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P:\Jobs\92311 - US 23-I 71 Connection Analysis\TECHPROD\Costing Efforts and Summary Reports\02 - ROW\02 - ROW Data Analysis\Results\Final Results\"/>
    </mc:Choice>
  </mc:AlternateContent>
  <xr:revisionPtr revIDLastSave="0" documentId="13_ncr:1_{E4F93334-C6DD-4711-9FED-864F0B972CFF}" xr6:coauthVersionLast="47" xr6:coauthVersionMax="47" xr10:uidLastSave="{00000000-0000-0000-0000-000000000000}"/>
  <bookViews>
    <workbookView xWindow="38280" yWindow="75" windowWidth="38640" windowHeight="21240" xr2:uid="{00000000-000D-0000-FFFF-FFFF00000000}"/>
  </bookViews>
  <sheets>
    <sheet name="Summary" sheetId="4" r:id="rId1"/>
    <sheet name="Delaware" sheetId="1" r:id="rId2"/>
    <sheet name="Marion" sheetId="2" r:id="rId3"/>
    <sheet name="Morrow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4" l="1"/>
  <c r="B53" i="4"/>
  <c r="B52" i="4"/>
  <c r="B51" i="4"/>
  <c r="B49" i="4"/>
  <c r="B48" i="4"/>
  <c r="B47" i="4"/>
  <c r="B46" i="4"/>
  <c r="B45" i="4"/>
  <c r="B44" i="4"/>
  <c r="B43" i="4"/>
  <c r="B42" i="4"/>
  <c r="B25" i="4"/>
  <c r="B24" i="4"/>
  <c r="B35" i="4"/>
  <c r="B34" i="4"/>
  <c r="B33" i="4"/>
  <c r="B17" i="4"/>
  <c r="B16" i="4"/>
  <c r="B15" i="4"/>
  <c r="B19" i="4" s="1"/>
  <c r="B31" i="4"/>
  <c r="B30" i="4"/>
  <c r="B29" i="4"/>
  <c r="B28" i="4"/>
  <c r="B27" i="4"/>
  <c r="B26" i="4"/>
  <c r="B13" i="4"/>
  <c r="B12" i="4"/>
  <c r="B11" i="4"/>
  <c r="B10" i="4"/>
  <c r="B9" i="4"/>
  <c r="B8" i="4"/>
  <c r="B7" i="4"/>
  <c r="B21" i="4" l="1"/>
  <c r="B20" i="4"/>
  <c r="B67" i="4"/>
  <c r="B65" i="4"/>
  <c r="B66" i="4"/>
  <c r="B69" i="4"/>
  <c r="B70" i="4"/>
  <c r="B71" i="4"/>
  <c r="B62" i="4"/>
  <c r="B63" i="4"/>
  <c r="B64" i="4"/>
  <c r="B61" i="4"/>
  <c r="B60" i="4"/>
  <c r="B55" i="4"/>
  <c r="B57" i="4" s="1"/>
  <c r="B37" i="4"/>
  <c r="B38" i="4" l="1"/>
  <c r="B39" i="4"/>
  <c r="B56" i="4"/>
  <c r="B73" i="4"/>
  <c r="B75" i="4" l="1"/>
  <c r="B74" i="4"/>
</calcChain>
</file>

<file path=xl/sharedStrings.xml><?xml version="1.0" encoding="utf-8"?>
<sst xmlns="http://schemas.openxmlformats.org/spreadsheetml/2006/main" count="840" uniqueCount="215">
  <si>
    <t>OBJECTID</t>
  </si>
  <si>
    <t>Acres</t>
  </si>
  <si>
    <t>TotalValue</t>
  </si>
  <si>
    <t>Intersecting_Area_sqft</t>
  </si>
  <si>
    <t>Parcel_Area_sqft</t>
  </si>
  <si>
    <t>Land_Use_Type</t>
  </si>
  <si>
    <t>County</t>
  </si>
  <si>
    <t>Percent_Take</t>
  </si>
  <si>
    <t>Take_Status</t>
  </si>
  <si>
    <t>Adjusted_Parcel_Value</t>
  </si>
  <si>
    <t>Acreage_Impact</t>
  </si>
  <si>
    <t>Take_Value</t>
  </si>
  <si>
    <t>$10k_ROW_fee</t>
  </si>
  <si>
    <t>Full_Take_Surcharge</t>
  </si>
  <si>
    <t>Total_Full_Take_Value</t>
  </si>
  <si>
    <t>R</t>
  </si>
  <si>
    <t>Delaware</t>
  </si>
  <si>
    <t>Partial Take</t>
  </si>
  <si>
    <t>A</t>
  </si>
  <si>
    <t>Full Take</t>
  </si>
  <si>
    <t>E</t>
  </si>
  <si>
    <t>Marion</t>
  </si>
  <si>
    <t>Morrow</t>
  </si>
  <si>
    <t>Alternative:</t>
  </si>
  <si>
    <t>E1</t>
  </si>
  <si>
    <t>Delaware County</t>
  </si>
  <si>
    <t>Land Use Code</t>
  </si>
  <si>
    <t>Land Use Type</t>
  </si>
  <si>
    <t>Full take threshold</t>
  </si>
  <si>
    <t>Acres impacted:</t>
  </si>
  <si>
    <t># Parcels Impacted</t>
  </si>
  <si>
    <t>1XX</t>
  </si>
  <si>
    <t>Agriculture</t>
  </si>
  <si>
    <t># Full displacements:</t>
  </si>
  <si>
    <t>3XX</t>
  </si>
  <si>
    <t>Industrial</t>
  </si>
  <si>
    <t>4XX</t>
  </si>
  <si>
    <t>Commercial</t>
  </si>
  <si>
    <t>5XX</t>
  </si>
  <si>
    <t>Residential</t>
  </si>
  <si>
    <t>6XX</t>
  </si>
  <si>
    <t>Exempt - Public</t>
  </si>
  <si>
    <t>N/A</t>
  </si>
  <si>
    <t>Base cost:</t>
  </si>
  <si>
    <t>S</t>
  </si>
  <si>
    <t>Exempt - ROW</t>
  </si>
  <si>
    <t>ROW fee cost ($10,000 per parcel):</t>
  </si>
  <si>
    <t>Displacement upcharge (300% for full take):</t>
  </si>
  <si>
    <t>Total:</t>
  </si>
  <si>
    <t>Residential:</t>
  </si>
  <si>
    <t>Commercial:</t>
  </si>
  <si>
    <t>Industrial:</t>
  </si>
  <si>
    <t>Other:</t>
  </si>
  <si>
    <t>Agricultural:</t>
  </si>
  <si>
    <t>Marion County</t>
  </si>
  <si>
    <t>C</t>
  </si>
  <si>
    <t>Exempt</t>
  </si>
  <si>
    <t>I</t>
  </si>
  <si>
    <t>Morrow County</t>
  </si>
  <si>
    <t>Total</t>
  </si>
  <si>
    <t>Total High:</t>
  </si>
  <si>
    <t>Total Low:</t>
  </si>
  <si>
    <t>PARCELID</t>
  </si>
  <si>
    <t>51720001060006</t>
  </si>
  <si>
    <t>51720001060013</t>
  </si>
  <si>
    <t>51720001060014</t>
  </si>
  <si>
    <t>51720001062000</t>
  </si>
  <si>
    <t>51720001060007</t>
  </si>
  <si>
    <t>51720001060010</t>
  </si>
  <si>
    <t>51720001060012</t>
  </si>
  <si>
    <t>51720001071000</t>
  </si>
  <si>
    <t>51720001147000</t>
  </si>
  <si>
    <t>51720001150000</t>
  </si>
  <si>
    <t>51720001129000</t>
  </si>
  <si>
    <t>51720001146001</t>
  </si>
  <si>
    <t>51720001148001</t>
  </si>
  <si>
    <t>51720001186000</t>
  </si>
  <si>
    <t>51720001188000</t>
  </si>
  <si>
    <t>51720001185000</t>
  </si>
  <si>
    <t>51720001185001</t>
  </si>
  <si>
    <t>51810001007000</t>
  </si>
  <si>
    <t>51810001011000</t>
  </si>
  <si>
    <t>51810001012000</t>
  </si>
  <si>
    <t>51810001014000</t>
  </si>
  <si>
    <t>51810001005000</t>
  </si>
  <si>
    <t>51810001008000</t>
  </si>
  <si>
    <t>51810001014003</t>
  </si>
  <si>
    <t>51720001046000</t>
  </si>
  <si>
    <t>51720001051000</t>
  </si>
  <si>
    <t>51720001060003</t>
  </si>
  <si>
    <t>51720001060004</t>
  </si>
  <si>
    <t>51720001060005</t>
  </si>
  <si>
    <t>51720001070000</t>
  </si>
  <si>
    <t>51810001131000</t>
  </si>
  <si>
    <t>51720001149000</t>
  </si>
  <si>
    <t>51720001158000</t>
  </si>
  <si>
    <t>51810001010000</t>
  </si>
  <si>
    <t>51810001015000</t>
  </si>
  <si>
    <t>51720001045000</t>
  </si>
  <si>
    <t>51720001047000</t>
  </si>
  <si>
    <t>51720001060008</t>
  </si>
  <si>
    <t>51720001126006</t>
  </si>
  <si>
    <t>51720001127000</t>
  </si>
  <si>
    <t>51720001128000</t>
  </si>
  <si>
    <t>51720001142000</t>
  </si>
  <si>
    <t>51720001146000</t>
  </si>
  <si>
    <t>51720001148000</t>
  </si>
  <si>
    <t>51720001151000</t>
  </si>
  <si>
    <t>51720001159000</t>
  </si>
  <si>
    <t>51810001004000</t>
  </si>
  <si>
    <t>51810001006000</t>
  </si>
  <si>
    <t>51810001009000</t>
  </si>
  <si>
    <t>51810001013000</t>
  </si>
  <si>
    <t>51810001014001</t>
  </si>
  <si>
    <t>61820002002001</t>
  </si>
  <si>
    <t>61820002002002</t>
  </si>
  <si>
    <t>61820002006000</t>
  </si>
  <si>
    <t>61820002033003</t>
  </si>
  <si>
    <t>61820002033004</t>
  </si>
  <si>
    <t>61830001005000</t>
  </si>
  <si>
    <t>61830001007000</t>
  </si>
  <si>
    <t>61830001010000</t>
  </si>
  <si>
    <t>61830002003000</t>
  </si>
  <si>
    <t>61830006002000</t>
  </si>
  <si>
    <t>61840001093000</t>
  </si>
  <si>
    <t>61840001096000</t>
  </si>
  <si>
    <t>61840001103001</t>
  </si>
  <si>
    <t>61840001115000</t>
  </si>
  <si>
    <t>61840001116006</t>
  </si>
  <si>
    <t>61820001042000</t>
  </si>
  <si>
    <t>61820001045000</t>
  </si>
  <si>
    <t>61840001131000</t>
  </si>
  <si>
    <t>61820001046000</t>
  </si>
  <si>
    <t>61820002002004</t>
  </si>
  <si>
    <t>61820002003000</t>
  </si>
  <si>
    <t>61820002031000</t>
  </si>
  <si>
    <t>61820002033001</t>
  </si>
  <si>
    <t>61820002033002</t>
  </si>
  <si>
    <t>61830001006000</t>
  </si>
  <si>
    <t>61830001012000</t>
  </si>
  <si>
    <t>61830002001000</t>
  </si>
  <si>
    <t>61830002003002</t>
  </si>
  <si>
    <t>61830006003000</t>
  </si>
  <si>
    <t>61830006043000</t>
  </si>
  <si>
    <t>61840001025000</t>
  </si>
  <si>
    <t>61840001099000</t>
  </si>
  <si>
    <t>61840001100000</t>
  </si>
  <si>
    <t>61820001036000</t>
  </si>
  <si>
    <t>61840001116003</t>
  </si>
  <si>
    <t>61820001047000</t>
  </si>
  <si>
    <t>61820002001000</t>
  </si>
  <si>
    <t>61820002005007</t>
  </si>
  <si>
    <t>61830002028000</t>
  </si>
  <si>
    <t>61830005001000</t>
  </si>
  <si>
    <t>61840001092000</t>
  </si>
  <si>
    <t>61840001094000</t>
  </si>
  <si>
    <t>61840001095000</t>
  </si>
  <si>
    <t>61840001116005</t>
  </si>
  <si>
    <t>61840001116008</t>
  </si>
  <si>
    <t>61840001140000</t>
  </si>
  <si>
    <t>61840001141000</t>
  </si>
  <si>
    <t>61820001043000</t>
  </si>
  <si>
    <t>61820001044000</t>
  </si>
  <si>
    <t>61820002004000</t>
  </si>
  <si>
    <t>61830001008000</t>
  </si>
  <si>
    <t>61830001009000</t>
  </si>
  <si>
    <t>61830001011000</t>
  </si>
  <si>
    <t>61830002002000</t>
  </si>
  <si>
    <t>61830006008000</t>
  </si>
  <si>
    <t>61830006009000</t>
  </si>
  <si>
    <t>61840001091000</t>
  </si>
  <si>
    <t>61840001116004</t>
  </si>
  <si>
    <t>61840001116007</t>
  </si>
  <si>
    <t>51720001190000</t>
  </si>
  <si>
    <t>51730001026000</t>
  </si>
  <si>
    <t>51730001027000</t>
  </si>
  <si>
    <t>51720001048000</t>
  </si>
  <si>
    <t>51720001187000</t>
  </si>
  <si>
    <t>61840028900000</t>
  </si>
  <si>
    <t>R41-001-00-075-00</t>
  </si>
  <si>
    <t>R41-001-00-072-00</t>
  </si>
  <si>
    <t>R41-001-00-073-02</t>
  </si>
  <si>
    <t>R41-001-00-073-03</t>
  </si>
  <si>
    <t>R43-001-00-293-00</t>
  </si>
  <si>
    <t>R41-001-00-056-00</t>
  </si>
  <si>
    <t>R41-001-00-042-00</t>
  </si>
  <si>
    <t>R41-001-00-058-00</t>
  </si>
  <si>
    <t>R41-003-00-004-00</t>
  </si>
  <si>
    <t>R41-003-00-001-00</t>
  </si>
  <si>
    <t>R41-003-00-002-00</t>
  </si>
  <si>
    <t>R41-003-00-003-00</t>
  </si>
  <si>
    <t>R41-002-00-005-00</t>
  </si>
  <si>
    <t>R41-002-00-002-00</t>
  </si>
  <si>
    <t>R41-002-00-003-00</t>
  </si>
  <si>
    <t>R41-002-00-004-00</t>
  </si>
  <si>
    <t>R41-002-00-006-00</t>
  </si>
  <si>
    <t>R41-001-00-057-00</t>
  </si>
  <si>
    <t>R41-001-00-057-01</t>
  </si>
  <si>
    <t>R41-001-00-059-00</t>
  </si>
  <si>
    <t>R41-001-00-058-04</t>
  </si>
  <si>
    <t>R41-001-00-060-00</t>
  </si>
  <si>
    <t>R41-001-00-058-02</t>
  </si>
  <si>
    <t>R41-001-00-058-05</t>
  </si>
  <si>
    <t>R41-001-00-065-00</t>
  </si>
  <si>
    <t>R41-001-00-063-00</t>
  </si>
  <si>
    <t>R41-002-00-001-00</t>
  </si>
  <si>
    <t>R41-001-00-070-00</t>
  </si>
  <si>
    <t>R41-001-00-070-04</t>
  </si>
  <si>
    <t>R41-001-00-070-03</t>
  </si>
  <si>
    <t>R41-001-00-069-03</t>
  </si>
  <si>
    <t>R41-001-00-069-02</t>
  </si>
  <si>
    <t>R41-001-00-072-01</t>
  </si>
  <si>
    <t>R41-001-00-073-00</t>
  </si>
  <si>
    <t>R41-001-00-076-00</t>
  </si>
  <si>
    <t>R41-001-00-075-03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</si>
</sst>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2" fillId="2" borderId="0" xfId="0" applyFont="1" applyFill="1"/>
    <xf numFmtId="0" fontId="0" fillId="2" borderId="5" xfId="0" applyFill="1" applyBorder="1"/>
    <xf numFmtId="4" fontId="0" fillId="2" borderId="0" xfId="0" applyNumberFormat="1" applyFill="1"/>
    <xf numFmtId="0" fontId="0" fillId="2" borderId="6" xfId="0" applyFill="1" applyBorder="1"/>
    <xf numFmtId="9" fontId="0" fillId="2" borderId="0" xfId="0" applyNumberFormat="1" applyFill="1"/>
    <xf numFmtId="0" fontId="3" fillId="2" borderId="5" xfId="0" applyFont="1" applyFill="1" applyBorder="1"/>
    <xf numFmtId="0" fontId="0" fillId="2" borderId="5" xfId="0" applyFill="1" applyBorder="1" applyAlignment="1">
      <alignment horizontal="right"/>
    </xf>
    <xf numFmtId="0" fontId="0" fillId="2" borderId="0" xfId="0" applyFill="1" applyAlignment="1">
      <alignment horizontal="right"/>
    </xf>
    <xf numFmtId="44" fontId="0" fillId="2" borderId="0" xfId="0" applyNumberFormat="1" applyFill="1"/>
    <xf numFmtId="44" fontId="0" fillId="2" borderId="1" xfId="0" applyNumberFormat="1" applyFill="1" applyBorder="1"/>
    <xf numFmtId="0" fontId="0" fillId="2" borderId="8" xfId="0" applyFill="1" applyBorder="1"/>
    <xf numFmtId="1" fontId="0" fillId="2" borderId="0" xfId="0" applyNumberFormat="1" applyFill="1"/>
    <xf numFmtId="0" fontId="2" fillId="2" borderId="9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44" fontId="0" fillId="3" borderId="1" xfId="0" applyNumberFormat="1" applyFill="1" applyBorder="1"/>
    <xf numFmtId="0" fontId="0" fillId="2" borderId="16" xfId="0" applyFill="1" applyBorder="1"/>
    <xf numFmtId="0" fontId="0" fillId="2" borderId="0" xfId="0" applyFill="1" applyAlignment="1">
      <alignment horizontal="right" vertical="center"/>
    </xf>
    <xf numFmtId="0" fontId="0" fillId="2" borderId="14" xfId="0" applyFill="1" applyBorder="1" applyAlignment="1">
      <alignment horizontal="right"/>
    </xf>
    <xf numFmtId="44" fontId="0" fillId="2" borderId="15" xfId="0" applyNumberFormat="1" applyFill="1" applyBorder="1"/>
    <xf numFmtId="0" fontId="0" fillId="2" borderId="7" xfId="0" applyFill="1" applyBorder="1" applyAlignment="1">
      <alignment horizontal="right"/>
    </xf>
    <xf numFmtId="44" fontId="0" fillId="2" borderId="7" xfId="1" applyFont="1" applyFill="1" applyBorder="1"/>
    <xf numFmtId="0" fontId="5" fillId="0" borderId="1" xfId="0" applyFont="1" applyBorder="1" applyAlignment="1">
      <alignment horizontal="center" vertical="top"/>
    </xf>
    <xf numFmtId="49" fontId="0" fillId="0" borderId="0" xfId="0" applyNumberFormat="1"/>
    <xf numFmtId="0" fontId="6" fillId="0" borderId="1" xfId="0" applyFont="1" applyBorder="1" applyAlignment="1">
      <alignment horizontal="center" vertical="top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8FBFF-3C39-4055-85C7-937B115D7C0F}">
  <dimension ref="A1:MN932"/>
  <sheetViews>
    <sheetView tabSelected="1" topLeftCell="A28" workbookViewId="0">
      <selection activeCell="G72" sqref="G72"/>
    </sheetView>
  </sheetViews>
  <sheetFormatPr defaultRowHeight="15" x14ac:dyDescent="0.25"/>
  <cols>
    <col min="1" max="1" width="40.42578125" bestFit="1" customWidth="1"/>
    <col min="2" max="2" width="32.85546875" bestFit="1" customWidth="1"/>
    <col min="5" max="5" width="14.140625" bestFit="1" customWidth="1"/>
    <col min="6" max="6" width="14.85546875" bestFit="1" customWidth="1"/>
    <col min="7" max="7" width="17.85546875" bestFit="1" customWidth="1"/>
  </cols>
  <sheetData>
    <row r="1" spans="1:352" x14ac:dyDescent="0.25">
      <c r="A1" s="1" t="s">
        <v>23</v>
      </c>
      <c r="B1" s="2" t="s">
        <v>24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</row>
    <row r="2" spans="1:352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</row>
    <row r="3" spans="1:352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</row>
    <row r="4" spans="1:35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</row>
    <row r="5" spans="1:352" x14ac:dyDescent="0.25">
      <c r="A5" s="3" t="s">
        <v>25</v>
      </c>
      <c r="B5" s="4"/>
      <c r="C5" s="5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</row>
    <row r="6" spans="1:352" x14ac:dyDescent="0.25">
      <c r="A6" s="7" t="s">
        <v>29</v>
      </c>
      <c r="B6" s="8">
        <f>SUM(Delaware!K$2:K$1022)</f>
        <v>432.12331547119334</v>
      </c>
      <c r="C6" s="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</row>
    <row r="7" spans="1:352" x14ac:dyDescent="0.25">
      <c r="A7" s="7" t="s">
        <v>30</v>
      </c>
      <c r="B7" s="2">
        <f>COUNTA(Delaware!$A$2:$A$1022)</f>
        <v>116</v>
      </c>
      <c r="C7" s="9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</row>
    <row r="8" spans="1:352" x14ac:dyDescent="0.25">
      <c r="A8" s="11" t="s">
        <v>33</v>
      </c>
      <c r="B8" s="2">
        <f>COUNTIF(Delaware!$I$2:$I1022,"Full Take")</f>
        <v>16</v>
      </c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</row>
    <row r="9" spans="1:352" x14ac:dyDescent="0.25">
      <c r="A9" s="12" t="s">
        <v>49</v>
      </c>
      <c r="B9" s="2">
        <f>COUNTIFS(Delaware!I:I, "Full Take", Delaware!F:F, "R")</f>
        <v>14</v>
      </c>
      <c r="C9" s="9"/>
      <c r="D9" s="2"/>
      <c r="E9" s="6" t="s">
        <v>26</v>
      </c>
      <c r="F9" s="6" t="s">
        <v>27</v>
      </c>
      <c r="G9" s="6" t="s">
        <v>28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</row>
    <row r="10" spans="1:352" x14ac:dyDescent="0.25">
      <c r="A10" s="12" t="s">
        <v>53</v>
      </c>
      <c r="B10" s="2">
        <f>COUNTIFS(Delaware!I:I, "Full Take", Delaware!F:F, "A")</f>
        <v>2</v>
      </c>
      <c r="C10" s="9"/>
      <c r="D10" s="2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</row>
    <row r="11" spans="1:352" x14ac:dyDescent="0.25">
      <c r="A11" s="12" t="s">
        <v>50</v>
      </c>
      <c r="B11" s="2">
        <f>COUNTIFS(Delaware!I:I, "Full Take", Delaware!F:F, "C")</f>
        <v>0</v>
      </c>
      <c r="C11" s="9"/>
      <c r="D11" s="2"/>
      <c r="E11" s="2" t="s">
        <v>31</v>
      </c>
      <c r="F11" s="2" t="s">
        <v>32</v>
      </c>
      <c r="G11" s="10">
        <v>0.5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</row>
    <row r="12" spans="1:352" x14ac:dyDescent="0.25">
      <c r="A12" s="12" t="s">
        <v>51</v>
      </c>
      <c r="B12" s="2">
        <f>COUNTIFS(Delaware!I:I, "Full Take", Delaware!F:F, "I")</f>
        <v>0</v>
      </c>
      <c r="C12" s="9"/>
      <c r="D12" s="2"/>
      <c r="E12" s="2" t="s">
        <v>34</v>
      </c>
      <c r="F12" s="2" t="s">
        <v>35</v>
      </c>
      <c r="G12" s="10">
        <v>0.1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</row>
    <row r="13" spans="1:352" x14ac:dyDescent="0.25">
      <c r="A13" s="12" t="s">
        <v>52</v>
      </c>
      <c r="B13" s="2">
        <f>COUNTIFS(Delaware!I:I, "Full Take", Delaware!F:F, "E")</f>
        <v>0</v>
      </c>
      <c r="C13" s="9"/>
      <c r="D13" s="2"/>
      <c r="E13" s="2" t="s">
        <v>36</v>
      </c>
      <c r="F13" s="2" t="s">
        <v>37</v>
      </c>
      <c r="G13" s="10">
        <v>0.1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</row>
    <row r="14" spans="1:352" x14ac:dyDescent="0.25">
      <c r="A14" s="7"/>
      <c r="B14" s="2"/>
      <c r="C14" s="9"/>
      <c r="D14" s="2"/>
      <c r="E14" s="2" t="s">
        <v>38</v>
      </c>
      <c r="F14" s="2" t="s">
        <v>39</v>
      </c>
      <c r="G14" s="10">
        <v>0.5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</row>
    <row r="15" spans="1:352" x14ac:dyDescent="0.25">
      <c r="A15" s="7" t="s">
        <v>43</v>
      </c>
      <c r="B15" s="14">
        <f>SUM(Delaware!L:L)</f>
        <v>11058999.690098172</v>
      </c>
      <c r="C15" s="9"/>
      <c r="D15" s="2"/>
      <c r="E15" s="2" t="s">
        <v>40</v>
      </c>
      <c r="F15" s="2" t="s">
        <v>41</v>
      </c>
      <c r="G15" s="13" t="s">
        <v>42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</row>
    <row r="16" spans="1:352" x14ac:dyDescent="0.25">
      <c r="A16" s="7" t="s">
        <v>46</v>
      </c>
      <c r="B16" s="14">
        <f>SUM(Delaware!M:M)</f>
        <v>1160000</v>
      </c>
      <c r="C16" s="9"/>
      <c r="D16" s="2"/>
      <c r="E16" s="2" t="s">
        <v>44</v>
      </c>
      <c r="F16" s="2" t="s">
        <v>45</v>
      </c>
      <c r="G16" s="13" t="s">
        <v>42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</row>
    <row r="17" spans="1:352" x14ac:dyDescent="0.25">
      <c r="A17" s="7" t="s">
        <v>47</v>
      </c>
      <c r="B17" s="14">
        <f>SUM(Delaware!N:N)</f>
        <v>6527200</v>
      </c>
      <c r="C17" s="9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</row>
    <row r="18" spans="1:352" x14ac:dyDescent="0.25">
      <c r="A18" s="7"/>
      <c r="B18" s="2"/>
      <c r="C18" s="9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</row>
    <row r="19" spans="1:352" x14ac:dyDescent="0.25">
      <c r="A19" s="7" t="s">
        <v>48</v>
      </c>
      <c r="B19" s="15">
        <f>SUM(B15:B17)</f>
        <v>18746199.690098174</v>
      </c>
      <c r="C19" s="9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</row>
    <row r="20" spans="1:352" x14ac:dyDescent="0.25">
      <c r="A20" s="25" t="s">
        <v>60</v>
      </c>
      <c r="B20" s="14">
        <f>B19*1.25</f>
        <v>23432749.612622716</v>
      </c>
      <c r="C20" s="9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</row>
    <row r="21" spans="1:352" x14ac:dyDescent="0.25">
      <c r="A21" s="28" t="s">
        <v>61</v>
      </c>
      <c r="B21" s="29">
        <f>B19*0.75</f>
        <v>14059649.76757363</v>
      </c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</row>
    <row r="22" spans="1:35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</row>
    <row r="23" spans="1:352" x14ac:dyDescent="0.25">
      <c r="A23" s="3" t="s">
        <v>54</v>
      </c>
      <c r="B23" s="4"/>
      <c r="C23" s="5"/>
      <c r="D23" s="2"/>
      <c r="E23" s="6" t="s">
        <v>26</v>
      </c>
      <c r="F23" s="6" t="s">
        <v>27</v>
      </c>
      <c r="G23" s="6" t="s">
        <v>28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</row>
    <row r="24" spans="1:352" x14ac:dyDescent="0.25">
      <c r="A24" s="7" t="s">
        <v>29</v>
      </c>
      <c r="B24" s="8">
        <f>SUM(Marion!K:K)</f>
        <v>154.79411605196574</v>
      </c>
      <c r="C24" s="9"/>
      <c r="D24" s="2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</row>
    <row r="25" spans="1:352" x14ac:dyDescent="0.25">
      <c r="A25" s="7" t="s">
        <v>30</v>
      </c>
      <c r="B25" s="2">
        <f>COUNTA(Marion!$A$2:$A$1022)</f>
        <v>28</v>
      </c>
      <c r="C25" s="9"/>
      <c r="D25" s="2"/>
      <c r="E25" s="2" t="s">
        <v>18</v>
      </c>
      <c r="F25" s="2" t="s">
        <v>32</v>
      </c>
      <c r="G25" s="10">
        <v>0.5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</row>
    <row r="26" spans="1:352" x14ac:dyDescent="0.25">
      <c r="A26" s="11" t="s">
        <v>33</v>
      </c>
      <c r="B26" s="2">
        <f>COUNTIF(Marion!$I$2:$I1022,"Full Take")</f>
        <v>2</v>
      </c>
      <c r="C26" s="9"/>
      <c r="D26" s="2"/>
      <c r="E26" s="2" t="s">
        <v>55</v>
      </c>
      <c r="F26" s="2" t="s">
        <v>37</v>
      </c>
      <c r="G26" s="10">
        <v>0.1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</row>
    <row r="27" spans="1:352" x14ac:dyDescent="0.25">
      <c r="A27" s="12" t="s">
        <v>49</v>
      </c>
      <c r="B27" s="2">
        <f>COUNTIFS(Marion!I:I, "Full Take", Marion!F:F, "R")</f>
        <v>2</v>
      </c>
      <c r="C27" s="9"/>
      <c r="D27" s="2"/>
      <c r="E27" s="2" t="s">
        <v>20</v>
      </c>
      <c r="F27" s="2" t="s">
        <v>56</v>
      </c>
      <c r="G27" s="13" t="s">
        <v>42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</row>
    <row r="28" spans="1:352" x14ac:dyDescent="0.25">
      <c r="A28" s="12" t="s">
        <v>53</v>
      </c>
      <c r="B28" s="2">
        <f>COUNTIFS(Marion!I:I, "Full Take", Marion!F:F, "A")</f>
        <v>0</v>
      </c>
      <c r="C28" s="9"/>
      <c r="D28" s="2"/>
      <c r="E28" s="2" t="s">
        <v>57</v>
      </c>
      <c r="F28" s="2" t="s">
        <v>35</v>
      </c>
      <c r="G28" s="10">
        <v>0.1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</row>
    <row r="29" spans="1:352" x14ac:dyDescent="0.25">
      <c r="A29" s="12" t="s">
        <v>50</v>
      </c>
      <c r="B29" s="2">
        <f>COUNTIFS(Marion!I:I, "Full Take", Marion!F:F, "C")</f>
        <v>0</v>
      </c>
      <c r="C29" s="9"/>
      <c r="D29" s="2"/>
      <c r="E29" s="2" t="s">
        <v>15</v>
      </c>
      <c r="F29" s="2" t="s">
        <v>39</v>
      </c>
      <c r="G29" s="10">
        <v>0.5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</row>
    <row r="30" spans="1:352" x14ac:dyDescent="0.25">
      <c r="A30" s="12" t="s">
        <v>51</v>
      </c>
      <c r="B30" s="2">
        <f>COUNTIFS(Marion!I:I, "Full Take", Marion!F:F, "I")</f>
        <v>0</v>
      </c>
      <c r="C30" s="9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</row>
    <row r="31" spans="1:352" x14ac:dyDescent="0.25">
      <c r="A31" s="12" t="s">
        <v>52</v>
      </c>
      <c r="B31" s="2">
        <f>COUNTIFS(Marion!I:I, "Full Take", Marion!F:F, "E")</f>
        <v>0</v>
      </c>
      <c r="C31" s="9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</row>
    <row r="32" spans="1:352" x14ac:dyDescent="0.25">
      <c r="A32" s="7"/>
      <c r="B32" s="2"/>
      <c r="C32" s="9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</row>
    <row r="33" spans="1:352" x14ac:dyDescent="0.25">
      <c r="A33" s="7" t="s">
        <v>43</v>
      </c>
      <c r="B33" s="14">
        <f>SUM(Marion!L:L)</f>
        <v>1499268.0799111386</v>
      </c>
      <c r="C33" s="9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</row>
    <row r="34" spans="1:352" x14ac:dyDescent="0.25">
      <c r="A34" s="7" t="s">
        <v>46</v>
      </c>
      <c r="B34" s="14">
        <f>SUM(Marion!M:M)</f>
        <v>280000</v>
      </c>
      <c r="C34" s="9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</row>
    <row r="35" spans="1:352" x14ac:dyDescent="0.25">
      <c r="A35" s="7" t="s">
        <v>47</v>
      </c>
      <c r="B35" s="14">
        <f>SUM(Marion!N:N)</f>
        <v>504020</v>
      </c>
      <c r="C35" s="9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</row>
    <row r="36" spans="1:352" x14ac:dyDescent="0.25">
      <c r="A36" s="7"/>
      <c r="B36" s="2"/>
      <c r="C36" s="9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</row>
    <row r="37" spans="1:352" x14ac:dyDescent="0.25">
      <c r="A37" s="7" t="s">
        <v>48</v>
      </c>
      <c r="B37" s="15">
        <f>SUM(B33:B35)</f>
        <v>2283288.0799111389</v>
      </c>
      <c r="C37" s="9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</row>
    <row r="38" spans="1:352" x14ac:dyDescent="0.25">
      <c r="A38" s="25" t="s">
        <v>60</v>
      </c>
      <c r="B38" s="14">
        <f>B37*1.25</f>
        <v>2854110.0998889236</v>
      </c>
      <c r="C38" s="9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</row>
    <row r="39" spans="1:352" x14ac:dyDescent="0.25">
      <c r="A39" s="28" t="s">
        <v>61</v>
      </c>
      <c r="B39" s="29">
        <f>B37*0.75</f>
        <v>1712466.0599333541</v>
      </c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</row>
    <row r="40" spans="1:35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</row>
    <row r="41" spans="1:352" x14ac:dyDescent="0.25">
      <c r="A41" s="3" t="s">
        <v>58</v>
      </c>
      <c r="B41" s="4"/>
      <c r="C41" s="5"/>
      <c r="D41" s="2"/>
      <c r="E41" s="6" t="s">
        <v>26</v>
      </c>
      <c r="F41" s="6" t="s">
        <v>27</v>
      </c>
      <c r="G41" s="6" t="s">
        <v>28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</row>
    <row r="42" spans="1:352" x14ac:dyDescent="0.25">
      <c r="A42" s="7" t="s">
        <v>29</v>
      </c>
      <c r="B42" s="8">
        <f>SUM(Morrow!K:K)</f>
        <v>89.578152235276036</v>
      </c>
      <c r="C42" s="9"/>
      <c r="D42" s="2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</row>
    <row r="43" spans="1:352" x14ac:dyDescent="0.25">
      <c r="A43" s="7" t="s">
        <v>30</v>
      </c>
      <c r="B43" s="2">
        <f>COUNTA(Morrow!$A$2:$A$1022)</f>
        <v>36</v>
      </c>
      <c r="C43" s="9"/>
      <c r="D43" s="2"/>
      <c r="E43" s="2" t="s">
        <v>18</v>
      </c>
      <c r="F43" s="2" t="s">
        <v>32</v>
      </c>
      <c r="G43" s="10">
        <v>0.5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</row>
    <row r="44" spans="1:352" x14ac:dyDescent="0.25">
      <c r="A44" s="11" t="s">
        <v>33</v>
      </c>
      <c r="B44" s="2">
        <f>COUNTIF(Morrow!$I$2:$I1039,"Full Take")</f>
        <v>11</v>
      </c>
      <c r="C44" s="9"/>
      <c r="D44" s="2"/>
      <c r="E44" s="2" t="s">
        <v>55</v>
      </c>
      <c r="F44" s="2" t="s">
        <v>37</v>
      </c>
      <c r="G44" s="10">
        <v>0.1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</row>
    <row r="45" spans="1:352" x14ac:dyDescent="0.25">
      <c r="A45" s="12" t="s">
        <v>49</v>
      </c>
      <c r="B45" s="2">
        <f>COUNTIFS(Morrow!I:I, "Full Take", Morrow!F:F, "R")</f>
        <v>11</v>
      </c>
      <c r="C45" s="9"/>
      <c r="D45" s="2"/>
      <c r="E45" s="2" t="s">
        <v>20</v>
      </c>
      <c r="F45" s="2" t="s">
        <v>56</v>
      </c>
      <c r="G45" s="13" t="s">
        <v>42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</row>
    <row r="46" spans="1:352" x14ac:dyDescent="0.25">
      <c r="A46" s="12" t="s">
        <v>53</v>
      </c>
      <c r="B46" s="2">
        <f>COUNTIFS(Morrow!I:I, "Full Take", Morrow!F:F, "A")</f>
        <v>0</v>
      </c>
      <c r="C46" s="9"/>
      <c r="D46" s="2"/>
      <c r="E46" s="2" t="s">
        <v>57</v>
      </c>
      <c r="F46" s="2" t="s">
        <v>35</v>
      </c>
      <c r="G46" s="10">
        <v>0.1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</row>
    <row r="47" spans="1:352" x14ac:dyDescent="0.25">
      <c r="A47" s="12" t="s">
        <v>50</v>
      </c>
      <c r="B47" s="2">
        <f>COUNTIFS(Morrow!I:I, "Full Take", Morrow!F:F, "C")</f>
        <v>0</v>
      </c>
      <c r="C47" s="9"/>
      <c r="D47" s="2"/>
      <c r="E47" s="2" t="s">
        <v>15</v>
      </c>
      <c r="F47" s="2" t="s">
        <v>39</v>
      </c>
      <c r="G47" s="10">
        <v>0.5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</row>
    <row r="48" spans="1:352" x14ac:dyDescent="0.25">
      <c r="A48" s="12" t="s">
        <v>51</v>
      </c>
      <c r="B48" s="2">
        <f>COUNTIFS(Morrow!I:I, "Full Take", Morrow!F:F, "I")</f>
        <v>0</v>
      </c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</row>
    <row r="49" spans="1:352" x14ac:dyDescent="0.25">
      <c r="A49" s="12" t="s">
        <v>52</v>
      </c>
      <c r="B49" s="2">
        <f>COUNTIFS(Morrow!I:I, "Full Take", Morrow!F:F, "E")</f>
        <v>0</v>
      </c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</row>
    <row r="50" spans="1:352" x14ac:dyDescent="0.25">
      <c r="A50" s="7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</row>
    <row r="51" spans="1:352" x14ac:dyDescent="0.25">
      <c r="A51" s="7" t="s">
        <v>43</v>
      </c>
      <c r="B51" s="14">
        <f>SUM(Morrow!L:L)</f>
        <v>2506704.686099262</v>
      </c>
      <c r="C51" s="9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  <c r="IZ51" s="2"/>
      <c r="JA51" s="2"/>
      <c r="JB51" s="2"/>
      <c r="JC51" s="2"/>
      <c r="JD51" s="2"/>
      <c r="JE51" s="2"/>
      <c r="JF51" s="2"/>
      <c r="JG51" s="2"/>
      <c r="JH51" s="2"/>
      <c r="JI51" s="2"/>
      <c r="JJ51" s="2"/>
      <c r="JK51" s="2"/>
      <c r="JL51" s="2"/>
      <c r="JM51" s="2"/>
      <c r="JN51" s="2"/>
      <c r="JO51" s="2"/>
      <c r="JP51" s="2"/>
      <c r="JQ51" s="2"/>
      <c r="JR51" s="2"/>
      <c r="JS51" s="2"/>
      <c r="JT51" s="2"/>
      <c r="JU51" s="2"/>
      <c r="JV51" s="2"/>
      <c r="JW51" s="2"/>
      <c r="JX51" s="2"/>
      <c r="JY51" s="2"/>
      <c r="JZ51" s="2"/>
      <c r="KA51" s="2"/>
      <c r="KB51" s="2"/>
      <c r="KC51" s="2"/>
      <c r="KD51" s="2"/>
      <c r="KE51" s="2"/>
      <c r="KF51" s="2"/>
      <c r="KG51" s="2"/>
      <c r="KH51" s="2"/>
      <c r="KI51" s="2"/>
      <c r="KJ51" s="2"/>
      <c r="KK51" s="2"/>
      <c r="KL51" s="2"/>
      <c r="KM51" s="2"/>
      <c r="KN51" s="2"/>
      <c r="KO51" s="2"/>
      <c r="KP51" s="2"/>
      <c r="KQ51" s="2"/>
      <c r="KR51" s="2"/>
      <c r="KS51" s="2"/>
      <c r="KT51" s="2"/>
      <c r="KU51" s="2"/>
      <c r="KV51" s="2"/>
      <c r="KW51" s="2"/>
      <c r="KX51" s="2"/>
      <c r="KY51" s="2"/>
      <c r="KZ51" s="2"/>
      <c r="LA51" s="2"/>
      <c r="LB51" s="2"/>
      <c r="LC51" s="2"/>
      <c r="LD51" s="2"/>
      <c r="LE51" s="2"/>
      <c r="LF51" s="2"/>
      <c r="LG51" s="2"/>
      <c r="LH51" s="2"/>
      <c r="LI51" s="2"/>
      <c r="LJ51" s="2"/>
      <c r="LK51" s="2"/>
      <c r="LL51" s="2"/>
      <c r="LM51" s="2"/>
      <c r="LN51" s="2"/>
      <c r="LO51" s="2"/>
      <c r="LP51" s="2"/>
      <c r="LQ51" s="2"/>
      <c r="LR51" s="2"/>
      <c r="LS51" s="2"/>
      <c r="LT51" s="2"/>
      <c r="LU51" s="2"/>
      <c r="LV51" s="2"/>
      <c r="LW51" s="2"/>
      <c r="LX51" s="2"/>
      <c r="LY51" s="2"/>
      <c r="LZ51" s="2"/>
      <c r="MA51" s="2"/>
      <c r="MB51" s="2"/>
      <c r="MC51" s="2"/>
      <c r="MD51" s="2"/>
      <c r="ME51" s="2"/>
      <c r="MF51" s="2"/>
      <c r="MG51" s="2"/>
      <c r="MH51" s="2"/>
      <c r="MI51" s="2"/>
      <c r="MJ51" s="2"/>
      <c r="MK51" s="2"/>
      <c r="ML51" s="2"/>
      <c r="MM51" s="2"/>
      <c r="MN51" s="2"/>
    </row>
    <row r="52" spans="1:352" x14ac:dyDescent="0.25">
      <c r="A52" s="7" t="s">
        <v>46</v>
      </c>
      <c r="B52" s="14">
        <f>SUM(Morrow!M:M)</f>
        <v>360000</v>
      </c>
      <c r="C52" s="9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/>
      <c r="JF52" s="2"/>
      <c r="JG52" s="2"/>
      <c r="JH52" s="2"/>
      <c r="JI52" s="2"/>
      <c r="JJ52" s="2"/>
      <c r="JK52" s="2"/>
      <c r="JL52" s="2"/>
      <c r="JM52" s="2"/>
      <c r="JN52" s="2"/>
      <c r="JO52" s="2"/>
      <c r="JP52" s="2"/>
      <c r="JQ52" s="2"/>
      <c r="JR52" s="2"/>
      <c r="JS52" s="2"/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/>
      <c r="KH52" s="2"/>
      <c r="KI52" s="2"/>
      <c r="KJ52" s="2"/>
      <c r="KK52" s="2"/>
      <c r="KL52" s="2"/>
      <c r="KM52" s="2"/>
      <c r="KN52" s="2"/>
      <c r="KO52" s="2"/>
      <c r="KP52" s="2"/>
      <c r="KQ52" s="2"/>
      <c r="KR52" s="2"/>
      <c r="KS52" s="2"/>
      <c r="KT52" s="2"/>
      <c r="KU52" s="2"/>
      <c r="KV52" s="2"/>
      <c r="KW52" s="2"/>
      <c r="KX52" s="2"/>
      <c r="KY52" s="2"/>
      <c r="KZ52" s="2"/>
      <c r="LA52" s="2"/>
      <c r="LB52" s="2"/>
      <c r="LC52" s="2"/>
      <c r="LD52" s="2"/>
      <c r="LE52" s="2"/>
      <c r="LF52" s="2"/>
      <c r="LG52" s="2"/>
      <c r="LH52" s="2"/>
      <c r="LI52" s="2"/>
      <c r="LJ52" s="2"/>
      <c r="LK52" s="2"/>
      <c r="LL52" s="2"/>
      <c r="LM52" s="2"/>
      <c r="LN52" s="2"/>
      <c r="LO52" s="2"/>
      <c r="LP52" s="2"/>
      <c r="LQ52" s="2"/>
      <c r="LR52" s="2"/>
      <c r="LS52" s="2"/>
      <c r="LT52" s="2"/>
      <c r="LU52" s="2"/>
      <c r="LV52" s="2"/>
      <c r="LW52" s="2"/>
      <c r="LX52" s="2"/>
      <c r="LY52" s="2"/>
      <c r="LZ52" s="2"/>
      <c r="MA52" s="2"/>
      <c r="MB52" s="2"/>
      <c r="MC52" s="2"/>
      <c r="MD52" s="2"/>
      <c r="ME52" s="2"/>
      <c r="MF52" s="2"/>
      <c r="MG52" s="2"/>
      <c r="MH52" s="2"/>
      <c r="MI52" s="2"/>
      <c r="MJ52" s="2"/>
      <c r="MK52" s="2"/>
      <c r="ML52" s="2"/>
      <c r="MM52" s="2"/>
      <c r="MN52" s="2"/>
    </row>
    <row r="53" spans="1:352" x14ac:dyDescent="0.25">
      <c r="A53" s="7" t="s">
        <v>47</v>
      </c>
      <c r="B53" s="14">
        <f>SUM(Morrow!N:N)</f>
        <v>2573800</v>
      </c>
      <c r="C53" s="9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  <c r="IZ53" s="2"/>
      <c r="JA53" s="2"/>
      <c r="JB53" s="2"/>
      <c r="JC53" s="2"/>
      <c r="JD53" s="2"/>
      <c r="JE53" s="2"/>
      <c r="JF53" s="2"/>
      <c r="JG53" s="2"/>
      <c r="JH53" s="2"/>
      <c r="JI53" s="2"/>
      <c r="JJ53" s="2"/>
      <c r="JK53" s="2"/>
      <c r="JL53" s="2"/>
      <c r="JM53" s="2"/>
      <c r="JN53" s="2"/>
      <c r="JO53" s="2"/>
      <c r="JP53" s="2"/>
      <c r="JQ53" s="2"/>
      <c r="JR53" s="2"/>
      <c r="JS53" s="2"/>
      <c r="JT53" s="2"/>
      <c r="JU53" s="2"/>
      <c r="JV53" s="2"/>
      <c r="JW53" s="2"/>
      <c r="JX53" s="2"/>
      <c r="JY53" s="2"/>
      <c r="JZ53" s="2"/>
      <c r="KA53" s="2"/>
      <c r="KB53" s="2"/>
      <c r="KC53" s="2"/>
      <c r="KD53" s="2"/>
      <c r="KE53" s="2"/>
      <c r="KF53" s="2"/>
      <c r="KG53" s="2"/>
      <c r="KH53" s="2"/>
      <c r="KI53" s="2"/>
      <c r="KJ53" s="2"/>
      <c r="KK53" s="2"/>
      <c r="KL53" s="2"/>
      <c r="KM53" s="2"/>
      <c r="KN53" s="2"/>
      <c r="KO53" s="2"/>
      <c r="KP53" s="2"/>
      <c r="KQ53" s="2"/>
      <c r="KR53" s="2"/>
      <c r="KS53" s="2"/>
      <c r="KT53" s="2"/>
      <c r="KU53" s="2"/>
      <c r="KV53" s="2"/>
      <c r="KW53" s="2"/>
      <c r="KX53" s="2"/>
      <c r="KY53" s="2"/>
      <c r="KZ53" s="2"/>
      <c r="LA53" s="2"/>
      <c r="LB53" s="2"/>
      <c r="LC53" s="2"/>
      <c r="LD53" s="2"/>
      <c r="LE53" s="2"/>
      <c r="LF53" s="2"/>
      <c r="LG53" s="2"/>
      <c r="LH53" s="2"/>
      <c r="LI53" s="2"/>
      <c r="LJ53" s="2"/>
      <c r="LK53" s="2"/>
      <c r="LL53" s="2"/>
      <c r="LM53" s="2"/>
      <c r="LN53" s="2"/>
      <c r="LO53" s="2"/>
      <c r="LP53" s="2"/>
      <c r="LQ53" s="2"/>
      <c r="LR53" s="2"/>
      <c r="LS53" s="2"/>
      <c r="LT53" s="2"/>
      <c r="LU53" s="2"/>
      <c r="LV53" s="2"/>
      <c r="LW53" s="2"/>
      <c r="LX53" s="2"/>
      <c r="LY53" s="2"/>
      <c r="LZ53" s="2"/>
      <c r="MA53" s="2"/>
      <c r="MB53" s="2"/>
      <c r="MC53" s="2"/>
      <c r="MD53" s="2"/>
      <c r="ME53" s="2"/>
      <c r="MF53" s="2"/>
      <c r="MG53" s="2"/>
      <c r="MH53" s="2"/>
      <c r="MI53" s="2"/>
      <c r="MJ53" s="2"/>
      <c r="MK53" s="2"/>
      <c r="ML53" s="2"/>
      <c r="MM53" s="2"/>
      <c r="MN53" s="2"/>
    </row>
    <row r="54" spans="1:352" x14ac:dyDescent="0.25">
      <c r="A54" s="7"/>
      <c r="B54" s="2"/>
      <c r="C54" s="9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</row>
    <row r="55" spans="1:352" x14ac:dyDescent="0.25">
      <c r="A55" s="7" t="s">
        <v>48</v>
      </c>
      <c r="B55" s="15">
        <f>SUM(B51:B53)</f>
        <v>5440504.686099262</v>
      </c>
      <c r="C55" s="9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/>
      <c r="JA55" s="2"/>
      <c r="JB55" s="2"/>
      <c r="JC55" s="2"/>
      <c r="JD55" s="2"/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/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/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/>
      <c r="LA55" s="2"/>
      <c r="LB55" s="2"/>
      <c r="LC55" s="2"/>
      <c r="LD55" s="2"/>
      <c r="LE55" s="2"/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/>
      <c r="LW55" s="2"/>
      <c r="LX55" s="2"/>
      <c r="LY55" s="2"/>
      <c r="LZ55" s="2"/>
      <c r="MA55" s="2"/>
      <c r="MB55" s="2"/>
      <c r="MC55" s="2"/>
      <c r="MD55" s="2"/>
      <c r="ME55" s="2"/>
      <c r="MF55" s="2"/>
      <c r="MG55" s="2"/>
      <c r="MH55" s="2"/>
      <c r="MI55" s="2"/>
      <c r="MJ55" s="2"/>
      <c r="MK55" s="2"/>
      <c r="ML55" s="2"/>
      <c r="MM55" s="2"/>
      <c r="MN55" s="2"/>
    </row>
    <row r="56" spans="1:352" x14ac:dyDescent="0.25">
      <c r="A56" s="25" t="s">
        <v>60</v>
      </c>
      <c r="B56" s="14">
        <f>B55*1.25</f>
        <v>6800630.8576240772</v>
      </c>
      <c r="C56" s="9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  <c r="IX56" s="2"/>
      <c r="IY56" s="2"/>
      <c r="IZ56" s="2"/>
      <c r="JA56" s="2"/>
      <c r="JB56" s="2"/>
      <c r="JC56" s="2"/>
      <c r="JD56" s="2"/>
      <c r="JE56" s="2"/>
      <c r="JF56" s="2"/>
      <c r="JG56" s="2"/>
      <c r="JH56" s="2"/>
      <c r="JI56" s="2"/>
      <c r="JJ56" s="2"/>
      <c r="JK56" s="2"/>
      <c r="JL56" s="2"/>
      <c r="JM56" s="2"/>
      <c r="JN56" s="2"/>
      <c r="JO56" s="2"/>
      <c r="JP56" s="2"/>
      <c r="JQ56" s="2"/>
      <c r="JR56" s="2"/>
      <c r="JS56" s="2"/>
      <c r="JT56" s="2"/>
      <c r="JU56" s="2"/>
      <c r="JV56" s="2"/>
      <c r="JW56" s="2"/>
      <c r="JX56" s="2"/>
      <c r="JY56" s="2"/>
      <c r="JZ56" s="2"/>
      <c r="KA56" s="2"/>
      <c r="KB56" s="2"/>
      <c r="KC56" s="2"/>
      <c r="KD56" s="2"/>
      <c r="KE56" s="2"/>
      <c r="KF56" s="2"/>
      <c r="KG56" s="2"/>
      <c r="KH56" s="2"/>
      <c r="KI56" s="2"/>
      <c r="KJ56" s="2"/>
      <c r="KK56" s="2"/>
      <c r="KL56" s="2"/>
      <c r="KM56" s="2"/>
      <c r="KN56" s="2"/>
      <c r="KO56" s="2"/>
      <c r="KP56" s="2"/>
      <c r="KQ56" s="2"/>
      <c r="KR56" s="2"/>
      <c r="KS56" s="2"/>
      <c r="KT56" s="2"/>
      <c r="KU56" s="2"/>
      <c r="KV56" s="2"/>
      <c r="KW56" s="2"/>
      <c r="KX56" s="2"/>
      <c r="KY56" s="2"/>
      <c r="KZ56" s="2"/>
      <c r="LA56" s="2"/>
      <c r="LB56" s="2"/>
      <c r="LC56" s="2"/>
      <c r="LD56" s="2"/>
      <c r="LE56" s="2"/>
      <c r="LF56" s="2"/>
      <c r="LG56" s="2"/>
      <c r="LH56" s="2"/>
      <c r="LI56" s="2"/>
      <c r="LJ56" s="2"/>
      <c r="LK56" s="2"/>
      <c r="LL56" s="2"/>
      <c r="LM56" s="2"/>
      <c r="LN56" s="2"/>
      <c r="LO56" s="2"/>
      <c r="LP56" s="2"/>
      <c r="LQ56" s="2"/>
      <c r="LR56" s="2"/>
      <c r="LS56" s="2"/>
      <c r="LT56" s="2"/>
      <c r="LU56" s="2"/>
      <c r="LV56" s="2"/>
      <c r="LW56" s="2"/>
      <c r="LX56" s="2"/>
      <c r="LY56" s="2"/>
      <c r="LZ56" s="2"/>
      <c r="MA56" s="2"/>
      <c r="MB56" s="2"/>
      <c r="MC56" s="2"/>
      <c r="MD56" s="2"/>
      <c r="ME56" s="2"/>
      <c r="MF56" s="2"/>
      <c r="MG56" s="2"/>
      <c r="MH56" s="2"/>
      <c r="MI56" s="2"/>
      <c r="MJ56" s="2"/>
      <c r="MK56" s="2"/>
      <c r="ML56" s="2"/>
      <c r="MM56" s="2"/>
      <c r="MN56" s="2"/>
    </row>
    <row r="57" spans="1:352" x14ac:dyDescent="0.25">
      <c r="A57" s="28" t="s">
        <v>61</v>
      </c>
      <c r="B57" s="29">
        <f>B55*0.75</f>
        <v>4080378.5145744467</v>
      </c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  <c r="IX57" s="2"/>
      <c r="IY57" s="2"/>
      <c r="IZ57" s="2"/>
      <c r="JA57" s="2"/>
      <c r="JB57" s="2"/>
      <c r="JC57" s="2"/>
      <c r="JD57" s="2"/>
      <c r="JE57" s="2"/>
      <c r="JF57" s="2"/>
      <c r="JG57" s="2"/>
      <c r="JH57" s="2"/>
      <c r="JI57" s="2"/>
      <c r="JJ57" s="2"/>
      <c r="JK57" s="2"/>
      <c r="JL57" s="2"/>
      <c r="JM57" s="2"/>
      <c r="JN57" s="2"/>
      <c r="JO57" s="2"/>
      <c r="JP57" s="2"/>
      <c r="JQ57" s="2"/>
      <c r="JR57" s="2"/>
      <c r="JS57" s="2"/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/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/>
      <c r="LF57" s="2"/>
      <c r="LG57" s="2"/>
      <c r="LH57" s="2"/>
      <c r="LI57" s="2"/>
      <c r="LJ57" s="2"/>
      <c r="LK57" s="2"/>
      <c r="LL57" s="2"/>
      <c r="LM57" s="2"/>
      <c r="LN57" s="2"/>
      <c r="LO57" s="2"/>
      <c r="LP57" s="2"/>
      <c r="LQ57" s="2"/>
      <c r="LR57" s="2"/>
      <c r="LS57" s="2"/>
      <c r="LT57" s="2"/>
      <c r="LU57" s="2"/>
      <c r="LV57" s="2"/>
      <c r="LW57" s="2"/>
      <c r="LX57" s="2"/>
      <c r="LY57" s="2"/>
      <c r="LZ57" s="2"/>
      <c r="MA57" s="2"/>
      <c r="MB57" s="2"/>
      <c r="MC57" s="2"/>
      <c r="MD57" s="2"/>
      <c r="ME57" s="2"/>
      <c r="MF57" s="2"/>
      <c r="MG57" s="2"/>
      <c r="MH57" s="2"/>
      <c r="MI57" s="2"/>
      <c r="MJ57" s="2"/>
      <c r="MK57" s="2"/>
      <c r="ML57" s="2"/>
      <c r="MM57" s="2"/>
      <c r="MN57" s="2"/>
    </row>
    <row r="58" spans="1:352" ht="15.75" thickBo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</row>
    <row r="59" spans="1:352" ht="15.75" thickTop="1" x14ac:dyDescent="0.25">
      <c r="A59" s="18" t="s">
        <v>59</v>
      </c>
      <c r="B59" s="19"/>
      <c r="C59" s="20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  <c r="IX59" s="2"/>
      <c r="IY59" s="2"/>
      <c r="IZ59" s="2"/>
      <c r="JA59" s="2"/>
      <c r="JB59" s="2"/>
      <c r="JC59" s="2"/>
      <c r="JD59" s="2"/>
      <c r="JE59" s="2"/>
      <c r="JF59" s="2"/>
      <c r="JG59" s="2"/>
      <c r="JH59" s="2"/>
      <c r="JI59" s="2"/>
      <c r="JJ59" s="2"/>
      <c r="JK59" s="2"/>
      <c r="JL59" s="2"/>
      <c r="JM59" s="2"/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/>
      <c r="KA59" s="2"/>
      <c r="KB59" s="2"/>
      <c r="KC59" s="2"/>
      <c r="KD59" s="2"/>
      <c r="KE59" s="2"/>
      <c r="KF59" s="2"/>
      <c r="KG59" s="2"/>
      <c r="KH59" s="2"/>
      <c r="KI59" s="2"/>
      <c r="KJ59" s="2"/>
      <c r="KK59" s="2"/>
      <c r="KL59" s="2"/>
      <c r="KM59" s="2"/>
      <c r="KN59" s="2"/>
      <c r="KO59" s="2"/>
      <c r="KP59" s="2"/>
      <c r="KQ59" s="2"/>
      <c r="KR59" s="2"/>
      <c r="KS59" s="2"/>
      <c r="KT59" s="2"/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/>
      <c r="LH59" s="2"/>
      <c r="LI59" s="2"/>
      <c r="LJ59" s="2"/>
      <c r="LK59" s="2"/>
      <c r="LL59" s="2"/>
      <c r="LM59" s="2"/>
      <c r="LN59" s="2"/>
      <c r="LO59" s="2"/>
      <c r="LP59" s="2"/>
      <c r="LQ59" s="2"/>
      <c r="LR59" s="2"/>
      <c r="LS59" s="2"/>
      <c r="LT59" s="2"/>
      <c r="LU59" s="2"/>
      <c r="LV59" s="2"/>
      <c r="LW59" s="2"/>
      <c r="LX59" s="2"/>
      <c r="LY59" s="2"/>
      <c r="LZ59" s="2"/>
      <c r="MA59" s="2"/>
      <c r="MB59" s="2"/>
      <c r="MC59" s="2"/>
      <c r="MD59" s="2"/>
      <c r="ME59" s="2"/>
      <c r="MF59" s="2"/>
      <c r="MG59" s="2"/>
      <c r="MH59" s="2"/>
      <c r="MI59" s="2"/>
      <c r="MJ59" s="2"/>
      <c r="MK59" s="2"/>
      <c r="ML59" s="2"/>
      <c r="MM59" s="2"/>
      <c r="MN59" s="2"/>
    </row>
    <row r="60" spans="1:352" x14ac:dyDescent="0.25">
      <c r="A60" s="7" t="s">
        <v>29</v>
      </c>
      <c r="B60" s="8">
        <f t="shared" ref="B60:B67" si="0">B42+B24+B6</f>
        <v>676.49558375843515</v>
      </c>
      <c r="C60" s="2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  <c r="IX60" s="2"/>
      <c r="IY60" s="2"/>
      <c r="IZ60" s="2"/>
      <c r="JA60" s="2"/>
      <c r="JB60" s="2"/>
      <c r="JC60" s="2"/>
      <c r="JD60" s="2"/>
      <c r="JE60" s="2"/>
      <c r="JF60" s="2"/>
      <c r="JG60" s="2"/>
      <c r="JH60" s="2"/>
      <c r="JI60" s="2"/>
      <c r="JJ60" s="2"/>
      <c r="JK60" s="2"/>
      <c r="JL60" s="2"/>
      <c r="JM60" s="2"/>
      <c r="JN60" s="2"/>
      <c r="JO60" s="2"/>
      <c r="JP60" s="2"/>
      <c r="JQ60" s="2"/>
      <c r="JR60" s="2"/>
      <c r="JS60" s="2"/>
      <c r="JT60" s="2"/>
      <c r="JU60" s="2"/>
      <c r="JV60" s="2"/>
      <c r="JW60" s="2"/>
      <c r="JX60" s="2"/>
      <c r="JY60" s="2"/>
      <c r="JZ60" s="2"/>
      <c r="KA60" s="2"/>
      <c r="KB60" s="2"/>
      <c r="KC60" s="2"/>
      <c r="KD60" s="2"/>
      <c r="KE60" s="2"/>
      <c r="KF60" s="2"/>
      <c r="KG60" s="2"/>
      <c r="KH60" s="2"/>
      <c r="KI60" s="2"/>
      <c r="KJ60" s="2"/>
      <c r="KK60" s="2"/>
      <c r="KL60" s="2"/>
      <c r="KM60" s="2"/>
      <c r="KN60" s="2"/>
      <c r="KO60" s="2"/>
      <c r="KP60" s="2"/>
      <c r="KQ60" s="2"/>
      <c r="KR60" s="2"/>
      <c r="KS60" s="2"/>
      <c r="KT60" s="2"/>
      <c r="KU60" s="2"/>
      <c r="KV60" s="2"/>
      <c r="KW60" s="2"/>
      <c r="KX60" s="2"/>
      <c r="KY60" s="2"/>
      <c r="KZ60" s="2"/>
      <c r="LA60" s="2"/>
      <c r="LB60" s="2"/>
      <c r="LC60" s="2"/>
      <c r="LD60" s="2"/>
      <c r="LE60" s="2"/>
      <c r="LF60" s="2"/>
      <c r="LG60" s="2"/>
      <c r="LH60" s="2"/>
      <c r="LI60" s="2"/>
      <c r="LJ60" s="2"/>
      <c r="LK60" s="2"/>
      <c r="LL60" s="2"/>
      <c r="LM60" s="2"/>
      <c r="LN60" s="2"/>
      <c r="LO60" s="2"/>
      <c r="LP60" s="2"/>
      <c r="LQ60" s="2"/>
      <c r="LR60" s="2"/>
      <c r="LS60" s="2"/>
      <c r="LT60" s="2"/>
      <c r="LU60" s="2"/>
      <c r="LV60" s="2"/>
      <c r="LW60" s="2"/>
      <c r="LX60" s="2"/>
      <c r="LY60" s="2"/>
      <c r="LZ60" s="2"/>
      <c r="MA60" s="2"/>
      <c r="MB60" s="2"/>
      <c r="MC60" s="2"/>
      <c r="MD60" s="2"/>
      <c r="ME60" s="2"/>
      <c r="MF60" s="2"/>
      <c r="MG60" s="2"/>
      <c r="MH60" s="2"/>
      <c r="MI60" s="2"/>
      <c r="MJ60" s="2"/>
      <c r="MK60" s="2"/>
      <c r="ML60" s="2"/>
      <c r="MM60" s="2"/>
      <c r="MN60" s="2"/>
    </row>
    <row r="61" spans="1:352" x14ac:dyDescent="0.25">
      <c r="A61" s="7" t="s">
        <v>30</v>
      </c>
      <c r="B61" s="2">
        <f t="shared" si="0"/>
        <v>180</v>
      </c>
      <c r="C61" s="2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  <c r="IX61" s="2"/>
      <c r="IY61" s="2"/>
      <c r="IZ61" s="2"/>
      <c r="JA61" s="2"/>
      <c r="JB61" s="2"/>
      <c r="JC61" s="2"/>
      <c r="JD61" s="2"/>
      <c r="JE61" s="2"/>
      <c r="JF61" s="2"/>
      <c r="JG61" s="2"/>
      <c r="JH61" s="2"/>
      <c r="JI61" s="2"/>
      <c r="JJ61" s="2"/>
      <c r="JK61" s="2"/>
      <c r="JL61" s="2"/>
      <c r="JM61" s="2"/>
      <c r="JN61" s="2"/>
      <c r="JO61" s="2"/>
      <c r="JP61" s="2"/>
      <c r="JQ61" s="2"/>
      <c r="JR61" s="2"/>
      <c r="JS61" s="2"/>
      <c r="JT61" s="2"/>
      <c r="JU61" s="2"/>
      <c r="JV61" s="2"/>
      <c r="JW61" s="2"/>
      <c r="JX61" s="2"/>
      <c r="JY61" s="2"/>
      <c r="JZ61" s="2"/>
      <c r="KA61" s="2"/>
      <c r="KB61" s="2"/>
      <c r="KC61" s="2"/>
      <c r="KD61" s="2"/>
      <c r="KE61" s="2"/>
      <c r="KF61" s="2"/>
      <c r="KG61" s="2"/>
      <c r="KH61" s="2"/>
      <c r="KI61" s="2"/>
      <c r="KJ61" s="2"/>
      <c r="KK61" s="2"/>
      <c r="KL61" s="2"/>
      <c r="KM61" s="2"/>
      <c r="KN61" s="2"/>
      <c r="KO61" s="2"/>
      <c r="KP61" s="2"/>
      <c r="KQ61" s="2"/>
      <c r="KR61" s="2"/>
      <c r="KS61" s="2"/>
      <c r="KT61" s="2"/>
      <c r="KU61" s="2"/>
      <c r="KV61" s="2"/>
      <c r="KW61" s="2"/>
      <c r="KX61" s="2"/>
      <c r="KY61" s="2"/>
      <c r="KZ61" s="2"/>
      <c r="LA61" s="2"/>
      <c r="LB61" s="2"/>
      <c r="LC61" s="2"/>
      <c r="LD61" s="2"/>
      <c r="LE61" s="2"/>
      <c r="LF61" s="2"/>
      <c r="LG61" s="2"/>
      <c r="LH61" s="2"/>
      <c r="LI61" s="2"/>
      <c r="LJ61" s="2"/>
      <c r="LK61" s="2"/>
      <c r="LL61" s="2"/>
      <c r="LM61" s="2"/>
      <c r="LN61" s="2"/>
      <c r="LO61" s="2"/>
      <c r="LP61" s="2"/>
      <c r="LQ61" s="2"/>
      <c r="LR61" s="2"/>
      <c r="LS61" s="2"/>
      <c r="LT61" s="2"/>
      <c r="LU61" s="2"/>
      <c r="LV61" s="2"/>
      <c r="LW61" s="2"/>
      <c r="LX61" s="2"/>
      <c r="LY61" s="2"/>
      <c r="LZ61" s="2"/>
      <c r="MA61" s="2"/>
      <c r="MB61" s="2"/>
      <c r="MC61" s="2"/>
      <c r="MD61" s="2"/>
      <c r="ME61" s="2"/>
      <c r="MF61" s="2"/>
      <c r="MG61" s="2"/>
      <c r="MH61" s="2"/>
      <c r="MI61" s="2"/>
      <c r="MJ61" s="2"/>
      <c r="MK61" s="2"/>
      <c r="ML61" s="2"/>
      <c r="MM61" s="2"/>
      <c r="MN61" s="2"/>
    </row>
    <row r="62" spans="1:352" x14ac:dyDescent="0.25">
      <c r="A62" s="11" t="s">
        <v>33</v>
      </c>
      <c r="B62" s="2">
        <f t="shared" si="0"/>
        <v>29</v>
      </c>
      <c r="C62" s="2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</row>
    <row r="63" spans="1:352" x14ac:dyDescent="0.25">
      <c r="A63" s="12" t="s">
        <v>49</v>
      </c>
      <c r="B63" s="17">
        <f t="shared" si="0"/>
        <v>27</v>
      </c>
      <c r="C63" s="2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2"/>
      <c r="KN63" s="2"/>
      <c r="KO63" s="2"/>
      <c r="KP63" s="2"/>
      <c r="KQ63" s="2"/>
      <c r="KR63" s="2"/>
      <c r="KS63" s="2"/>
      <c r="KT63" s="2"/>
      <c r="KU63" s="2"/>
      <c r="KV63" s="2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</row>
    <row r="64" spans="1:352" x14ac:dyDescent="0.25">
      <c r="A64" s="12" t="s">
        <v>53</v>
      </c>
      <c r="B64" s="17">
        <f t="shared" si="0"/>
        <v>2</v>
      </c>
      <c r="C64" s="2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2"/>
      <c r="KN64" s="2"/>
      <c r="KO64" s="2"/>
      <c r="KP64" s="2"/>
      <c r="KQ64" s="2"/>
      <c r="KR64" s="2"/>
      <c r="KS64" s="2"/>
      <c r="KT64" s="2"/>
      <c r="KU64" s="2"/>
      <c r="KV64" s="2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</row>
    <row r="65" spans="1:352" x14ac:dyDescent="0.25">
      <c r="A65" s="12" t="s">
        <v>50</v>
      </c>
      <c r="B65" s="17">
        <f t="shared" si="0"/>
        <v>0</v>
      </c>
      <c r="C65" s="2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</row>
    <row r="66" spans="1:352" x14ac:dyDescent="0.25">
      <c r="A66" s="12" t="s">
        <v>51</v>
      </c>
      <c r="B66" s="17">
        <f t="shared" si="0"/>
        <v>0</v>
      </c>
      <c r="C66" s="2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</row>
    <row r="67" spans="1:352" x14ac:dyDescent="0.25">
      <c r="A67" s="12" t="s">
        <v>52</v>
      </c>
      <c r="B67" s="17">
        <f t="shared" si="0"/>
        <v>0</v>
      </c>
      <c r="C67" s="2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</row>
    <row r="68" spans="1:352" x14ac:dyDescent="0.25">
      <c r="A68" s="22"/>
      <c r="B68" s="2"/>
      <c r="C68" s="2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</row>
    <row r="69" spans="1:352" x14ac:dyDescent="0.25">
      <c r="A69" s="22" t="s">
        <v>43</v>
      </c>
      <c r="B69" s="14">
        <f>B51+B33+B15</f>
        <v>15064972.456108574</v>
      </c>
      <c r="C69" s="2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</row>
    <row r="70" spans="1:352" x14ac:dyDescent="0.25">
      <c r="A70" s="22" t="s">
        <v>46</v>
      </c>
      <c r="B70" s="14">
        <f>B52+B34+B16</f>
        <v>1800000</v>
      </c>
      <c r="C70" s="2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</row>
    <row r="71" spans="1:352" x14ac:dyDescent="0.25">
      <c r="A71" s="22" t="s">
        <v>47</v>
      </c>
      <c r="B71" s="14">
        <f>B53+B35+B17</f>
        <v>9605020</v>
      </c>
      <c r="C71" s="2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</row>
    <row r="72" spans="1:352" x14ac:dyDescent="0.25">
      <c r="A72" s="22"/>
      <c r="B72" s="2"/>
      <c r="C72" s="2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</row>
    <row r="73" spans="1:352" x14ac:dyDescent="0.25">
      <c r="A73" s="22" t="s">
        <v>48</v>
      </c>
      <c r="B73" s="23">
        <f>B55+B37+B19</f>
        <v>26469992.456108574</v>
      </c>
      <c r="C73" s="2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</row>
    <row r="74" spans="1:352" x14ac:dyDescent="0.25">
      <c r="A74" s="25" t="s">
        <v>60</v>
      </c>
      <c r="B74" s="14">
        <f>B73*1.25</f>
        <v>33087490.570135716</v>
      </c>
      <c r="C74" s="2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</row>
    <row r="75" spans="1:352" ht="15.75" thickBot="1" x14ac:dyDescent="0.3">
      <c r="A75" s="26" t="s">
        <v>61</v>
      </c>
      <c r="B75" s="27">
        <f>B73*0.75</f>
        <v>19852494.342081431</v>
      </c>
      <c r="C75" s="2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</row>
    <row r="76" spans="1:352" ht="15.75" thickTop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  <c r="IX76" s="2"/>
      <c r="IY76" s="2"/>
      <c r="IZ76" s="2"/>
      <c r="JA76" s="2"/>
      <c r="JB76" s="2"/>
      <c r="JC76" s="2"/>
      <c r="JD76" s="2"/>
      <c r="JE76" s="2"/>
      <c r="JF76" s="2"/>
      <c r="JG76" s="2"/>
      <c r="JH76" s="2"/>
      <c r="JI76" s="2"/>
      <c r="JJ76" s="2"/>
      <c r="JK76" s="2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2"/>
      <c r="KB76" s="2"/>
      <c r="KC76" s="2"/>
      <c r="KD76" s="2"/>
      <c r="KE76" s="2"/>
      <c r="KF76" s="2"/>
      <c r="KG76" s="2"/>
      <c r="KH76" s="2"/>
      <c r="KI76" s="2"/>
      <c r="KJ76" s="2"/>
      <c r="KK76" s="2"/>
      <c r="KL76" s="2"/>
      <c r="KM76" s="2"/>
      <c r="KN76" s="2"/>
      <c r="KO76" s="2"/>
      <c r="KP76" s="2"/>
      <c r="KQ76" s="2"/>
      <c r="KR76" s="2"/>
      <c r="KS76" s="2"/>
      <c r="KT76" s="2"/>
      <c r="KU76" s="2"/>
      <c r="KV76" s="2"/>
      <c r="KW76" s="2"/>
      <c r="KX76" s="2"/>
      <c r="KY76" s="2"/>
      <c r="KZ76" s="2"/>
      <c r="LA76" s="2"/>
      <c r="LB76" s="2"/>
      <c r="LC76" s="2"/>
      <c r="LD76" s="2"/>
      <c r="LE76" s="2"/>
      <c r="LF76" s="2"/>
      <c r="LG76" s="2"/>
      <c r="LH76" s="2"/>
      <c r="LI76" s="2"/>
      <c r="LJ76" s="2"/>
      <c r="LK76" s="2"/>
      <c r="LL76" s="2"/>
      <c r="LM76" s="2"/>
      <c r="LN76" s="2"/>
      <c r="LO76" s="2"/>
      <c r="LP76" s="2"/>
      <c r="LQ76" s="2"/>
      <c r="LR76" s="2"/>
      <c r="LS76" s="2"/>
      <c r="LT76" s="2"/>
      <c r="LU76" s="2"/>
      <c r="LV76" s="2"/>
      <c r="LW76" s="2"/>
      <c r="LX76" s="2"/>
      <c r="LY76" s="2"/>
      <c r="LZ76" s="2"/>
      <c r="MA76" s="2"/>
      <c r="MB76" s="2"/>
      <c r="MC76" s="2"/>
      <c r="MD76" s="2"/>
      <c r="ME76" s="2"/>
      <c r="MF76" s="2"/>
      <c r="MG76" s="2"/>
      <c r="MH76" s="2"/>
      <c r="MI76" s="2"/>
      <c r="MJ76" s="2"/>
      <c r="MK76" s="2"/>
      <c r="ML76" s="2"/>
      <c r="MM76" s="2"/>
      <c r="MN76" s="2"/>
    </row>
    <row r="77" spans="1:35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/>
      <c r="JC77" s="2"/>
      <c r="JD77" s="2"/>
      <c r="JE77" s="2"/>
      <c r="JF77" s="2"/>
      <c r="JG77" s="2"/>
      <c r="JH77" s="2"/>
      <c r="JI77" s="2"/>
      <c r="JJ77" s="2"/>
      <c r="JK77" s="2"/>
      <c r="JL77" s="2"/>
      <c r="JM77" s="2"/>
      <c r="JN77" s="2"/>
      <c r="JO77" s="2"/>
      <c r="JP77" s="2"/>
      <c r="JQ77" s="2"/>
      <c r="JR77" s="2"/>
      <c r="JS77" s="2"/>
      <c r="JT77" s="2"/>
      <c r="JU77" s="2"/>
      <c r="JV77" s="2"/>
      <c r="JW77" s="2"/>
      <c r="JX77" s="2"/>
      <c r="JY77" s="2"/>
      <c r="JZ77" s="2"/>
      <c r="KA77" s="2"/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/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/>
      <c r="LG77" s="2"/>
      <c r="LH77" s="2"/>
      <c r="LI77" s="2"/>
      <c r="LJ77" s="2"/>
      <c r="LK77" s="2"/>
      <c r="LL77" s="2"/>
      <c r="LM77" s="2"/>
      <c r="LN77" s="2"/>
      <c r="LO77" s="2"/>
      <c r="LP77" s="2"/>
      <c r="LQ77" s="2"/>
      <c r="LR77" s="2"/>
      <c r="LS77" s="2"/>
      <c r="LT77" s="2"/>
      <c r="LU77" s="2"/>
      <c r="LV77" s="2"/>
      <c r="LW77" s="2"/>
      <c r="LX77" s="2"/>
      <c r="LY77" s="2"/>
      <c r="LZ77" s="2"/>
      <c r="MA77" s="2"/>
      <c r="MB77" s="2"/>
      <c r="MC77" s="2"/>
      <c r="MD77" s="2"/>
      <c r="ME77" s="2"/>
      <c r="MF77" s="2"/>
      <c r="MG77" s="2"/>
      <c r="MH77" s="2"/>
      <c r="MI77" s="2"/>
      <c r="MJ77" s="2"/>
      <c r="MK77" s="2"/>
      <c r="ML77" s="2"/>
      <c r="MM77" s="2"/>
      <c r="MN77" s="2"/>
    </row>
    <row r="78" spans="1:35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  <c r="IX78" s="2"/>
      <c r="IY78" s="2"/>
      <c r="IZ78" s="2"/>
      <c r="JA78" s="2"/>
      <c r="JB78" s="2"/>
      <c r="JC78" s="2"/>
      <c r="JD78" s="2"/>
      <c r="JE78" s="2"/>
      <c r="JF78" s="2"/>
      <c r="JG78" s="2"/>
      <c r="JH78" s="2"/>
      <c r="JI78" s="2"/>
      <c r="JJ78" s="2"/>
      <c r="JK78" s="2"/>
      <c r="JL78" s="2"/>
      <c r="JM78" s="2"/>
      <c r="JN78" s="2"/>
      <c r="JO78" s="2"/>
      <c r="JP78" s="2"/>
      <c r="JQ78" s="2"/>
      <c r="JR78" s="2"/>
      <c r="JS78" s="2"/>
      <c r="JT78" s="2"/>
      <c r="JU78" s="2"/>
      <c r="JV78" s="2"/>
      <c r="JW78" s="2"/>
      <c r="JX78" s="2"/>
      <c r="JY78" s="2"/>
      <c r="JZ78" s="2"/>
      <c r="KA78" s="2"/>
      <c r="KB78" s="2"/>
      <c r="KC78" s="2"/>
      <c r="KD78" s="2"/>
      <c r="KE78" s="2"/>
      <c r="KF78" s="2"/>
      <c r="KG78" s="2"/>
      <c r="KH78" s="2"/>
      <c r="KI78" s="2"/>
      <c r="KJ78" s="2"/>
      <c r="KK78" s="2"/>
      <c r="KL78" s="2"/>
      <c r="KM78" s="2"/>
      <c r="KN78" s="2"/>
      <c r="KO78" s="2"/>
      <c r="KP78" s="2"/>
      <c r="KQ78" s="2"/>
      <c r="KR78" s="2"/>
      <c r="KS78" s="2"/>
      <c r="KT78" s="2"/>
      <c r="KU78" s="2"/>
      <c r="KV78" s="2"/>
      <c r="KW78" s="2"/>
      <c r="KX78" s="2"/>
      <c r="KY78" s="2"/>
      <c r="KZ78" s="2"/>
      <c r="LA78" s="2"/>
      <c r="LB78" s="2"/>
      <c r="LC78" s="2"/>
      <c r="LD78" s="2"/>
      <c r="LE78" s="2"/>
      <c r="LF78" s="2"/>
      <c r="LG78" s="2"/>
      <c r="LH78" s="2"/>
      <c r="LI78" s="2"/>
      <c r="LJ78" s="2"/>
      <c r="LK78" s="2"/>
      <c r="LL78" s="2"/>
      <c r="LM78" s="2"/>
      <c r="LN78" s="2"/>
      <c r="LO78" s="2"/>
      <c r="LP78" s="2"/>
      <c r="LQ78" s="2"/>
      <c r="LR78" s="2"/>
      <c r="LS78" s="2"/>
      <c r="LT78" s="2"/>
      <c r="LU78" s="2"/>
      <c r="LV78" s="2"/>
      <c r="LW78" s="2"/>
      <c r="LX78" s="2"/>
      <c r="LY78" s="2"/>
      <c r="LZ78" s="2"/>
      <c r="MA78" s="2"/>
      <c r="MB78" s="2"/>
      <c r="MC78" s="2"/>
      <c r="MD78" s="2"/>
      <c r="ME78" s="2"/>
      <c r="MF78" s="2"/>
      <c r="MG78" s="2"/>
      <c r="MH78" s="2"/>
      <c r="MI78" s="2"/>
      <c r="MJ78" s="2"/>
      <c r="MK78" s="2"/>
      <c r="ML78" s="2"/>
      <c r="MM78" s="2"/>
      <c r="MN78" s="2"/>
    </row>
    <row r="79" spans="1:35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</row>
    <row r="80" spans="1:35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/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</row>
    <row r="81" spans="1:35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  <c r="IX81" s="2"/>
      <c r="IY81" s="2"/>
      <c r="IZ81" s="2"/>
      <c r="JA81" s="2"/>
      <c r="JB81" s="2"/>
      <c r="JC81" s="2"/>
      <c r="JD81" s="2"/>
      <c r="JE81" s="2"/>
      <c r="JF81" s="2"/>
      <c r="JG81" s="2"/>
      <c r="JH81" s="2"/>
      <c r="JI81" s="2"/>
      <c r="JJ81" s="2"/>
      <c r="JK81" s="2"/>
      <c r="JL81" s="2"/>
      <c r="JM81" s="2"/>
      <c r="JN81" s="2"/>
      <c r="JO81" s="2"/>
      <c r="JP81" s="2"/>
      <c r="JQ81" s="2"/>
      <c r="JR81" s="2"/>
      <c r="JS81" s="2"/>
      <c r="JT81" s="2"/>
      <c r="JU81" s="2"/>
      <c r="JV81" s="2"/>
      <c r="JW81" s="2"/>
      <c r="JX81" s="2"/>
      <c r="JY81" s="2"/>
      <c r="JZ81" s="2"/>
      <c r="KA81" s="2"/>
      <c r="KB81" s="2"/>
      <c r="KC81" s="2"/>
      <c r="KD81" s="2"/>
      <c r="KE81" s="2"/>
      <c r="KF81" s="2"/>
      <c r="KG81" s="2"/>
      <c r="KH81" s="2"/>
      <c r="KI81" s="2"/>
      <c r="KJ81" s="2"/>
      <c r="KK81" s="2"/>
      <c r="KL81" s="2"/>
      <c r="KM81" s="2"/>
      <c r="KN81" s="2"/>
      <c r="KO81" s="2"/>
      <c r="KP81" s="2"/>
      <c r="KQ81" s="2"/>
      <c r="KR81" s="2"/>
      <c r="KS81" s="2"/>
      <c r="KT81" s="2"/>
      <c r="KU81" s="2"/>
      <c r="KV81" s="2"/>
      <c r="KW81" s="2"/>
      <c r="KX81" s="2"/>
      <c r="KY81" s="2"/>
      <c r="KZ81" s="2"/>
      <c r="LA81" s="2"/>
      <c r="LB81" s="2"/>
      <c r="LC81" s="2"/>
      <c r="LD81" s="2"/>
      <c r="LE81" s="2"/>
      <c r="LF81" s="2"/>
      <c r="LG81" s="2"/>
      <c r="LH81" s="2"/>
      <c r="LI81" s="2"/>
      <c r="LJ81" s="2"/>
      <c r="LK81" s="2"/>
      <c r="LL81" s="2"/>
      <c r="LM81" s="2"/>
      <c r="LN81" s="2"/>
      <c r="LO81" s="2"/>
      <c r="LP81" s="2"/>
      <c r="LQ81" s="2"/>
      <c r="LR81" s="2"/>
      <c r="LS81" s="2"/>
      <c r="LT81" s="2"/>
      <c r="LU81" s="2"/>
      <c r="LV81" s="2"/>
      <c r="LW81" s="2"/>
      <c r="LX81" s="2"/>
      <c r="LY81" s="2"/>
      <c r="LZ81" s="2"/>
      <c r="MA81" s="2"/>
      <c r="MB81" s="2"/>
      <c r="MC81" s="2"/>
      <c r="MD81" s="2"/>
      <c r="ME81" s="2"/>
      <c r="MF81" s="2"/>
      <c r="MG81" s="2"/>
      <c r="MH81" s="2"/>
      <c r="MI81" s="2"/>
      <c r="MJ81" s="2"/>
      <c r="MK81" s="2"/>
      <c r="ML81" s="2"/>
      <c r="MM81" s="2"/>
      <c r="MN81" s="2"/>
    </row>
    <row r="82" spans="1:35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  <c r="IX82" s="2"/>
      <c r="IY82" s="2"/>
      <c r="IZ82" s="2"/>
      <c r="JA82" s="2"/>
      <c r="JB82" s="2"/>
      <c r="JC82" s="2"/>
      <c r="JD82" s="2"/>
      <c r="JE82" s="2"/>
      <c r="JF82" s="2"/>
      <c r="JG82" s="2"/>
      <c r="JH82" s="2"/>
      <c r="JI82" s="2"/>
      <c r="JJ82" s="2"/>
      <c r="JK82" s="2"/>
      <c r="JL82" s="2"/>
      <c r="JM82" s="2"/>
      <c r="JN82" s="2"/>
      <c r="JO82" s="2"/>
      <c r="JP82" s="2"/>
      <c r="JQ82" s="2"/>
      <c r="JR82" s="2"/>
      <c r="JS82" s="2"/>
      <c r="JT82" s="2"/>
      <c r="JU82" s="2"/>
      <c r="JV82" s="2"/>
      <c r="JW82" s="2"/>
      <c r="JX82" s="2"/>
      <c r="JY82" s="2"/>
      <c r="JZ82" s="2"/>
      <c r="KA82" s="2"/>
      <c r="KB82" s="2"/>
      <c r="KC82" s="2"/>
      <c r="KD82" s="2"/>
      <c r="KE82" s="2"/>
      <c r="KF82" s="2"/>
      <c r="KG82" s="2"/>
      <c r="KH82" s="2"/>
      <c r="KI82" s="2"/>
      <c r="KJ82" s="2"/>
      <c r="KK82" s="2"/>
      <c r="KL82" s="2"/>
      <c r="KM82" s="2"/>
      <c r="KN82" s="2"/>
      <c r="KO82" s="2"/>
      <c r="KP82" s="2"/>
      <c r="KQ82" s="2"/>
      <c r="KR82" s="2"/>
      <c r="KS82" s="2"/>
      <c r="KT82" s="2"/>
      <c r="KU82" s="2"/>
      <c r="KV82" s="2"/>
      <c r="KW82" s="2"/>
      <c r="KX82" s="2"/>
      <c r="KY82" s="2"/>
      <c r="KZ82" s="2"/>
      <c r="LA82" s="2"/>
      <c r="LB82" s="2"/>
      <c r="LC82" s="2"/>
      <c r="LD82" s="2"/>
      <c r="LE82" s="2"/>
      <c r="LF82" s="2"/>
      <c r="LG82" s="2"/>
      <c r="LH82" s="2"/>
      <c r="LI82" s="2"/>
      <c r="LJ82" s="2"/>
      <c r="LK82" s="2"/>
      <c r="LL82" s="2"/>
      <c r="LM82" s="2"/>
      <c r="LN82" s="2"/>
      <c r="LO82" s="2"/>
      <c r="LP82" s="2"/>
      <c r="LQ82" s="2"/>
      <c r="LR82" s="2"/>
      <c r="LS82" s="2"/>
      <c r="LT82" s="2"/>
      <c r="LU82" s="2"/>
      <c r="LV82" s="2"/>
      <c r="LW82" s="2"/>
      <c r="LX82" s="2"/>
      <c r="LY82" s="2"/>
      <c r="LZ82" s="2"/>
      <c r="MA82" s="2"/>
      <c r="MB82" s="2"/>
      <c r="MC82" s="2"/>
      <c r="MD82" s="2"/>
      <c r="ME82" s="2"/>
      <c r="MF82" s="2"/>
      <c r="MG82" s="2"/>
      <c r="MH82" s="2"/>
      <c r="MI82" s="2"/>
      <c r="MJ82" s="2"/>
      <c r="MK82" s="2"/>
      <c r="ML82" s="2"/>
      <c r="MM82" s="2"/>
      <c r="MN82" s="2"/>
    </row>
    <row r="83" spans="1:35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  <c r="IX83" s="2"/>
      <c r="IY83" s="2"/>
      <c r="IZ83" s="2"/>
      <c r="JA83" s="2"/>
      <c r="JB83" s="2"/>
      <c r="JC83" s="2"/>
      <c r="JD83" s="2"/>
      <c r="JE83" s="2"/>
      <c r="JF83" s="2"/>
      <c r="JG83" s="2"/>
      <c r="JH83" s="2"/>
      <c r="JI83" s="2"/>
      <c r="JJ83" s="2"/>
      <c r="JK83" s="2"/>
      <c r="JL83" s="2"/>
      <c r="JM83" s="2"/>
      <c r="JN83" s="2"/>
      <c r="JO83" s="2"/>
      <c r="JP83" s="2"/>
      <c r="JQ83" s="2"/>
      <c r="JR83" s="2"/>
      <c r="JS83" s="2"/>
      <c r="JT83" s="2"/>
      <c r="JU83" s="2"/>
      <c r="JV83" s="2"/>
      <c r="JW83" s="2"/>
      <c r="JX83" s="2"/>
      <c r="JY83" s="2"/>
      <c r="JZ83" s="2"/>
      <c r="KA83" s="2"/>
      <c r="KB83" s="2"/>
      <c r="KC83" s="2"/>
      <c r="KD83" s="2"/>
      <c r="KE83" s="2"/>
      <c r="KF83" s="2"/>
      <c r="KG83" s="2"/>
      <c r="KH83" s="2"/>
      <c r="KI83" s="2"/>
      <c r="KJ83" s="2"/>
      <c r="KK83" s="2"/>
      <c r="KL83" s="2"/>
      <c r="KM83" s="2"/>
      <c r="KN83" s="2"/>
      <c r="KO83" s="2"/>
      <c r="KP83" s="2"/>
      <c r="KQ83" s="2"/>
      <c r="KR83" s="2"/>
      <c r="KS83" s="2"/>
      <c r="KT83" s="2"/>
      <c r="KU83" s="2"/>
      <c r="KV83" s="2"/>
      <c r="KW83" s="2"/>
      <c r="KX83" s="2"/>
      <c r="KY83" s="2"/>
      <c r="KZ83" s="2"/>
      <c r="LA83" s="2"/>
      <c r="LB83" s="2"/>
      <c r="LC83" s="2"/>
      <c r="LD83" s="2"/>
      <c r="LE83" s="2"/>
      <c r="LF83" s="2"/>
      <c r="LG83" s="2"/>
      <c r="LH83" s="2"/>
      <c r="LI83" s="2"/>
      <c r="LJ83" s="2"/>
      <c r="LK83" s="2"/>
      <c r="LL83" s="2"/>
      <c r="LM83" s="2"/>
      <c r="LN83" s="2"/>
      <c r="LO83" s="2"/>
      <c r="LP83" s="2"/>
      <c r="LQ83" s="2"/>
      <c r="LR83" s="2"/>
      <c r="LS83" s="2"/>
      <c r="LT83" s="2"/>
      <c r="LU83" s="2"/>
      <c r="LV83" s="2"/>
      <c r="LW83" s="2"/>
      <c r="LX83" s="2"/>
      <c r="LY83" s="2"/>
      <c r="LZ83" s="2"/>
      <c r="MA83" s="2"/>
      <c r="MB83" s="2"/>
      <c r="MC83" s="2"/>
      <c r="MD83" s="2"/>
      <c r="ME83" s="2"/>
      <c r="MF83" s="2"/>
      <c r="MG83" s="2"/>
      <c r="MH83" s="2"/>
      <c r="MI83" s="2"/>
      <c r="MJ83" s="2"/>
      <c r="MK83" s="2"/>
      <c r="ML83" s="2"/>
      <c r="MM83" s="2"/>
      <c r="MN83" s="2"/>
    </row>
    <row r="84" spans="1:35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  <c r="IX84" s="2"/>
      <c r="IY84" s="2"/>
      <c r="IZ84" s="2"/>
      <c r="JA84" s="2"/>
      <c r="JB84" s="2"/>
      <c r="JC84" s="2"/>
      <c r="JD84" s="2"/>
      <c r="JE84" s="2"/>
      <c r="JF84" s="2"/>
      <c r="JG84" s="2"/>
      <c r="JH84" s="2"/>
      <c r="JI84" s="2"/>
      <c r="JJ84" s="2"/>
      <c r="JK84" s="2"/>
      <c r="JL84" s="2"/>
      <c r="JM84" s="2"/>
      <c r="JN84" s="2"/>
      <c r="JO84" s="2"/>
      <c r="JP84" s="2"/>
      <c r="JQ84" s="2"/>
      <c r="JR84" s="2"/>
      <c r="JS84" s="2"/>
      <c r="JT84" s="2"/>
      <c r="JU84" s="2"/>
      <c r="JV84" s="2"/>
      <c r="JW84" s="2"/>
      <c r="JX84" s="2"/>
      <c r="JY84" s="2"/>
      <c r="JZ84" s="2"/>
      <c r="KA84" s="2"/>
      <c r="KB84" s="2"/>
      <c r="KC84" s="2"/>
      <c r="KD84" s="2"/>
      <c r="KE84" s="2"/>
      <c r="KF84" s="2"/>
      <c r="KG84" s="2"/>
      <c r="KH84" s="2"/>
      <c r="KI84" s="2"/>
      <c r="KJ84" s="2"/>
      <c r="KK84" s="2"/>
      <c r="KL84" s="2"/>
      <c r="KM84" s="2"/>
      <c r="KN84" s="2"/>
      <c r="KO84" s="2"/>
      <c r="KP84" s="2"/>
      <c r="KQ84" s="2"/>
      <c r="KR84" s="2"/>
      <c r="KS84" s="2"/>
      <c r="KT84" s="2"/>
      <c r="KU84" s="2"/>
      <c r="KV84" s="2"/>
      <c r="KW84" s="2"/>
      <c r="KX84" s="2"/>
      <c r="KY84" s="2"/>
      <c r="KZ84" s="2"/>
      <c r="LA84" s="2"/>
      <c r="LB84" s="2"/>
      <c r="LC84" s="2"/>
      <c r="LD84" s="2"/>
      <c r="LE84" s="2"/>
      <c r="LF84" s="2"/>
      <c r="LG84" s="2"/>
      <c r="LH84" s="2"/>
      <c r="LI84" s="2"/>
      <c r="LJ84" s="2"/>
      <c r="LK84" s="2"/>
      <c r="LL84" s="2"/>
      <c r="LM84" s="2"/>
      <c r="LN84" s="2"/>
      <c r="LO84" s="2"/>
      <c r="LP84" s="2"/>
      <c r="LQ84" s="2"/>
      <c r="LR84" s="2"/>
      <c r="LS84" s="2"/>
      <c r="LT84" s="2"/>
      <c r="LU84" s="2"/>
      <c r="LV84" s="2"/>
      <c r="LW84" s="2"/>
      <c r="LX84" s="2"/>
      <c r="LY84" s="2"/>
      <c r="LZ84" s="2"/>
      <c r="MA84" s="2"/>
      <c r="MB84" s="2"/>
      <c r="MC84" s="2"/>
      <c r="MD84" s="2"/>
      <c r="ME84" s="2"/>
      <c r="MF84" s="2"/>
      <c r="MG84" s="2"/>
      <c r="MH84" s="2"/>
      <c r="MI84" s="2"/>
      <c r="MJ84" s="2"/>
      <c r="MK84" s="2"/>
      <c r="ML84" s="2"/>
      <c r="MM84" s="2"/>
      <c r="MN84" s="2"/>
    </row>
    <row r="85" spans="1:35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  <c r="IX85" s="2"/>
      <c r="IY85" s="2"/>
      <c r="IZ85" s="2"/>
      <c r="JA85" s="2"/>
      <c r="JB85" s="2"/>
      <c r="JC85" s="2"/>
      <c r="JD85" s="2"/>
      <c r="JE85" s="2"/>
      <c r="JF85" s="2"/>
      <c r="JG85" s="2"/>
      <c r="JH85" s="2"/>
      <c r="JI85" s="2"/>
      <c r="JJ85" s="2"/>
      <c r="JK85" s="2"/>
      <c r="JL85" s="2"/>
      <c r="JM85" s="2"/>
      <c r="JN85" s="2"/>
      <c r="JO85" s="2"/>
      <c r="JP85" s="2"/>
      <c r="JQ85" s="2"/>
      <c r="JR85" s="2"/>
      <c r="JS85" s="2"/>
      <c r="JT85" s="2"/>
      <c r="JU85" s="2"/>
      <c r="JV85" s="2"/>
      <c r="JW85" s="2"/>
      <c r="JX85" s="2"/>
      <c r="JY85" s="2"/>
      <c r="JZ85" s="2"/>
      <c r="KA85" s="2"/>
      <c r="KB85" s="2"/>
      <c r="KC85" s="2"/>
      <c r="KD85" s="2"/>
      <c r="KE85" s="2"/>
      <c r="KF85" s="2"/>
      <c r="KG85" s="2"/>
      <c r="KH85" s="2"/>
      <c r="KI85" s="2"/>
      <c r="KJ85" s="2"/>
      <c r="KK85" s="2"/>
      <c r="KL85" s="2"/>
      <c r="KM85" s="2"/>
      <c r="KN85" s="2"/>
      <c r="KO85" s="2"/>
      <c r="KP85" s="2"/>
      <c r="KQ85" s="2"/>
      <c r="KR85" s="2"/>
      <c r="KS85" s="2"/>
      <c r="KT85" s="2"/>
      <c r="KU85" s="2"/>
      <c r="KV85" s="2"/>
      <c r="KW85" s="2"/>
      <c r="KX85" s="2"/>
      <c r="KY85" s="2"/>
      <c r="KZ85" s="2"/>
      <c r="LA85" s="2"/>
      <c r="LB85" s="2"/>
      <c r="LC85" s="2"/>
      <c r="LD85" s="2"/>
      <c r="LE85" s="2"/>
      <c r="LF85" s="2"/>
      <c r="LG85" s="2"/>
      <c r="LH85" s="2"/>
      <c r="LI85" s="2"/>
      <c r="LJ85" s="2"/>
      <c r="LK85" s="2"/>
      <c r="LL85" s="2"/>
      <c r="LM85" s="2"/>
      <c r="LN85" s="2"/>
      <c r="LO85" s="2"/>
      <c r="LP85" s="2"/>
      <c r="LQ85" s="2"/>
      <c r="LR85" s="2"/>
      <c r="LS85" s="2"/>
      <c r="LT85" s="2"/>
      <c r="LU85" s="2"/>
      <c r="LV85" s="2"/>
      <c r="LW85" s="2"/>
      <c r="LX85" s="2"/>
      <c r="LY85" s="2"/>
      <c r="LZ85" s="2"/>
      <c r="MA85" s="2"/>
      <c r="MB85" s="2"/>
      <c r="MC85" s="2"/>
      <c r="MD85" s="2"/>
      <c r="ME85" s="2"/>
      <c r="MF85" s="2"/>
      <c r="MG85" s="2"/>
      <c r="MH85" s="2"/>
      <c r="MI85" s="2"/>
      <c r="MJ85" s="2"/>
      <c r="MK85" s="2"/>
      <c r="ML85" s="2"/>
      <c r="MM85" s="2"/>
      <c r="MN85" s="2"/>
    </row>
    <row r="86" spans="1:35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  <c r="IX86" s="2"/>
      <c r="IY86" s="2"/>
      <c r="IZ86" s="2"/>
      <c r="JA86" s="2"/>
      <c r="JB86" s="2"/>
      <c r="JC86" s="2"/>
      <c r="JD86" s="2"/>
      <c r="JE86" s="2"/>
      <c r="JF86" s="2"/>
      <c r="JG86" s="2"/>
      <c r="JH86" s="2"/>
      <c r="JI86" s="2"/>
      <c r="JJ86" s="2"/>
      <c r="JK86" s="2"/>
      <c r="JL86" s="2"/>
      <c r="JM86" s="2"/>
      <c r="JN86" s="2"/>
      <c r="JO86" s="2"/>
      <c r="JP86" s="2"/>
      <c r="JQ86" s="2"/>
      <c r="JR86" s="2"/>
      <c r="JS86" s="2"/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/>
      <c r="KW86" s="2"/>
      <c r="KX86" s="2"/>
      <c r="KY86" s="2"/>
      <c r="KZ86" s="2"/>
      <c r="LA86" s="2"/>
      <c r="LB86" s="2"/>
      <c r="LC86" s="2"/>
      <c r="LD86" s="2"/>
      <c r="LE86" s="2"/>
      <c r="LF86" s="2"/>
      <c r="LG86" s="2"/>
      <c r="LH86" s="2"/>
      <c r="LI86" s="2"/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/>
      <c r="LU86" s="2"/>
      <c r="LV86" s="2"/>
      <c r="LW86" s="2"/>
      <c r="LX86" s="2"/>
      <c r="LY86" s="2"/>
      <c r="LZ86" s="2"/>
      <c r="MA86" s="2"/>
      <c r="MB86" s="2"/>
      <c r="MC86" s="2"/>
      <c r="MD86" s="2"/>
      <c r="ME86" s="2"/>
      <c r="MF86" s="2"/>
      <c r="MG86" s="2"/>
      <c r="MH86" s="2"/>
      <c r="MI86" s="2"/>
      <c r="MJ86" s="2"/>
      <c r="MK86" s="2"/>
      <c r="ML86" s="2"/>
      <c r="MM86" s="2"/>
      <c r="MN86" s="2"/>
    </row>
    <row r="87" spans="1:35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  <c r="IX87" s="2"/>
      <c r="IY87" s="2"/>
      <c r="IZ87" s="2"/>
      <c r="JA87" s="2"/>
      <c r="JB87" s="2"/>
      <c r="JC87" s="2"/>
      <c r="JD87" s="2"/>
      <c r="JE87" s="2"/>
      <c r="JF87" s="2"/>
      <c r="JG87" s="2"/>
      <c r="JH87" s="2"/>
      <c r="JI87" s="2"/>
      <c r="JJ87" s="2"/>
      <c r="JK87" s="2"/>
      <c r="JL87" s="2"/>
      <c r="JM87" s="2"/>
      <c r="JN87" s="2"/>
      <c r="JO87" s="2"/>
      <c r="JP87" s="2"/>
      <c r="JQ87" s="2"/>
      <c r="JR87" s="2"/>
      <c r="JS87" s="2"/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/>
      <c r="KH87" s="2"/>
      <c r="KI87" s="2"/>
      <c r="KJ87" s="2"/>
      <c r="KK87" s="2"/>
      <c r="KL87" s="2"/>
      <c r="KM87" s="2"/>
      <c r="KN87" s="2"/>
      <c r="KO87" s="2"/>
      <c r="KP87" s="2"/>
      <c r="KQ87" s="2"/>
      <c r="KR87" s="2"/>
      <c r="KS87" s="2"/>
      <c r="KT87" s="2"/>
      <c r="KU87" s="2"/>
      <c r="KV87" s="2"/>
      <c r="KW87" s="2"/>
      <c r="KX87" s="2"/>
      <c r="KY87" s="2"/>
      <c r="KZ87" s="2"/>
      <c r="LA87" s="2"/>
      <c r="LB87" s="2"/>
      <c r="LC87" s="2"/>
      <c r="LD87" s="2"/>
      <c r="LE87" s="2"/>
      <c r="LF87" s="2"/>
      <c r="LG87" s="2"/>
      <c r="LH87" s="2"/>
      <c r="LI87" s="2"/>
      <c r="LJ87" s="2"/>
      <c r="LK87" s="2"/>
      <c r="LL87" s="2"/>
      <c r="LM87" s="2"/>
      <c r="LN87" s="2"/>
      <c r="LO87" s="2"/>
      <c r="LP87" s="2"/>
      <c r="LQ87" s="2"/>
      <c r="LR87" s="2"/>
      <c r="LS87" s="2"/>
      <c r="LT87" s="2"/>
      <c r="LU87" s="2"/>
      <c r="LV87" s="2"/>
      <c r="LW87" s="2"/>
      <c r="LX87" s="2"/>
      <c r="LY87" s="2"/>
      <c r="LZ87" s="2"/>
      <c r="MA87" s="2"/>
      <c r="MB87" s="2"/>
      <c r="MC87" s="2"/>
      <c r="MD87" s="2"/>
      <c r="ME87" s="2"/>
      <c r="MF87" s="2"/>
      <c r="MG87" s="2"/>
      <c r="MH87" s="2"/>
      <c r="MI87" s="2"/>
      <c r="MJ87" s="2"/>
      <c r="MK87" s="2"/>
      <c r="ML87" s="2"/>
      <c r="MM87" s="2"/>
      <c r="MN87" s="2"/>
    </row>
    <row r="88" spans="1:35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</row>
    <row r="89" spans="1:35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  <c r="IX89" s="2"/>
      <c r="IY89" s="2"/>
      <c r="IZ89" s="2"/>
      <c r="JA89" s="2"/>
      <c r="JB89" s="2"/>
      <c r="JC89" s="2"/>
      <c r="JD89" s="2"/>
      <c r="JE89" s="2"/>
      <c r="JF89" s="2"/>
      <c r="JG89" s="2"/>
      <c r="JH89" s="2"/>
      <c r="JI89" s="2"/>
      <c r="JJ89" s="2"/>
      <c r="JK89" s="2"/>
      <c r="JL89" s="2"/>
      <c r="JM89" s="2"/>
      <c r="JN89" s="2"/>
      <c r="JO89" s="2"/>
      <c r="JP89" s="2"/>
      <c r="JQ89" s="2"/>
      <c r="JR89" s="2"/>
      <c r="JS89" s="2"/>
      <c r="JT89" s="2"/>
      <c r="JU89" s="2"/>
      <c r="JV89" s="2"/>
      <c r="JW89" s="2"/>
      <c r="JX89" s="2"/>
      <c r="JY89" s="2"/>
      <c r="JZ89" s="2"/>
      <c r="KA89" s="2"/>
      <c r="KB89" s="2"/>
      <c r="KC89" s="2"/>
      <c r="KD89" s="2"/>
      <c r="KE89" s="2"/>
      <c r="KF89" s="2"/>
      <c r="KG89" s="2"/>
      <c r="KH89" s="2"/>
      <c r="KI89" s="2"/>
      <c r="KJ89" s="2"/>
      <c r="KK89" s="2"/>
      <c r="KL89" s="2"/>
      <c r="KM89" s="2"/>
      <c r="KN89" s="2"/>
      <c r="KO89" s="2"/>
      <c r="KP89" s="2"/>
      <c r="KQ89" s="2"/>
      <c r="KR89" s="2"/>
      <c r="KS89" s="2"/>
      <c r="KT89" s="2"/>
      <c r="KU89" s="2"/>
      <c r="KV89" s="2"/>
      <c r="KW89" s="2"/>
      <c r="KX89" s="2"/>
      <c r="KY89" s="2"/>
      <c r="KZ89" s="2"/>
      <c r="LA89" s="2"/>
      <c r="LB89" s="2"/>
      <c r="LC89" s="2"/>
      <c r="LD89" s="2"/>
      <c r="LE89" s="2"/>
      <c r="LF89" s="2"/>
      <c r="LG89" s="2"/>
      <c r="LH89" s="2"/>
      <c r="LI89" s="2"/>
      <c r="LJ89" s="2"/>
      <c r="LK89" s="2"/>
      <c r="LL89" s="2"/>
      <c r="LM89" s="2"/>
      <c r="LN89" s="2"/>
      <c r="LO89" s="2"/>
      <c r="LP89" s="2"/>
      <c r="LQ89" s="2"/>
      <c r="LR89" s="2"/>
      <c r="LS89" s="2"/>
      <c r="LT89" s="2"/>
      <c r="LU89" s="2"/>
      <c r="LV89" s="2"/>
      <c r="LW89" s="2"/>
      <c r="LX89" s="2"/>
      <c r="LY89" s="2"/>
      <c r="LZ89" s="2"/>
      <c r="MA89" s="2"/>
      <c r="MB89" s="2"/>
      <c r="MC89" s="2"/>
      <c r="MD89" s="2"/>
      <c r="ME89" s="2"/>
      <c r="MF89" s="2"/>
      <c r="MG89" s="2"/>
      <c r="MH89" s="2"/>
      <c r="MI89" s="2"/>
      <c r="MJ89" s="2"/>
      <c r="MK89" s="2"/>
      <c r="ML89" s="2"/>
      <c r="MM89" s="2"/>
      <c r="MN89" s="2"/>
    </row>
    <row r="90" spans="1:35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/>
      <c r="JF90" s="2"/>
      <c r="JG90" s="2"/>
      <c r="JH90" s="2"/>
      <c r="JI90" s="2"/>
      <c r="JJ90" s="2"/>
      <c r="JK90" s="2"/>
      <c r="JL90" s="2"/>
      <c r="JM90" s="2"/>
      <c r="JN90" s="2"/>
      <c r="JO90" s="2"/>
      <c r="JP90" s="2"/>
      <c r="JQ90" s="2"/>
      <c r="JR90" s="2"/>
      <c r="JS90" s="2"/>
      <c r="JT90" s="2"/>
      <c r="JU90" s="2"/>
      <c r="JV90" s="2"/>
      <c r="JW90" s="2"/>
      <c r="JX90" s="2"/>
      <c r="JY90" s="2"/>
      <c r="JZ90" s="2"/>
      <c r="KA90" s="2"/>
      <c r="KB90" s="2"/>
      <c r="KC90" s="2"/>
      <c r="KD90" s="2"/>
      <c r="KE90" s="2"/>
      <c r="KF90" s="2"/>
      <c r="KG90" s="2"/>
      <c r="KH90" s="2"/>
      <c r="KI90" s="2"/>
      <c r="KJ90" s="2"/>
      <c r="KK90" s="2"/>
      <c r="KL90" s="2"/>
      <c r="KM90" s="2"/>
      <c r="KN90" s="2"/>
      <c r="KO90" s="2"/>
      <c r="KP90" s="2"/>
      <c r="KQ90" s="2"/>
      <c r="KR90" s="2"/>
      <c r="KS90" s="2"/>
      <c r="KT90" s="2"/>
      <c r="KU90" s="2"/>
      <c r="KV90" s="2"/>
      <c r="KW90" s="2"/>
      <c r="KX90" s="2"/>
      <c r="KY90" s="2"/>
      <c r="KZ90" s="2"/>
      <c r="LA90" s="2"/>
      <c r="LB90" s="2"/>
      <c r="LC90" s="2"/>
      <c r="LD90" s="2"/>
      <c r="LE90" s="2"/>
      <c r="LF90" s="2"/>
      <c r="LG90" s="2"/>
      <c r="LH90" s="2"/>
      <c r="LI90" s="2"/>
      <c r="LJ90" s="2"/>
      <c r="LK90" s="2"/>
      <c r="LL90" s="2"/>
      <c r="LM90" s="2"/>
      <c r="LN90" s="2"/>
      <c r="LO90" s="2"/>
      <c r="LP90" s="2"/>
      <c r="LQ90" s="2"/>
      <c r="LR90" s="2"/>
      <c r="LS90" s="2"/>
      <c r="LT90" s="2"/>
      <c r="LU90" s="2"/>
      <c r="LV90" s="2"/>
      <c r="LW90" s="2"/>
      <c r="LX90" s="2"/>
      <c r="LY90" s="2"/>
      <c r="LZ90" s="2"/>
      <c r="MA90" s="2"/>
      <c r="MB90" s="2"/>
      <c r="MC90" s="2"/>
      <c r="MD90" s="2"/>
      <c r="ME90" s="2"/>
      <c r="MF90" s="2"/>
      <c r="MG90" s="2"/>
      <c r="MH90" s="2"/>
      <c r="MI90" s="2"/>
      <c r="MJ90" s="2"/>
      <c r="MK90" s="2"/>
      <c r="ML90" s="2"/>
      <c r="MM90" s="2"/>
      <c r="MN90" s="2"/>
    </row>
    <row r="91" spans="1:35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/>
      <c r="JF91" s="2"/>
      <c r="JG91" s="2"/>
      <c r="JH91" s="2"/>
      <c r="JI91" s="2"/>
      <c r="JJ91" s="2"/>
      <c r="JK91" s="2"/>
      <c r="JL91" s="2"/>
      <c r="JM91" s="2"/>
      <c r="JN91" s="2"/>
      <c r="JO91" s="2"/>
      <c r="JP91" s="2"/>
      <c r="JQ91" s="2"/>
      <c r="JR91" s="2"/>
      <c r="JS91" s="2"/>
      <c r="JT91" s="2"/>
      <c r="JU91" s="2"/>
      <c r="JV91" s="2"/>
      <c r="JW91" s="2"/>
      <c r="JX91" s="2"/>
      <c r="JY91" s="2"/>
      <c r="JZ91" s="2"/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/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/>
      <c r="LU91" s="2"/>
      <c r="LV91" s="2"/>
      <c r="LW91" s="2"/>
      <c r="LX91" s="2"/>
      <c r="LY91" s="2"/>
      <c r="LZ91" s="2"/>
      <c r="MA91" s="2"/>
      <c r="MB91" s="2"/>
      <c r="MC91" s="2"/>
      <c r="MD91" s="2"/>
      <c r="ME91" s="2"/>
      <c r="MF91" s="2"/>
      <c r="MG91" s="2"/>
      <c r="MH91" s="2"/>
      <c r="MI91" s="2"/>
      <c r="MJ91" s="2"/>
      <c r="MK91" s="2"/>
      <c r="ML91" s="2"/>
      <c r="MM91" s="2"/>
      <c r="MN91" s="2"/>
    </row>
    <row r="92" spans="1:35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  <c r="IX92" s="2"/>
      <c r="IY92" s="2"/>
      <c r="IZ92" s="2"/>
      <c r="JA92" s="2"/>
      <c r="JB92" s="2"/>
      <c r="JC92" s="2"/>
      <c r="JD92" s="2"/>
      <c r="JE92" s="2"/>
      <c r="JF92" s="2"/>
      <c r="JG92" s="2"/>
      <c r="JH92" s="2"/>
      <c r="JI92" s="2"/>
      <c r="JJ92" s="2"/>
      <c r="JK92" s="2"/>
      <c r="JL92" s="2"/>
      <c r="JM92" s="2"/>
      <c r="JN92" s="2"/>
      <c r="JO92" s="2"/>
      <c r="JP92" s="2"/>
      <c r="JQ92" s="2"/>
      <c r="JR92" s="2"/>
      <c r="JS92" s="2"/>
      <c r="JT92" s="2"/>
      <c r="JU92" s="2"/>
      <c r="JV92" s="2"/>
      <c r="JW92" s="2"/>
      <c r="JX92" s="2"/>
      <c r="JY92" s="2"/>
      <c r="JZ92" s="2"/>
      <c r="KA92" s="2"/>
      <c r="KB92" s="2"/>
      <c r="KC92" s="2"/>
      <c r="KD92" s="2"/>
      <c r="KE92" s="2"/>
      <c r="KF92" s="2"/>
      <c r="KG92" s="2"/>
      <c r="KH92" s="2"/>
      <c r="KI92" s="2"/>
      <c r="KJ92" s="2"/>
      <c r="KK92" s="2"/>
      <c r="KL92" s="2"/>
      <c r="KM92" s="2"/>
      <c r="KN92" s="2"/>
      <c r="KO92" s="2"/>
      <c r="KP92" s="2"/>
      <c r="KQ92" s="2"/>
      <c r="KR92" s="2"/>
      <c r="KS92" s="2"/>
      <c r="KT92" s="2"/>
      <c r="KU92" s="2"/>
      <c r="KV92" s="2"/>
      <c r="KW92" s="2"/>
      <c r="KX92" s="2"/>
      <c r="KY92" s="2"/>
      <c r="KZ92" s="2"/>
      <c r="LA92" s="2"/>
      <c r="LB92" s="2"/>
      <c r="LC92" s="2"/>
      <c r="LD92" s="2"/>
      <c r="LE92" s="2"/>
      <c r="LF92" s="2"/>
      <c r="LG92" s="2"/>
      <c r="LH92" s="2"/>
      <c r="LI92" s="2"/>
      <c r="LJ92" s="2"/>
      <c r="LK92" s="2"/>
      <c r="LL92" s="2"/>
      <c r="LM92" s="2"/>
      <c r="LN92" s="2"/>
      <c r="LO92" s="2"/>
      <c r="LP92" s="2"/>
      <c r="LQ92" s="2"/>
      <c r="LR92" s="2"/>
      <c r="LS92" s="2"/>
      <c r="LT92" s="2"/>
      <c r="LU92" s="2"/>
      <c r="LV92" s="2"/>
      <c r="LW92" s="2"/>
      <c r="LX92" s="2"/>
      <c r="LY92" s="2"/>
      <c r="LZ92" s="2"/>
      <c r="MA92" s="2"/>
      <c r="MB92" s="2"/>
      <c r="MC92" s="2"/>
      <c r="MD92" s="2"/>
      <c r="ME92" s="2"/>
      <c r="MF92" s="2"/>
      <c r="MG92" s="2"/>
      <c r="MH92" s="2"/>
      <c r="MI92" s="2"/>
      <c r="MJ92" s="2"/>
      <c r="MK92" s="2"/>
      <c r="ML92" s="2"/>
      <c r="MM92" s="2"/>
      <c r="MN92" s="2"/>
    </row>
    <row r="93" spans="1:35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</row>
    <row r="94" spans="1:35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</row>
    <row r="95" spans="1:35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  <c r="IX95" s="2"/>
      <c r="IY95" s="2"/>
      <c r="IZ95" s="2"/>
      <c r="JA95" s="2"/>
      <c r="JB95" s="2"/>
      <c r="JC95" s="2"/>
      <c r="JD95" s="2"/>
      <c r="JE95" s="2"/>
      <c r="JF95" s="2"/>
      <c r="JG95" s="2"/>
      <c r="JH95" s="2"/>
      <c r="JI95" s="2"/>
      <c r="JJ95" s="2"/>
      <c r="JK95" s="2"/>
      <c r="JL95" s="2"/>
      <c r="JM95" s="2"/>
      <c r="JN95" s="2"/>
      <c r="JO95" s="2"/>
      <c r="JP95" s="2"/>
      <c r="JQ95" s="2"/>
      <c r="JR95" s="2"/>
      <c r="JS95" s="2"/>
      <c r="JT95" s="2"/>
      <c r="JU95" s="2"/>
      <c r="JV95" s="2"/>
      <c r="JW95" s="2"/>
      <c r="JX95" s="2"/>
      <c r="JY95" s="2"/>
      <c r="JZ95" s="2"/>
      <c r="KA95" s="2"/>
      <c r="KB95" s="2"/>
      <c r="KC95" s="2"/>
      <c r="KD95" s="2"/>
      <c r="KE95" s="2"/>
      <c r="KF95" s="2"/>
      <c r="KG95" s="2"/>
      <c r="KH95" s="2"/>
      <c r="KI95" s="2"/>
      <c r="KJ95" s="2"/>
      <c r="KK95" s="2"/>
      <c r="KL95" s="2"/>
      <c r="KM95" s="2"/>
      <c r="KN95" s="2"/>
      <c r="KO95" s="2"/>
      <c r="KP95" s="2"/>
      <c r="KQ95" s="2"/>
      <c r="KR95" s="2"/>
      <c r="KS95" s="2"/>
      <c r="KT95" s="2"/>
      <c r="KU95" s="2"/>
      <c r="KV95" s="2"/>
      <c r="KW95" s="2"/>
      <c r="KX95" s="2"/>
      <c r="KY95" s="2"/>
      <c r="KZ95" s="2"/>
      <c r="LA95" s="2"/>
      <c r="LB95" s="2"/>
      <c r="LC95" s="2"/>
      <c r="LD95" s="2"/>
      <c r="LE95" s="2"/>
      <c r="LF95" s="2"/>
      <c r="LG95" s="2"/>
      <c r="LH95" s="2"/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/>
      <c r="LU95" s="2"/>
      <c r="LV95" s="2"/>
      <c r="LW95" s="2"/>
      <c r="LX95" s="2"/>
      <c r="LY95" s="2"/>
      <c r="LZ95" s="2"/>
      <c r="MA95" s="2"/>
      <c r="MB95" s="2"/>
      <c r="MC95" s="2"/>
      <c r="MD95" s="2"/>
      <c r="ME95" s="2"/>
      <c r="MF95" s="2"/>
      <c r="MG95" s="2"/>
      <c r="MH95" s="2"/>
      <c r="MI95" s="2"/>
      <c r="MJ95" s="2"/>
      <c r="MK95" s="2"/>
      <c r="ML95" s="2"/>
      <c r="MM95" s="2"/>
      <c r="MN95" s="2"/>
    </row>
    <row r="96" spans="1:35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  <c r="IX96" s="2"/>
      <c r="IY96" s="2"/>
      <c r="IZ96" s="2"/>
      <c r="JA96" s="2"/>
      <c r="JB96" s="2"/>
      <c r="JC96" s="2"/>
      <c r="JD96" s="2"/>
      <c r="JE96" s="2"/>
      <c r="JF96" s="2"/>
      <c r="JG96" s="2"/>
      <c r="JH96" s="2"/>
      <c r="JI96" s="2"/>
      <c r="JJ96" s="2"/>
      <c r="JK96" s="2"/>
      <c r="JL96" s="2"/>
      <c r="JM96" s="2"/>
      <c r="JN96" s="2"/>
      <c r="JO96" s="2"/>
      <c r="JP96" s="2"/>
      <c r="JQ96" s="2"/>
      <c r="JR96" s="2"/>
      <c r="JS96" s="2"/>
      <c r="JT96" s="2"/>
      <c r="JU96" s="2"/>
      <c r="JV96" s="2"/>
      <c r="JW96" s="2"/>
      <c r="JX96" s="2"/>
      <c r="JY96" s="2"/>
      <c r="JZ96" s="2"/>
      <c r="KA96" s="2"/>
      <c r="KB96" s="2"/>
      <c r="KC96" s="2"/>
      <c r="KD96" s="2"/>
      <c r="KE96" s="2"/>
      <c r="KF96" s="2"/>
      <c r="KG96" s="2"/>
      <c r="KH96" s="2"/>
      <c r="KI96" s="2"/>
      <c r="KJ96" s="2"/>
      <c r="KK96" s="2"/>
      <c r="KL96" s="2"/>
      <c r="KM96" s="2"/>
      <c r="KN96" s="2"/>
      <c r="KO96" s="2"/>
      <c r="KP96" s="2"/>
      <c r="KQ96" s="2"/>
      <c r="KR96" s="2"/>
      <c r="KS96" s="2"/>
      <c r="KT96" s="2"/>
      <c r="KU96" s="2"/>
      <c r="KV96" s="2"/>
      <c r="KW96" s="2"/>
      <c r="KX96" s="2"/>
      <c r="KY96" s="2"/>
      <c r="KZ96" s="2"/>
      <c r="LA96" s="2"/>
      <c r="LB96" s="2"/>
      <c r="LC96" s="2"/>
      <c r="LD96" s="2"/>
      <c r="LE96" s="2"/>
      <c r="LF96" s="2"/>
      <c r="LG96" s="2"/>
      <c r="LH96" s="2"/>
      <c r="LI96" s="2"/>
      <c r="LJ96" s="2"/>
      <c r="LK96" s="2"/>
      <c r="LL96" s="2"/>
      <c r="LM96" s="2"/>
      <c r="LN96" s="2"/>
      <c r="LO96" s="2"/>
      <c r="LP96" s="2"/>
      <c r="LQ96" s="2"/>
      <c r="LR96" s="2"/>
      <c r="LS96" s="2"/>
      <c r="LT96" s="2"/>
      <c r="LU96" s="2"/>
      <c r="LV96" s="2"/>
      <c r="LW96" s="2"/>
      <c r="LX96" s="2"/>
      <c r="LY96" s="2"/>
      <c r="LZ96" s="2"/>
      <c r="MA96" s="2"/>
      <c r="MB96" s="2"/>
      <c r="MC96" s="2"/>
      <c r="MD96" s="2"/>
      <c r="ME96" s="2"/>
      <c r="MF96" s="2"/>
      <c r="MG96" s="2"/>
      <c r="MH96" s="2"/>
      <c r="MI96" s="2"/>
      <c r="MJ96" s="2"/>
      <c r="MK96" s="2"/>
      <c r="ML96" s="2"/>
      <c r="MM96" s="2"/>
      <c r="MN96" s="2"/>
    </row>
    <row r="97" spans="1:35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/>
      <c r="JK97" s="2"/>
      <c r="JL97" s="2"/>
      <c r="JM97" s="2"/>
      <c r="JN97" s="2"/>
      <c r="JO97" s="2"/>
      <c r="JP97" s="2"/>
      <c r="JQ97" s="2"/>
      <c r="JR97" s="2"/>
      <c r="JS97" s="2"/>
      <c r="JT97" s="2"/>
      <c r="JU97" s="2"/>
      <c r="JV97" s="2"/>
      <c r="JW97" s="2"/>
      <c r="JX97" s="2"/>
      <c r="JY97" s="2"/>
      <c r="JZ97" s="2"/>
      <c r="KA97" s="2"/>
      <c r="KB97" s="2"/>
      <c r="KC97" s="2"/>
      <c r="KD97" s="2"/>
      <c r="KE97" s="2"/>
      <c r="KF97" s="2"/>
      <c r="KG97" s="2"/>
      <c r="KH97" s="2"/>
      <c r="KI97" s="2"/>
      <c r="KJ97" s="2"/>
      <c r="KK97" s="2"/>
      <c r="KL97" s="2"/>
      <c r="KM97" s="2"/>
      <c r="KN97" s="2"/>
      <c r="KO97" s="2"/>
      <c r="KP97" s="2"/>
      <c r="KQ97" s="2"/>
      <c r="KR97" s="2"/>
      <c r="KS97" s="2"/>
      <c r="KT97" s="2"/>
      <c r="KU97" s="2"/>
      <c r="KV97" s="2"/>
      <c r="KW97" s="2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  <c r="LI97" s="2"/>
      <c r="LJ97" s="2"/>
      <c r="LK97" s="2"/>
      <c r="LL97" s="2"/>
      <c r="LM97" s="2"/>
      <c r="LN97" s="2"/>
      <c r="LO97" s="2"/>
      <c r="LP97" s="2"/>
      <c r="LQ97" s="2"/>
      <c r="LR97" s="2"/>
      <c r="LS97" s="2"/>
      <c r="LT97" s="2"/>
      <c r="LU97" s="2"/>
      <c r="LV97" s="2"/>
      <c r="LW97" s="2"/>
      <c r="LX97" s="2"/>
      <c r="LY97" s="2"/>
      <c r="LZ97" s="2"/>
      <c r="MA97" s="2"/>
      <c r="MB97" s="2"/>
      <c r="MC97" s="2"/>
      <c r="MD97" s="2"/>
      <c r="ME97" s="2"/>
      <c r="MF97" s="2"/>
      <c r="MG97" s="2"/>
      <c r="MH97" s="2"/>
      <c r="MI97" s="2"/>
      <c r="MJ97" s="2"/>
      <c r="MK97" s="2"/>
      <c r="ML97" s="2"/>
      <c r="MM97" s="2"/>
      <c r="MN97" s="2"/>
    </row>
    <row r="98" spans="1:35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/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/>
      <c r="KL98" s="2"/>
      <c r="KM98" s="2"/>
      <c r="KN98" s="2"/>
      <c r="KO98" s="2"/>
      <c r="KP98" s="2"/>
      <c r="KQ98" s="2"/>
      <c r="KR98" s="2"/>
      <c r="KS98" s="2"/>
      <c r="KT98" s="2"/>
      <c r="KU98" s="2"/>
      <c r="KV98" s="2"/>
      <c r="KW98" s="2"/>
      <c r="KX98" s="2"/>
      <c r="KY98" s="2"/>
      <c r="KZ98" s="2"/>
      <c r="LA98" s="2"/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/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/>
      <c r="MM98" s="2"/>
      <c r="MN98" s="2"/>
    </row>
    <row r="99" spans="1:35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  <c r="IX99" s="2"/>
      <c r="IY99" s="2"/>
      <c r="IZ99" s="2"/>
      <c r="JA99" s="2"/>
      <c r="JB99" s="2"/>
      <c r="JC99" s="2"/>
      <c r="JD99" s="2"/>
      <c r="JE99" s="2"/>
      <c r="JF99" s="2"/>
      <c r="JG99" s="2"/>
      <c r="JH99" s="2"/>
      <c r="JI99" s="2"/>
      <c r="JJ99" s="2"/>
      <c r="JK99" s="2"/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/>
      <c r="KH99" s="2"/>
      <c r="KI99" s="2"/>
      <c r="KJ99" s="2"/>
      <c r="KK99" s="2"/>
      <c r="KL99" s="2"/>
      <c r="KM99" s="2"/>
      <c r="KN99" s="2"/>
      <c r="KO99" s="2"/>
      <c r="KP99" s="2"/>
      <c r="KQ99" s="2"/>
      <c r="KR99" s="2"/>
      <c r="KS99" s="2"/>
      <c r="KT99" s="2"/>
      <c r="KU99" s="2"/>
      <c r="KV99" s="2"/>
      <c r="KW99" s="2"/>
      <c r="KX99" s="2"/>
      <c r="KY99" s="2"/>
      <c r="KZ99" s="2"/>
      <c r="LA99" s="2"/>
      <c r="LB99" s="2"/>
      <c r="LC99" s="2"/>
      <c r="LD99" s="2"/>
      <c r="LE99" s="2"/>
      <c r="LF99" s="2"/>
      <c r="LG99" s="2"/>
      <c r="LH99" s="2"/>
      <c r="LI99" s="2"/>
      <c r="LJ99" s="2"/>
      <c r="LK99" s="2"/>
      <c r="LL99" s="2"/>
      <c r="LM99" s="2"/>
      <c r="LN99" s="2"/>
      <c r="LO99" s="2"/>
      <c r="LP99" s="2"/>
      <c r="LQ99" s="2"/>
      <c r="LR99" s="2"/>
      <c r="LS99" s="2"/>
      <c r="LT99" s="2"/>
      <c r="LU99" s="2"/>
      <c r="LV99" s="2"/>
      <c r="LW99" s="2"/>
      <c r="LX99" s="2"/>
      <c r="LY99" s="2"/>
      <c r="LZ99" s="2"/>
      <c r="MA99" s="2"/>
      <c r="MB99" s="2"/>
      <c r="MC99" s="2"/>
      <c r="MD99" s="2"/>
      <c r="ME99" s="2"/>
      <c r="MF99" s="2"/>
      <c r="MG99" s="2"/>
      <c r="MH99" s="2"/>
      <c r="MI99" s="2"/>
      <c r="MJ99" s="2"/>
      <c r="MK99" s="2"/>
      <c r="ML99" s="2"/>
      <c r="MM99" s="2"/>
      <c r="MN99" s="2"/>
    </row>
    <row r="100" spans="1:35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</row>
    <row r="101" spans="1:35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</row>
    <row r="102" spans="1:35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</row>
    <row r="103" spans="1:35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</row>
    <row r="104" spans="1:35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</row>
    <row r="105" spans="1:35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</row>
    <row r="106" spans="1:35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</row>
    <row r="107" spans="1:35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</row>
    <row r="108" spans="1:35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</row>
    <row r="109" spans="1:35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</row>
    <row r="110" spans="1:35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</row>
    <row r="111" spans="1:35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</row>
    <row r="112" spans="1:35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</row>
    <row r="113" spans="1:35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</row>
    <row r="114" spans="1:35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</row>
    <row r="115" spans="1:35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</row>
    <row r="116" spans="1:35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</row>
    <row r="117" spans="1:35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</row>
    <row r="118" spans="1:35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</row>
    <row r="119" spans="1:35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</row>
    <row r="120" spans="1:35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</row>
    <row r="121" spans="1:35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</row>
    <row r="122" spans="1:35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</row>
    <row r="123" spans="1:35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</row>
    <row r="124" spans="1:35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</row>
    <row r="125" spans="1:35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</row>
    <row r="126" spans="1:35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</row>
    <row r="127" spans="1:35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</row>
    <row r="128" spans="1:35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</row>
    <row r="129" spans="1:35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</row>
    <row r="130" spans="1:35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</row>
    <row r="131" spans="1:35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</row>
    <row r="132" spans="1:35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</row>
    <row r="133" spans="1:35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</row>
    <row r="134" spans="1:35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</row>
    <row r="135" spans="1:35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</row>
    <row r="136" spans="1:35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</row>
    <row r="137" spans="1:35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</row>
    <row r="138" spans="1:35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</row>
    <row r="139" spans="1:35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</row>
    <row r="140" spans="1:35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</row>
    <row r="141" spans="1:35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</row>
    <row r="142" spans="1:35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</row>
    <row r="143" spans="1:35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</row>
    <row r="144" spans="1:35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</row>
    <row r="145" spans="1:35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</row>
    <row r="146" spans="1:35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</row>
    <row r="147" spans="1:35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</row>
    <row r="148" spans="1:35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</row>
    <row r="149" spans="1:35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</row>
    <row r="150" spans="1:35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</row>
    <row r="151" spans="1:35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</row>
    <row r="152" spans="1:35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</row>
    <row r="153" spans="1:35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</row>
    <row r="154" spans="1:35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</row>
    <row r="155" spans="1:35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</row>
    <row r="156" spans="1:35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</row>
    <row r="157" spans="1:35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</row>
    <row r="158" spans="1:35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</row>
    <row r="159" spans="1:35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</row>
    <row r="160" spans="1:35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</row>
    <row r="161" spans="1:35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</row>
    <row r="162" spans="1:35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</row>
    <row r="163" spans="1:35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</row>
    <row r="164" spans="1:35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</row>
    <row r="165" spans="1:35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/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/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/>
      <c r="LF165" s="2"/>
      <c r="LG165" s="2"/>
      <c r="LH165" s="2"/>
      <c r="LI165" s="2"/>
      <c r="LJ165" s="2"/>
      <c r="LK165" s="2"/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/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</row>
    <row r="166" spans="1:35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  <c r="IX166" s="2"/>
      <c r="IY166" s="2"/>
      <c r="IZ166" s="2"/>
      <c r="JA166" s="2"/>
      <c r="JB166" s="2"/>
      <c r="JC166" s="2"/>
      <c r="JD166" s="2"/>
      <c r="JE166" s="2"/>
      <c r="JF166" s="2"/>
      <c r="JG166" s="2"/>
      <c r="JH166" s="2"/>
      <c r="JI166" s="2"/>
      <c r="JJ166" s="2"/>
      <c r="JK166" s="2"/>
      <c r="JL166" s="2"/>
      <c r="JM166" s="2"/>
      <c r="JN166" s="2"/>
      <c r="JO166" s="2"/>
      <c r="JP166" s="2"/>
      <c r="JQ166" s="2"/>
      <c r="JR166" s="2"/>
      <c r="JS166" s="2"/>
      <c r="JT166" s="2"/>
      <c r="JU166" s="2"/>
      <c r="JV166" s="2"/>
      <c r="JW166" s="2"/>
      <c r="JX166" s="2"/>
      <c r="JY166" s="2"/>
      <c r="JZ166" s="2"/>
      <c r="KA166" s="2"/>
      <c r="KB166" s="2"/>
      <c r="KC166" s="2"/>
      <c r="KD166" s="2"/>
      <c r="KE166" s="2"/>
      <c r="KF166" s="2"/>
      <c r="KG166" s="2"/>
      <c r="KH166" s="2"/>
      <c r="KI166" s="2"/>
      <c r="KJ166" s="2"/>
      <c r="KK166" s="2"/>
      <c r="KL166" s="2"/>
      <c r="KM166" s="2"/>
      <c r="KN166" s="2"/>
      <c r="KO166" s="2"/>
      <c r="KP166" s="2"/>
      <c r="KQ166" s="2"/>
      <c r="KR166" s="2"/>
      <c r="KS166" s="2"/>
      <c r="KT166" s="2"/>
      <c r="KU166" s="2"/>
      <c r="KV166" s="2"/>
      <c r="KW166" s="2"/>
      <c r="KX166" s="2"/>
      <c r="KY166" s="2"/>
      <c r="KZ166" s="2"/>
      <c r="LA166" s="2"/>
      <c r="LB166" s="2"/>
      <c r="LC166" s="2"/>
      <c r="LD166" s="2"/>
      <c r="LE166" s="2"/>
      <c r="LF166" s="2"/>
      <c r="LG166" s="2"/>
      <c r="LH166" s="2"/>
      <c r="LI166" s="2"/>
      <c r="LJ166" s="2"/>
      <c r="LK166" s="2"/>
      <c r="LL166" s="2"/>
      <c r="LM166" s="2"/>
      <c r="LN166" s="2"/>
      <c r="LO166" s="2"/>
      <c r="LP166" s="2"/>
      <c r="LQ166" s="2"/>
      <c r="LR166" s="2"/>
      <c r="LS166" s="2"/>
      <c r="LT166" s="2"/>
      <c r="LU166" s="2"/>
      <c r="LV166" s="2"/>
      <c r="LW166" s="2"/>
      <c r="LX166" s="2"/>
      <c r="LY166" s="2"/>
      <c r="LZ166" s="2"/>
      <c r="MA166" s="2"/>
      <c r="MB166" s="2"/>
      <c r="MC166" s="2"/>
      <c r="MD166" s="2"/>
      <c r="ME166" s="2"/>
      <c r="MF166" s="2"/>
      <c r="MG166" s="2"/>
      <c r="MH166" s="2"/>
      <c r="MI166" s="2"/>
      <c r="MJ166" s="2"/>
      <c r="MK166" s="2"/>
      <c r="ML166" s="2"/>
      <c r="MM166" s="2"/>
      <c r="MN166" s="2"/>
    </row>
    <row r="167" spans="1:35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  <c r="IX167" s="2"/>
      <c r="IY167" s="2"/>
      <c r="IZ167" s="2"/>
      <c r="JA167" s="2"/>
      <c r="JB167" s="2"/>
      <c r="JC167" s="2"/>
      <c r="JD167" s="2"/>
      <c r="JE167" s="2"/>
      <c r="JF167" s="2"/>
      <c r="JG167" s="2"/>
      <c r="JH167" s="2"/>
      <c r="JI167" s="2"/>
      <c r="JJ167" s="2"/>
      <c r="JK167" s="2"/>
      <c r="JL167" s="2"/>
      <c r="JM167" s="2"/>
      <c r="JN167" s="2"/>
      <c r="JO167" s="2"/>
      <c r="JP167" s="2"/>
      <c r="JQ167" s="2"/>
      <c r="JR167" s="2"/>
      <c r="JS167" s="2"/>
      <c r="JT167" s="2"/>
      <c r="JU167" s="2"/>
      <c r="JV167" s="2"/>
      <c r="JW167" s="2"/>
      <c r="JX167" s="2"/>
      <c r="JY167" s="2"/>
      <c r="JZ167" s="2"/>
      <c r="KA167" s="2"/>
      <c r="KB167" s="2"/>
      <c r="KC167" s="2"/>
      <c r="KD167" s="2"/>
      <c r="KE167" s="2"/>
      <c r="KF167" s="2"/>
      <c r="KG167" s="2"/>
      <c r="KH167" s="2"/>
      <c r="KI167" s="2"/>
      <c r="KJ167" s="2"/>
      <c r="KK167" s="2"/>
      <c r="KL167" s="2"/>
      <c r="KM167" s="2"/>
      <c r="KN167" s="2"/>
      <c r="KO167" s="2"/>
      <c r="KP167" s="2"/>
      <c r="KQ167" s="2"/>
      <c r="KR167" s="2"/>
      <c r="KS167" s="2"/>
      <c r="KT167" s="2"/>
      <c r="KU167" s="2"/>
      <c r="KV167" s="2"/>
      <c r="KW167" s="2"/>
      <c r="KX167" s="2"/>
      <c r="KY167" s="2"/>
      <c r="KZ167" s="2"/>
      <c r="LA167" s="2"/>
      <c r="LB167" s="2"/>
      <c r="LC167" s="2"/>
      <c r="LD167" s="2"/>
      <c r="LE167" s="2"/>
      <c r="LF167" s="2"/>
      <c r="LG167" s="2"/>
      <c r="LH167" s="2"/>
      <c r="LI167" s="2"/>
      <c r="LJ167" s="2"/>
      <c r="LK167" s="2"/>
      <c r="LL167" s="2"/>
      <c r="LM167" s="2"/>
      <c r="LN167" s="2"/>
      <c r="LO167" s="2"/>
      <c r="LP167" s="2"/>
      <c r="LQ167" s="2"/>
      <c r="LR167" s="2"/>
      <c r="LS167" s="2"/>
      <c r="LT167" s="2"/>
      <c r="LU167" s="2"/>
      <c r="LV167" s="2"/>
      <c r="LW167" s="2"/>
      <c r="LX167" s="2"/>
      <c r="LY167" s="2"/>
      <c r="LZ167" s="2"/>
      <c r="MA167" s="2"/>
      <c r="MB167" s="2"/>
      <c r="MC167" s="2"/>
      <c r="MD167" s="2"/>
      <c r="ME167" s="2"/>
      <c r="MF167" s="2"/>
      <c r="MG167" s="2"/>
      <c r="MH167" s="2"/>
      <c r="MI167" s="2"/>
      <c r="MJ167" s="2"/>
      <c r="MK167" s="2"/>
      <c r="ML167" s="2"/>
      <c r="MM167" s="2"/>
      <c r="MN167" s="2"/>
    </row>
    <row r="168" spans="1:35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  <c r="IX168" s="2"/>
      <c r="IY168" s="2"/>
      <c r="IZ168" s="2"/>
      <c r="JA168" s="2"/>
      <c r="JB168" s="2"/>
      <c r="JC168" s="2"/>
      <c r="JD168" s="2"/>
      <c r="JE168" s="2"/>
      <c r="JF168" s="2"/>
      <c r="JG168" s="2"/>
      <c r="JH168" s="2"/>
      <c r="JI168" s="2"/>
      <c r="JJ168" s="2"/>
      <c r="JK168" s="2"/>
      <c r="JL168" s="2"/>
      <c r="JM168" s="2"/>
      <c r="JN168" s="2"/>
      <c r="JO168" s="2"/>
      <c r="JP168" s="2"/>
      <c r="JQ168" s="2"/>
      <c r="JR168" s="2"/>
      <c r="JS168" s="2"/>
      <c r="JT168" s="2"/>
      <c r="JU168" s="2"/>
      <c r="JV168" s="2"/>
      <c r="JW168" s="2"/>
      <c r="JX168" s="2"/>
      <c r="JY168" s="2"/>
      <c r="JZ168" s="2"/>
      <c r="KA168" s="2"/>
      <c r="KB168" s="2"/>
      <c r="KC168" s="2"/>
      <c r="KD168" s="2"/>
      <c r="KE168" s="2"/>
      <c r="KF168" s="2"/>
      <c r="KG168" s="2"/>
      <c r="KH168" s="2"/>
      <c r="KI168" s="2"/>
      <c r="KJ168" s="2"/>
      <c r="KK168" s="2"/>
      <c r="KL168" s="2"/>
      <c r="KM168" s="2"/>
      <c r="KN168" s="2"/>
      <c r="KO168" s="2"/>
      <c r="KP168" s="2"/>
      <c r="KQ168" s="2"/>
      <c r="KR168" s="2"/>
      <c r="KS168" s="2"/>
      <c r="KT168" s="2"/>
      <c r="KU168" s="2"/>
      <c r="KV168" s="2"/>
      <c r="KW168" s="2"/>
      <c r="KX168" s="2"/>
      <c r="KY168" s="2"/>
      <c r="KZ168" s="2"/>
      <c r="LA168" s="2"/>
      <c r="LB168" s="2"/>
      <c r="LC168" s="2"/>
      <c r="LD168" s="2"/>
      <c r="LE168" s="2"/>
      <c r="LF168" s="2"/>
      <c r="LG168" s="2"/>
      <c r="LH168" s="2"/>
      <c r="LI168" s="2"/>
      <c r="LJ168" s="2"/>
      <c r="LK168" s="2"/>
      <c r="LL168" s="2"/>
      <c r="LM168" s="2"/>
      <c r="LN168" s="2"/>
      <c r="LO168" s="2"/>
      <c r="LP168" s="2"/>
      <c r="LQ168" s="2"/>
      <c r="LR168" s="2"/>
      <c r="LS168" s="2"/>
      <c r="LT168" s="2"/>
      <c r="LU168" s="2"/>
      <c r="LV168" s="2"/>
      <c r="LW168" s="2"/>
      <c r="LX168" s="2"/>
      <c r="LY168" s="2"/>
      <c r="LZ168" s="2"/>
      <c r="MA168" s="2"/>
      <c r="MB168" s="2"/>
      <c r="MC168" s="2"/>
      <c r="MD168" s="2"/>
      <c r="ME168" s="2"/>
      <c r="MF168" s="2"/>
      <c r="MG168" s="2"/>
      <c r="MH168" s="2"/>
      <c r="MI168" s="2"/>
      <c r="MJ168" s="2"/>
      <c r="MK168" s="2"/>
      <c r="ML168" s="2"/>
      <c r="MM168" s="2"/>
      <c r="MN168" s="2"/>
    </row>
    <row r="169" spans="1:35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</row>
    <row r="170" spans="1:35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  <c r="IX170" s="2"/>
      <c r="IY170" s="2"/>
      <c r="IZ170" s="2"/>
      <c r="JA170" s="2"/>
      <c r="JB170" s="2"/>
      <c r="JC170" s="2"/>
      <c r="JD170" s="2"/>
      <c r="JE170" s="2"/>
      <c r="JF170" s="2"/>
      <c r="JG170" s="2"/>
      <c r="JH170" s="2"/>
      <c r="JI170" s="2"/>
      <c r="JJ170" s="2"/>
      <c r="JK170" s="2"/>
      <c r="JL170" s="2"/>
      <c r="JM170" s="2"/>
      <c r="JN170" s="2"/>
      <c r="JO170" s="2"/>
      <c r="JP170" s="2"/>
      <c r="JQ170" s="2"/>
      <c r="JR170" s="2"/>
      <c r="JS170" s="2"/>
      <c r="JT170" s="2"/>
      <c r="JU170" s="2"/>
      <c r="JV170" s="2"/>
      <c r="JW170" s="2"/>
      <c r="JX170" s="2"/>
      <c r="JY170" s="2"/>
      <c r="JZ170" s="2"/>
      <c r="KA170" s="2"/>
      <c r="KB170" s="2"/>
      <c r="KC170" s="2"/>
      <c r="KD170" s="2"/>
      <c r="KE170" s="2"/>
      <c r="KF170" s="2"/>
      <c r="KG170" s="2"/>
      <c r="KH170" s="2"/>
      <c r="KI170" s="2"/>
      <c r="KJ170" s="2"/>
      <c r="KK170" s="2"/>
      <c r="KL170" s="2"/>
      <c r="KM170" s="2"/>
      <c r="KN170" s="2"/>
      <c r="KO170" s="2"/>
      <c r="KP170" s="2"/>
      <c r="KQ170" s="2"/>
      <c r="KR170" s="2"/>
      <c r="KS170" s="2"/>
      <c r="KT170" s="2"/>
      <c r="KU170" s="2"/>
      <c r="KV170" s="2"/>
      <c r="KW170" s="2"/>
      <c r="KX170" s="2"/>
      <c r="KY170" s="2"/>
      <c r="KZ170" s="2"/>
      <c r="LA170" s="2"/>
      <c r="LB170" s="2"/>
      <c r="LC170" s="2"/>
      <c r="LD170" s="2"/>
      <c r="LE170" s="2"/>
      <c r="LF170" s="2"/>
      <c r="LG170" s="2"/>
      <c r="LH170" s="2"/>
      <c r="LI170" s="2"/>
      <c r="LJ170" s="2"/>
      <c r="LK170" s="2"/>
      <c r="LL170" s="2"/>
      <c r="LM170" s="2"/>
      <c r="LN170" s="2"/>
      <c r="LO170" s="2"/>
      <c r="LP170" s="2"/>
      <c r="LQ170" s="2"/>
      <c r="LR170" s="2"/>
      <c r="LS170" s="2"/>
      <c r="LT170" s="2"/>
      <c r="LU170" s="2"/>
      <c r="LV170" s="2"/>
      <c r="LW170" s="2"/>
      <c r="LX170" s="2"/>
      <c r="LY170" s="2"/>
      <c r="LZ170" s="2"/>
      <c r="MA170" s="2"/>
      <c r="MB170" s="2"/>
      <c r="MC170" s="2"/>
      <c r="MD170" s="2"/>
      <c r="ME170" s="2"/>
      <c r="MF170" s="2"/>
      <c r="MG170" s="2"/>
      <c r="MH170" s="2"/>
      <c r="MI170" s="2"/>
      <c r="MJ170" s="2"/>
      <c r="MK170" s="2"/>
      <c r="ML170" s="2"/>
      <c r="MM170" s="2"/>
      <c r="MN170" s="2"/>
    </row>
    <row r="171" spans="1:35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  <c r="IX171" s="2"/>
      <c r="IY171" s="2"/>
      <c r="IZ171" s="2"/>
      <c r="JA171" s="2"/>
      <c r="JB171" s="2"/>
      <c r="JC171" s="2"/>
      <c r="JD171" s="2"/>
      <c r="JE171" s="2"/>
      <c r="JF171" s="2"/>
      <c r="JG171" s="2"/>
      <c r="JH171" s="2"/>
      <c r="JI171" s="2"/>
      <c r="JJ171" s="2"/>
      <c r="JK171" s="2"/>
      <c r="JL171" s="2"/>
      <c r="JM171" s="2"/>
      <c r="JN171" s="2"/>
      <c r="JO171" s="2"/>
      <c r="JP171" s="2"/>
      <c r="JQ171" s="2"/>
      <c r="JR171" s="2"/>
      <c r="JS171" s="2"/>
      <c r="JT171" s="2"/>
      <c r="JU171" s="2"/>
      <c r="JV171" s="2"/>
      <c r="JW171" s="2"/>
      <c r="JX171" s="2"/>
      <c r="JY171" s="2"/>
      <c r="JZ171" s="2"/>
      <c r="KA171" s="2"/>
      <c r="KB171" s="2"/>
      <c r="KC171" s="2"/>
      <c r="KD171" s="2"/>
      <c r="KE171" s="2"/>
      <c r="KF171" s="2"/>
      <c r="KG171" s="2"/>
      <c r="KH171" s="2"/>
      <c r="KI171" s="2"/>
      <c r="KJ171" s="2"/>
      <c r="KK171" s="2"/>
      <c r="KL171" s="2"/>
      <c r="KM171" s="2"/>
      <c r="KN171" s="2"/>
      <c r="KO171" s="2"/>
      <c r="KP171" s="2"/>
      <c r="KQ171" s="2"/>
      <c r="KR171" s="2"/>
      <c r="KS171" s="2"/>
      <c r="KT171" s="2"/>
      <c r="KU171" s="2"/>
      <c r="KV171" s="2"/>
      <c r="KW171" s="2"/>
      <c r="KX171" s="2"/>
      <c r="KY171" s="2"/>
      <c r="KZ171" s="2"/>
      <c r="LA171" s="2"/>
      <c r="LB171" s="2"/>
      <c r="LC171" s="2"/>
      <c r="LD171" s="2"/>
      <c r="LE171" s="2"/>
      <c r="LF171" s="2"/>
      <c r="LG171" s="2"/>
      <c r="LH171" s="2"/>
      <c r="LI171" s="2"/>
      <c r="LJ171" s="2"/>
      <c r="LK171" s="2"/>
      <c r="LL171" s="2"/>
      <c r="LM171" s="2"/>
      <c r="LN171" s="2"/>
      <c r="LO171" s="2"/>
      <c r="LP171" s="2"/>
      <c r="LQ171" s="2"/>
      <c r="LR171" s="2"/>
      <c r="LS171" s="2"/>
      <c r="LT171" s="2"/>
      <c r="LU171" s="2"/>
      <c r="LV171" s="2"/>
      <c r="LW171" s="2"/>
      <c r="LX171" s="2"/>
      <c r="LY171" s="2"/>
      <c r="LZ171" s="2"/>
      <c r="MA171" s="2"/>
      <c r="MB171" s="2"/>
      <c r="MC171" s="2"/>
      <c r="MD171" s="2"/>
      <c r="ME171" s="2"/>
      <c r="MF171" s="2"/>
      <c r="MG171" s="2"/>
      <c r="MH171" s="2"/>
      <c r="MI171" s="2"/>
      <c r="MJ171" s="2"/>
      <c r="MK171" s="2"/>
      <c r="ML171" s="2"/>
      <c r="MM171" s="2"/>
      <c r="MN171" s="2"/>
    </row>
    <row r="172" spans="1:35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/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/>
      <c r="LI172" s="2"/>
      <c r="LJ172" s="2"/>
      <c r="LK172" s="2"/>
      <c r="LL172" s="2"/>
      <c r="LM172" s="2"/>
      <c r="LN172" s="2"/>
      <c r="LO172" s="2"/>
      <c r="LP172" s="2"/>
      <c r="LQ172" s="2"/>
      <c r="LR172" s="2"/>
      <c r="LS172" s="2"/>
      <c r="LT172" s="2"/>
      <c r="LU172" s="2"/>
      <c r="LV172" s="2"/>
      <c r="LW172" s="2"/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/>
      <c r="MN172" s="2"/>
    </row>
    <row r="173" spans="1:35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  <c r="IX173" s="2"/>
      <c r="IY173" s="2"/>
      <c r="IZ173" s="2"/>
      <c r="JA173" s="2"/>
      <c r="JB173" s="2"/>
      <c r="JC173" s="2"/>
      <c r="JD173" s="2"/>
      <c r="JE173" s="2"/>
      <c r="JF173" s="2"/>
      <c r="JG173" s="2"/>
      <c r="JH173" s="2"/>
      <c r="JI173" s="2"/>
      <c r="JJ173" s="2"/>
      <c r="JK173" s="2"/>
      <c r="JL173" s="2"/>
      <c r="JM173" s="2"/>
      <c r="JN173" s="2"/>
      <c r="JO173" s="2"/>
      <c r="JP173" s="2"/>
      <c r="JQ173" s="2"/>
      <c r="JR173" s="2"/>
      <c r="JS173" s="2"/>
      <c r="JT173" s="2"/>
      <c r="JU173" s="2"/>
      <c r="JV173" s="2"/>
      <c r="JW173" s="2"/>
      <c r="JX173" s="2"/>
      <c r="JY173" s="2"/>
      <c r="JZ173" s="2"/>
      <c r="KA173" s="2"/>
      <c r="KB173" s="2"/>
      <c r="KC173" s="2"/>
      <c r="KD173" s="2"/>
      <c r="KE173" s="2"/>
      <c r="KF173" s="2"/>
      <c r="KG173" s="2"/>
      <c r="KH173" s="2"/>
      <c r="KI173" s="2"/>
      <c r="KJ173" s="2"/>
      <c r="KK173" s="2"/>
      <c r="KL173" s="2"/>
      <c r="KM173" s="2"/>
      <c r="KN173" s="2"/>
      <c r="KO173" s="2"/>
      <c r="KP173" s="2"/>
      <c r="KQ173" s="2"/>
      <c r="KR173" s="2"/>
      <c r="KS173" s="2"/>
      <c r="KT173" s="2"/>
      <c r="KU173" s="2"/>
      <c r="KV173" s="2"/>
      <c r="KW173" s="2"/>
      <c r="KX173" s="2"/>
      <c r="KY173" s="2"/>
      <c r="KZ173" s="2"/>
      <c r="LA173" s="2"/>
      <c r="LB173" s="2"/>
      <c r="LC173" s="2"/>
      <c r="LD173" s="2"/>
      <c r="LE173" s="2"/>
      <c r="LF173" s="2"/>
      <c r="LG173" s="2"/>
      <c r="LH173" s="2"/>
      <c r="LI173" s="2"/>
      <c r="LJ173" s="2"/>
      <c r="LK173" s="2"/>
      <c r="LL173" s="2"/>
      <c r="LM173" s="2"/>
      <c r="LN173" s="2"/>
      <c r="LO173" s="2"/>
      <c r="LP173" s="2"/>
      <c r="LQ173" s="2"/>
      <c r="LR173" s="2"/>
      <c r="LS173" s="2"/>
      <c r="LT173" s="2"/>
      <c r="LU173" s="2"/>
      <c r="LV173" s="2"/>
      <c r="LW173" s="2"/>
      <c r="LX173" s="2"/>
      <c r="LY173" s="2"/>
      <c r="LZ173" s="2"/>
      <c r="MA173" s="2"/>
      <c r="MB173" s="2"/>
      <c r="MC173" s="2"/>
      <c r="MD173" s="2"/>
      <c r="ME173" s="2"/>
      <c r="MF173" s="2"/>
      <c r="MG173" s="2"/>
      <c r="MH173" s="2"/>
      <c r="MI173" s="2"/>
      <c r="MJ173" s="2"/>
      <c r="MK173" s="2"/>
      <c r="ML173" s="2"/>
      <c r="MM173" s="2"/>
      <c r="MN173" s="2"/>
    </row>
    <row r="174" spans="1:35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  <c r="IX174" s="2"/>
      <c r="IY174" s="2"/>
      <c r="IZ174" s="2"/>
      <c r="JA174" s="2"/>
      <c r="JB174" s="2"/>
      <c r="JC174" s="2"/>
      <c r="JD174" s="2"/>
      <c r="JE174" s="2"/>
      <c r="JF174" s="2"/>
      <c r="JG174" s="2"/>
      <c r="JH174" s="2"/>
      <c r="JI174" s="2"/>
      <c r="JJ174" s="2"/>
      <c r="JK174" s="2"/>
      <c r="JL174" s="2"/>
      <c r="JM174" s="2"/>
      <c r="JN174" s="2"/>
      <c r="JO174" s="2"/>
      <c r="JP174" s="2"/>
      <c r="JQ174" s="2"/>
      <c r="JR174" s="2"/>
      <c r="JS174" s="2"/>
      <c r="JT174" s="2"/>
      <c r="JU174" s="2"/>
      <c r="JV174" s="2"/>
      <c r="JW174" s="2"/>
      <c r="JX174" s="2"/>
      <c r="JY174" s="2"/>
      <c r="JZ174" s="2"/>
      <c r="KA174" s="2"/>
      <c r="KB174" s="2"/>
      <c r="KC174" s="2"/>
      <c r="KD174" s="2"/>
      <c r="KE174" s="2"/>
      <c r="KF174" s="2"/>
      <c r="KG174" s="2"/>
      <c r="KH174" s="2"/>
      <c r="KI174" s="2"/>
      <c r="KJ174" s="2"/>
      <c r="KK174" s="2"/>
      <c r="KL174" s="2"/>
      <c r="KM174" s="2"/>
      <c r="KN174" s="2"/>
      <c r="KO174" s="2"/>
      <c r="KP174" s="2"/>
      <c r="KQ174" s="2"/>
      <c r="KR174" s="2"/>
      <c r="KS174" s="2"/>
      <c r="KT174" s="2"/>
      <c r="KU174" s="2"/>
      <c r="KV174" s="2"/>
      <c r="KW174" s="2"/>
      <c r="KX174" s="2"/>
      <c r="KY174" s="2"/>
      <c r="KZ174" s="2"/>
      <c r="LA174" s="2"/>
      <c r="LB174" s="2"/>
      <c r="LC174" s="2"/>
      <c r="LD174" s="2"/>
      <c r="LE174" s="2"/>
      <c r="LF174" s="2"/>
      <c r="LG174" s="2"/>
      <c r="LH174" s="2"/>
      <c r="LI174" s="2"/>
      <c r="LJ174" s="2"/>
      <c r="LK174" s="2"/>
      <c r="LL174" s="2"/>
      <c r="LM174" s="2"/>
      <c r="LN174" s="2"/>
      <c r="LO174" s="2"/>
      <c r="LP174" s="2"/>
      <c r="LQ174" s="2"/>
      <c r="LR174" s="2"/>
      <c r="LS174" s="2"/>
      <c r="LT174" s="2"/>
      <c r="LU174" s="2"/>
      <c r="LV174" s="2"/>
      <c r="LW174" s="2"/>
      <c r="LX174" s="2"/>
      <c r="LY174" s="2"/>
      <c r="LZ174" s="2"/>
      <c r="MA174" s="2"/>
      <c r="MB174" s="2"/>
      <c r="MC174" s="2"/>
      <c r="MD174" s="2"/>
      <c r="ME174" s="2"/>
      <c r="MF174" s="2"/>
      <c r="MG174" s="2"/>
      <c r="MH174" s="2"/>
      <c r="MI174" s="2"/>
      <c r="MJ174" s="2"/>
      <c r="MK174" s="2"/>
      <c r="ML174" s="2"/>
      <c r="MM174" s="2"/>
      <c r="MN174" s="2"/>
    </row>
    <row r="175" spans="1:35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  <c r="IX175" s="2"/>
      <c r="IY175" s="2"/>
      <c r="IZ175" s="2"/>
      <c r="JA175" s="2"/>
      <c r="JB175" s="2"/>
      <c r="JC175" s="2"/>
      <c r="JD175" s="2"/>
      <c r="JE175" s="2"/>
      <c r="JF175" s="2"/>
      <c r="JG175" s="2"/>
      <c r="JH175" s="2"/>
      <c r="JI175" s="2"/>
      <c r="JJ175" s="2"/>
      <c r="JK175" s="2"/>
      <c r="JL175" s="2"/>
      <c r="JM175" s="2"/>
      <c r="JN175" s="2"/>
      <c r="JO175" s="2"/>
      <c r="JP175" s="2"/>
      <c r="JQ175" s="2"/>
      <c r="JR175" s="2"/>
      <c r="JS175" s="2"/>
      <c r="JT175" s="2"/>
      <c r="JU175" s="2"/>
      <c r="JV175" s="2"/>
      <c r="JW175" s="2"/>
      <c r="JX175" s="2"/>
      <c r="JY175" s="2"/>
      <c r="JZ175" s="2"/>
      <c r="KA175" s="2"/>
      <c r="KB175" s="2"/>
      <c r="KC175" s="2"/>
      <c r="KD175" s="2"/>
      <c r="KE175" s="2"/>
      <c r="KF175" s="2"/>
      <c r="KG175" s="2"/>
      <c r="KH175" s="2"/>
      <c r="KI175" s="2"/>
      <c r="KJ175" s="2"/>
      <c r="KK175" s="2"/>
      <c r="KL175" s="2"/>
      <c r="KM175" s="2"/>
      <c r="KN175" s="2"/>
      <c r="KO175" s="2"/>
      <c r="KP175" s="2"/>
      <c r="KQ175" s="2"/>
      <c r="KR175" s="2"/>
      <c r="KS175" s="2"/>
      <c r="KT175" s="2"/>
      <c r="KU175" s="2"/>
      <c r="KV175" s="2"/>
      <c r="KW175" s="2"/>
      <c r="KX175" s="2"/>
      <c r="KY175" s="2"/>
      <c r="KZ175" s="2"/>
      <c r="LA175" s="2"/>
      <c r="LB175" s="2"/>
      <c r="LC175" s="2"/>
      <c r="LD175" s="2"/>
      <c r="LE175" s="2"/>
      <c r="LF175" s="2"/>
      <c r="LG175" s="2"/>
      <c r="LH175" s="2"/>
      <c r="LI175" s="2"/>
      <c r="LJ175" s="2"/>
      <c r="LK175" s="2"/>
      <c r="LL175" s="2"/>
      <c r="LM175" s="2"/>
      <c r="LN175" s="2"/>
      <c r="LO175" s="2"/>
      <c r="LP175" s="2"/>
      <c r="LQ175" s="2"/>
      <c r="LR175" s="2"/>
      <c r="LS175" s="2"/>
      <c r="LT175" s="2"/>
      <c r="LU175" s="2"/>
      <c r="LV175" s="2"/>
      <c r="LW175" s="2"/>
      <c r="LX175" s="2"/>
      <c r="LY175" s="2"/>
      <c r="LZ175" s="2"/>
      <c r="MA175" s="2"/>
      <c r="MB175" s="2"/>
      <c r="MC175" s="2"/>
      <c r="MD175" s="2"/>
      <c r="ME175" s="2"/>
      <c r="MF175" s="2"/>
      <c r="MG175" s="2"/>
      <c r="MH175" s="2"/>
      <c r="MI175" s="2"/>
      <c r="MJ175" s="2"/>
      <c r="MK175" s="2"/>
      <c r="ML175" s="2"/>
      <c r="MM175" s="2"/>
      <c r="MN175" s="2"/>
    </row>
    <row r="176" spans="1:35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  <c r="IX176" s="2"/>
      <c r="IY176" s="2"/>
      <c r="IZ176" s="2"/>
      <c r="JA176" s="2"/>
      <c r="JB176" s="2"/>
      <c r="JC176" s="2"/>
      <c r="JD176" s="2"/>
      <c r="JE176" s="2"/>
      <c r="JF176" s="2"/>
      <c r="JG176" s="2"/>
      <c r="JH176" s="2"/>
      <c r="JI176" s="2"/>
      <c r="JJ176" s="2"/>
      <c r="JK176" s="2"/>
      <c r="JL176" s="2"/>
      <c r="JM176" s="2"/>
      <c r="JN176" s="2"/>
      <c r="JO176" s="2"/>
      <c r="JP176" s="2"/>
      <c r="JQ176" s="2"/>
      <c r="JR176" s="2"/>
      <c r="JS176" s="2"/>
      <c r="JT176" s="2"/>
      <c r="JU176" s="2"/>
      <c r="JV176" s="2"/>
      <c r="JW176" s="2"/>
      <c r="JX176" s="2"/>
      <c r="JY176" s="2"/>
      <c r="JZ176" s="2"/>
      <c r="KA176" s="2"/>
      <c r="KB176" s="2"/>
      <c r="KC176" s="2"/>
      <c r="KD176" s="2"/>
      <c r="KE176" s="2"/>
      <c r="KF176" s="2"/>
      <c r="KG176" s="2"/>
      <c r="KH176" s="2"/>
      <c r="KI176" s="2"/>
      <c r="KJ176" s="2"/>
      <c r="KK176" s="2"/>
      <c r="KL176" s="2"/>
      <c r="KM176" s="2"/>
      <c r="KN176" s="2"/>
      <c r="KO176" s="2"/>
      <c r="KP176" s="2"/>
      <c r="KQ176" s="2"/>
      <c r="KR176" s="2"/>
      <c r="KS176" s="2"/>
      <c r="KT176" s="2"/>
      <c r="KU176" s="2"/>
      <c r="KV176" s="2"/>
      <c r="KW176" s="2"/>
      <c r="KX176" s="2"/>
      <c r="KY176" s="2"/>
      <c r="KZ176" s="2"/>
      <c r="LA176" s="2"/>
      <c r="LB176" s="2"/>
      <c r="LC176" s="2"/>
      <c r="LD176" s="2"/>
      <c r="LE176" s="2"/>
      <c r="LF176" s="2"/>
      <c r="LG176" s="2"/>
      <c r="LH176" s="2"/>
      <c r="LI176" s="2"/>
      <c r="LJ176" s="2"/>
      <c r="LK176" s="2"/>
      <c r="LL176" s="2"/>
      <c r="LM176" s="2"/>
      <c r="LN176" s="2"/>
      <c r="LO176" s="2"/>
      <c r="LP176" s="2"/>
      <c r="LQ176" s="2"/>
      <c r="LR176" s="2"/>
      <c r="LS176" s="2"/>
      <c r="LT176" s="2"/>
      <c r="LU176" s="2"/>
      <c r="LV176" s="2"/>
      <c r="LW176" s="2"/>
      <c r="LX176" s="2"/>
      <c r="LY176" s="2"/>
      <c r="LZ176" s="2"/>
      <c r="MA176" s="2"/>
      <c r="MB176" s="2"/>
      <c r="MC176" s="2"/>
      <c r="MD176" s="2"/>
      <c r="ME176" s="2"/>
      <c r="MF176" s="2"/>
      <c r="MG176" s="2"/>
      <c r="MH176" s="2"/>
      <c r="MI176" s="2"/>
      <c r="MJ176" s="2"/>
      <c r="MK176" s="2"/>
      <c r="ML176" s="2"/>
      <c r="MM176" s="2"/>
      <c r="MN176" s="2"/>
    </row>
    <row r="177" spans="1:35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  <c r="IX177" s="2"/>
      <c r="IY177" s="2"/>
      <c r="IZ177" s="2"/>
      <c r="JA177" s="2"/>
      <c r="JB177" s="2"/>
      <c r="JC177" s="2"/>
      <c r="JD177" s="2"/>
      <c r="JE177" s="2"/>
      <c r="JF177" s="2"/>
      <c r="JG177" s="2"/>
      <c r="JH177" s="2"/>
      <c r="JI177" s="2"/>
      <c r="JJ177" s="2"/>
      <c r="JK177" s="2"/>
      <c r="JL177" s="2"/>
      <c r="JM177" s="2"/>
      <c r="JN177" s="2"/>
      <c r="JO177" s="2"/>
      <c r="JP177" s="2"/>
      <c r="JQ177" s="2"/>
      <c r="JR177" s="2"/>
      <c r="JS177" s="2"/>
      <c r="JT177" s="2"/>
      <c r="JU177" s="2"/>
      <c r="JV177" s="2"/>
      <c r="JW177" s="2"/>
      <c r="JX177" s="2"/>
      <c r="JY177" s="2"/>
      <c r="JZ177" s="2"/>
      <c r="KA177" s="2"/>
      <c r="KB177" s="2"/>
      <c r="KC177" s="2"/>
      <c r="KD177" s="2"/>
      <c r="KE177" s="2"/>
      <c r="KF177" s="2"/>
      <c r="KG177" s="2"/>
      <c r="KH177" s="2"/>
      <c r="KI177" s="2"/>
      <c r="KJ177" s="2"/>
      <c r="KK177" s="2"/>
      <c r="KL177" s="2"/>
      <c r="KM177" s="2"/>
      <c r="KN177" s="2"/>
      <c r="KO177" s="2"/>
      <c r="KP177" s="2"/>
      <c r="KQ177" s="2"/>
      <c r="KR177" s="2"/>
      <c r="KS177" s="2"/>
      <c r="KT177" s="2"/>
      <c r="KU177" s="2"/>
      <c r="KV177" s="2"/>
      <c r="KW177" s="2"/>
      <c r="KX177" s="2"/>
      <c r="KY177" s="2"/>
      <c r="KZ177" s="2"/>
      <c r="LA177" s="2"/>
      <c r="LB177" s="2"/>
      <c r="LC177" s="2"/>
      <c r="LD177" s="2"/>
      <c r="LE177" s="2"/>
      <c r="LF177" s="2"/>
      <c r="LG177" s="2"/>
      <c r="LH177" s="2"/>
      <c r="LI177" s="2"/>
      <c r="LJ177" s="2"/>
      <c r="LK177" s="2"/>
      <c r="LL177" s="2"/>
      <c r="LM177" s="2"/>
      <c r="LN177" s="2"/>
      <c r="LO177" s="2"/>
      <c r="LP177" s="2"/>
      <c r="LQ177" s="2"/>
      <c r="LR177" s="2"/>
      <c r="LS177" s="2"/>
      <c r="LT177" s="2"/>
      <c r="LU177" s="2"/>
      <c r="LV177" s="2"/>
      <c r="LW177" s="2"/>
      <c r="LX177" s="2"/>
      <c r="LY177" s="2"/>
      <c r="LZ177" s="2"/>
      <c r="MA177" s="2"/>
      <c r="MB177" s="2"/>
      <c r="MC177" s="2"/>
      <c r="MD177" s="2"/>
      <c r="ME177" s="2"/>
      <c r="MF177" s="2"/>
      <c r="MG177" s="2"/>
      <c r="MH177" s="2"/>
      <c r="MI177" s="2"/>
      <c r="MJ177" s="2"/>
      <c r="MK177" s="2"/>
      <c r="ML177" s="2"/>
      <c r="MM177" s="2"/>
      <c r="MN177" s="2"/>
    </row>
    <row r="178" spans="1:35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  <c r="IX178" s="2"/>
      <c r="IY178" s="2"/>
      <c r="IZ178" s="2"/>
      <c r="JA178" s="2"/>
      <c r="JB178" s="2"/>
      <c r="JC178" s="2"/>
      <c r="JD178" s="2"/>
      <c r="JE178" s="2"/>
      <c r="JF178" s="2"/>
      <c r="JG178" s="2"/>
      <c r="JH178" s="2"/>
      <c r="JI178" s="2"/>
      <c r="JJ178" s="2"/>
      <c r="JK178" s="2"/>
      <c r="JL178" s="2"/>
      <c r="JM178" s="2"/>
      <c r="JN178" s="2"/>
      <c r="JO178" s="2"/>
      <c r="JP178" s="2"/>
      <c r="JQ178" s="2"/>
      <c r="JR178" s="2"/>
      <c r="JS178" s="2"/>
      <c r="JT178" s="2"/>
      <c r="JU178" s="2"/>
      <c r="JV178" s="2"/>
      <c r="JW178" s="2"/>
      <c r="JX178" s="2"/>
      <c r="JY178" s="2"/>
      <c r="JZ178" s="2"/>
      <c r="KA178" s="2"/>
      <c r="KB178" s="2"/>
      <c r="KC178" s="2"/>
      <c r="KD178" s="2"/>
      <c r="KE178" s="2"/>
      <c r="KF178" s="2"/>
      <c r="KG178" s="2"/>
      <c r="KH178" s="2"/>
      <c r="KI178" s="2"/>
      <c r="KJ178" s="2"/>
      <c r="KK178" s="2"/>
      <c r="KL178" s="2"/>
      <c r="KM178" s="2"/>
      <c r="KN178" s="2"/>
      <c r="KO178" s="2"/>
      <c r="KP178" s="2"/>
      <c r="KQ178" s="2"/>
      <c r="KR178" s="2"/>
      <c r="KS178" s="2"/>
      <c r="KT178" s="2"/>
      <c r="KU178" s="2"/>
      <c r="KV178" s="2"/>
      <c r="KW178" s="2"/>
      <c r="KX178" s="2"/>
      <c r="KY178" s="2"/>
      <c r="KZ178" s="2"/>
      <c r="LA178" s="2"/>
      <c r="LB178" s="2"/>
      <c r="LC178" s="2"/>
      <c r="LD178" s="2"/>
      <c r="LE178" s="2"/>
      <c r="LF178" s="2"/>
      <c r="LG178" s="2"/>
      <c r="LH178" s="2"/>
      <c r="LI178" s="2"/>
      <c r="LJ178" s="2"/>
      <c r="LK178" s="2"/>
      <c r="LL178" s="2"/>
      <c r="LM178" s="2"/>
      <c r="LN178" s="2"/>
      <c r="LO178" s="2"/>
      <c r="LP178" s="2"/>
      <c r="LQ178" s="2"/>
      <c r="LR178" s="2"/>
      <c r="LS178" s="2"/>
      <c r="LT178" s="2"/>
      <c r="LU178" s="2"/>
      <c r="LV178" s="2"/>
      <c r="LW178" s="2"/>
      <c r="LX178" s="2"/>
      <c r="LY178" s="2"/>
      <c r="LZ178" s="2"/>
      <c r="MA178" s="2"/>
      <c r="MB178" s="2"/>
      <c r="MC178" s="2"/>
      <c r="MD178" s="2"/>
      <c r="ME178" s="2"/>
      <c r="MF178" s="2"/>
      <c r="MG178" s="2"/>
      <c r="MH178" s="2"/>
      <c r="MI178" s="2"/>
      <c r="MJ178" s="2"/>
      <c r="MK178" s="2"/>
      <c r="ML178" s="2"/>
      <c r="MM178" s="2"/>
      <c r="MN178" s="2"/>
    </row>
    <row r="179" spans="1:35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</row>
    <row r="180" spans="1:35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</row>
    <row r="181" spans="1:35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</row>
    <row r="182" spans="1:35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</row>
    <row r="183" spans="1:35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</row>
    <row r="184" spans="1:35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</row>
    <row r="185" spans="1:35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</row>
    <row r="186" spans="1:35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</row>
    <row r="187" spans="1:35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</row>
    <row r="188" spans="1:35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</row>
    <row r="189" spans="1:35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</row>
    <row r="190" spans="1:35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</row>
    <row r="191" spans="1:35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</row>
    <row r="192" spans="1:35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</row>
    <row r="193" spans="1:35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</row>
    <row r="194" spans="1:35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</row>
    <row r="195" spans="1:35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</row>
    <row r="196" spans="1:35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</row>
    <row r="197" spans="1:35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</row>
    <row r="198" spans="1:35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</row>
    <row r="199" spans="1:35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</row>
    <row r="200" spans="1:35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</row>
    <row r="201" spans="1:35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</row>
    <row r="202" spans="1:35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</row>
    <row r="203" spans="1:35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</row>
    <row r="204" spans="1:35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</row>
    <row r="205" spans="1:35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</row>
    <row r="206" spans="1:35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</row>
    <row r="207" spans="1:35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</row>
    <row r="208" spans="1:35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</row>
    <row r="209" spans="1:35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</row>
    <row r="210" spans="1:35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</row>
    <row r="211" spans="1:35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</row>
    <row r="212" spans="1:35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</row>
    <row r="213" spans="1:35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</row>
    <row r="214" spans="1:35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</row>
    <row r="215" spans="1:35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</row>
    <row r="216" spans="1:35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</row>
    <row r="217" spans="1:35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</row>
    <row r="218" spans="1:35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</row>
    <row r="219" spans="1:35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</row>
    <row r="220" spans="1:35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</row>
    <row r="221" spans="1:35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</row>
    <row r="222" spans="1:35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</row>
    <row r="223" spans="1:35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</row>
    <row r="224" spans="1:35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</row>
    <row r="225" spans="1:35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</row>
    <row r="226" spans="1:35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</row>
    <row r="227" spans="1:35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</row>
    <row r="228" spans="1:35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</row>
    <row r="229" spans="1:35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</row>
    <row r="230" spans="1:35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</row>
    <row r="231" spans="1:35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</row>
    <row r="232" spans="1:35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</row>
    <row r="233" spans="1:35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</row>
    <row r="234" spans="1:35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</row>
    <row r="235" spans="1:35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</row>
    <row r="236" spans="1:35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</row>
    <row r="237" spans="1:35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</row>
    <row r="238" spans="1:35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</row>
    <row r="239" spans="1:35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</row>
    <row r="240" spans="1:35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</row>
    <row r="241" spans="1:35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</row>
    <row r="242" spans="1:35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</row>
    <row r="243" spans="1:35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</row>
    <row r="244" spans="1:35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</row>
    <row r="245" spans="1:35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</row>
    <row r="246" spans="1:35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</row>
    <row r="247" spans="1:35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</row>
    <row r="248" spans="1:35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</row>
    <row r="249" spans="1:35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</row>
    <row r="250" spans="1:35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</row>
    <row r="251" spans="1:35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/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/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/>
      <c r="KW251" s="2"/>
      <c r="KX251" s="2"/>
      <c r="KY251" s="2"/>
      <c r="KZ251" s="2"/>
      <c r="LA251" s="2"/>
      <c r="LB251" s="2"/>
      <c r="LC251" s="2"/>
      <c r="LD251" s="2"/>
      <c r="LE251" s="2"/>
      <c r="LF251" s="2"/>
      <c r="LG251" s="2"/>
      <c r="LH251" s="2"/>
      <c r="LI251" s="2"/>
      <c r="LJ251" s="2"/>
      <c r="LK251" s="2"/>
      <c r="LL251" s="2"/>
      <c r="LM251" s="2"/>
      <c r="LN251" s="2"/>
      <c r="LO251" s="2"/>
      <c r="LP251" s="2"/>
      <c r="LQ251" s="2"/>
      <c r="LR251" s="2"/>
      <c r="LS251" s="2"/>
      <c r="LT251" s="2"/>
      <c r="LU251" s="2"/>
      <c r="LV251" s="2"/>
      <c r="LW251" s="2"/>
      <c r="LX251" s="2"/>
      <c r="LY251" s="2"/>
      <c r="LZ251" s="2"/>
      <c r="MA251" s="2"/>
      <c r="MB251" s="2"/>
      <c r="MC251" s="2"/>
      <c r="MD251" s="2"/>
      <c r="ME251" s="2"/>
      <c r="MF251" s="2"/>
      <c r="MG251" s="2"/>
      <c r="MH251" s="2"/>
      <c r="MI251" s="2"/>
      <c r="MJ251" s="2"/>
      <c r="MK251" s="2"/>
      <c r="ML251" s="2"/>
      <c r="MM251" s="2"/>
      <c r="MN251" s="2"/>
    </row>
    <row r="252" spans="1:35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/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/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</row>
    <row r="253" spans="1:35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/>
      <c r="IW253" s="2"/>
      <c r="IX253" s="2"/>
      <c r="IY253" s="2"/>
      <c r="IZ253" s="2"/>
      <c r="JA253" s="2"/>
      <c r="JB253" s="2"/>
      <c r="JC253" s="2"/>
      <c r="JD253" s="2"/>
      <c r="JE253" s="2"/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/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/>
      <c r="KH253" s="2"/>
      <c r="KI253" s="2"/>
      <c r="KJ253" s="2"/>
      <c r="KK253" s="2"/>
      <c r="KL253" s="2"/>
      <c r="KM253" s="2"/>
      <c r="KN253" s="2"/>
      <c r="KO253" s="2"/>
      <c r="KP253" s="2"/>
      <c r="KQ253" s="2"/>
      <c r="KR253" s="2"/>
      <c r="KS253" s="2"/>
      <c r="KT253" s="2"/>
      <c r="KU253" s="2"/>
      <c r="KV253" s="2"/>
      <c r="KW253" s="2"/>
      <c r="KX253" s="2"/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/>
      <c r="LJ253" s="2"/>
      <c r="LK253" s="2"/>
      <c r="LL253" s="2"/>
      <c r="LM253" s="2"/>
      <c r="LN253" s="2"/>
      <c r="LO253" s="2"/>
      <c r="LP253" s="2"/>
      <c r="LQ253" s="2"/>
      <c r="LR253" s="2"/>
      <c r="LS253" s="2"/>
      <c r="LT253" s="2"/>
      <c r="LU253" s="2"/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/>
      <c r="MG253" s="2"/>
      <c r="MH253" s="2"/>
      <c r="MI253" s="2"/>
      <c r="MJ253" s="2"/>
      <c r="MK253" s="2"/>
      <c r="ML253" s="2"/>
      <c r="MM253" s="2"/>
      <c r="MN253" s="2"/>
    </row>
    <row r="254" spans="1:35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/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/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/>
      <c r="KW254" s="2"/>
      <c r="KX254" s="2"/>
      <c r="KY254" s="2"/>
      <c r="KZ254" s="2"/>
      <c r="LA254" s="2"/>
      <c r="LB254" s="2"/>
      <c r="LC254" s="2"/>
      <c r="LD254" s="2"/>
      <c r="LE254" s="2"/>
      <c r="LF254" s="2"/>
      <c r="LG254" s="2"/>
      <c r="LH254" s="2"/>
      <c r="LI254" s="2"/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/>
      <c r="LU254" s="2"/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/>
      <c r="MG254" s="2"/>
      <c r="MH254" s="2"/>
      <c r="MI254" s="2"/>
      <c r="MJ254" s="2"/>
      <c r="MK254" s="2"/>
      <c r="ML254" s="2"/>
      <c r="MM254" s="2"/>
      <c r="MN254" s="2"/>
    </row>
    <row r="255" spans="1:35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/>
      <c r="LG255" s="2"/>
      <c r="LH255" s="2"/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</row>
    <row r="256" spans="1:35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/>
      <c r="JA256" s="2"/>
      <c r="JB256" s="2"/>
      <c r="JC256" s="2"/>
      <c r="JD256" s="2"/>
      <c r="JE256" s="2"/>
      <c r="JF256" s="2"/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/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/>
      <c r="KK256" s="2"/>
      <c r="KL256" s="2"/>
      <c r="KM256" s="2"/>
      <c r="KN256" s="2"/>
      <c r="KO256" s="2"/>
      <c r="KP256" s="2"/>
      <c r="KQ256" s="2"/>
      <c r="KR256" s="2"/>
      <c r="KS256" s="2"/>
      <c r="KT256" s="2"/>
      <c r="KU256" s="2"/>
      <c r="KV256" s="2"/>
      <c r="KW256" s="2"/>
      <c r="KX256" s="2"/>
      <c r="KY256" s="2"/>
      <c r="KZ256" s="2"/>
      <c r="LA256" s="2"/>
      <c r="LB256" s="2"/>
      <c r="LC256" s="2"/>
      <c r="LD256" s="2"/>
      <c r="LE256" s="2"/>
      <c r="LF256" s="2"/>
      <c r="LG256" s="2"/>
      <c r="LH256" s="2"/>
      <c r="LI256" s="2"/>
      <c r="LJ256" s="2"/>
      <c r="LK256" s="2"/>
      <c r="LL256" s="2"/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/>
      <c r="ME256" s="2"/>
      <c r="MF256" s="2"/>
      <c r="MG256" s="2"/>
      <c r="MH256" s="2"/>
      <c r="MI256" s="2"/>
      <c r="MJ256" s="2"/>
      <c r="MK256" s="2"/>
      <c r="ML256" s="2"/>
      <c r="MM256" s="2"/>
      <c r="MN256" s="2"/>
    </row>
    <row r="257" spans="1:35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/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/>
      <c r="LH257" s="2"/>
      <c r="LI257" s="2"/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</row>
    <row r="258" spans="1:35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/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/>
      <c r="KB258" s="2"/>
      <c r="KC258" s="2"/>
      <c r="KD258" s="2"/>
      <c r="KE258" s="2"/>
      <c r="KF258" s="2"/>
      <c r="KG258" s="2"/>
      <c r="KH258" s="2"/>
      <c r="KI258" s="2"/>
      <c r="KJ258" s="2"/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/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/>
      <c r="ME258" s="2"/>
      <c r="MF258" s="2"/>
      <c r="MG258" s="2"/>
      <c r="MH258" s="2"/>
      <c r="MI258" s="2"/>
      <c r="MJ258" s="2"/>
      <c r="MK258" s="2"/>
      <c r="ML258" s="2"/>
      <c r="MM258" s="2"/>
      <c r="MN258" s="2"/>
    </row>
    <row r="259" spans="1:35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/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/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/>
      <c r="ME259" s="2"/>
      <c r="MF259" s="2"/>
      <c r="MG259" s="2"/>
      <c r="MH259" s="2"/>
      <c r="MI259" s="2"/>
      <c r="MJ259" s="2"/>
      <c r="MK259" s="2"/>
      <c r="ML259" s="2"/>
      <c r="MM259" s="2"/>
      <c r="MN259" s="2"/>
    </row>
    <row r="260" spans="1:35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  <c r="IU260" s="2"/>
      <c r="IV260" s="2"/>
      <c r="IW260" s="2"/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/>
      <c r="JX260" s="2"/>
      <c r="JY260" s="2"/>
      <c r="JZ260" s="2"/>
      <c r="KA260" s="2"/>
      <c r="KB260" s="2"/>
      <c r="KC260" s="2"/>
      <c r="KD260" s="2"/>
      <c r="KE260" s="2"/>
      <c r="KF260" s="2"/>
      <c r="KG260" s="2"/>
      <c r="KH260" s="2"/>
      <c r="KI260" s="2"/>
      <c r="KJ260" s="2"/>
      <c r="KK260" s="2"/>
      <c r="KL260" s="2"/>
      <c r="KM260" s="2"/>
      <c r="KN260" s="2"/>
      <c r="KO260" s="2"/>
      <c r="KP260" s="2"/>
      <c r="KQ260" s="2"/>
      <c r="KR260" s="2"/>
      <c r="KS260" s="2"/>
      <c r="KT260" s="2"/>
      <c r="KU260" s="2"/>
      <c r="KV260" s="2"/>
      <c r="KW260" s="2"/>
      <c r="KX260" s="2"/>
      <c r="KY260" s="2"/>
      <c r="KZ260" s="2"/>
      <c r="LA260" s="2"/>
      <c r="LB260" s="2"/>
      <c r="LC260" s="2"/>
      <c r="LD260" s="2"/>
      <c r="LE260" s="2"/>
      <c r="LF260" s="2"/>
      <c r="LG260" s="2"/>
      <c r="LH260" s="2"/>
      <c r="LI260" s="2"/>
      <c r="LJ260" s="2"/>
      <c r="LK260" s="2"/>
      <c r="LL260" s="2"/>
      <c r="LM260" s="2"/>
      <c r="LN260" s="2"/>
      <c r="LO260" s="2"/>
      <c r="LP260" s="2"/>
      <c r="LQ260" s="2"/>
      <c r="LR260" s="2"/>
      <c r="LS260" s="2"/>
      <c r="LT260" s="2"/>
      <c r="LU260" s="2"/>
      <c r="LV260" s="2"/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</row>
    <row r="261" spans="1:35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  <c r="IU261" s="2"/>
      <c r="IV261" s="2"/>
      <c r="IW261" s="2"/>
      <c r="IX261" s="2"/>
      <c r="IY261" s="2"/>
      <c r="IZ261" s="2"/>
      <c r="JA261" s="2"/>
      <c r="JB261" s="2"/>
      <c r="JC261" s="2"/>
      <c r="JD261" s="2"/>
      <c r="JE261" s="2"/>
      <c r="JF261" s="2"/>
      <c r="JG261" s="2"/>
      <c r="JH261" s="2"/>
      <c r="JI261" s="2"/>
      <c r="JJ261" s="2"/>
      <c r="JK261" s="2"/>
      <c r="JL261" s="2"/>
      <c r="JM261" s="2"/>
      <c r="JN261" s="2"/>
      <c r="JO261" s="2"/>
      <c r="JP261" s="2"/>
      <c r="JQ261" s="2"/>
      <c r="JR261" s="2"/>
      <c r="JS261" s="2"/>
      <c r="JT261" s="2"/>
      <c r="JU261" s="2"/>
      <c r="JV261" s="2"/>
      <c r="JW261" s="2"/>
      <c r="JX261" s="2"/>
      <c r="JY261" s="2"/>
      <c r="JZ261" s="2"/>
      <c r="KA261" s="2"/>
      <c r="KB261" s="2"/>
      <c r="KC261" s="2"/>
      <c r="KD261" s="2"/>
      <c r="KE261" s="2"/>
      <c r="KF261" s="2"/>
      <c r="KG261" s="2"/>
      <c r="KH261" s="2"/>
      <c r="KI261" s="2"/>
      <c r="KJ261" s="2"/>
      <c r="KK261" s="2"/>
      <c r="KL261" s="2"/>
      <c r="KM261" s="2"/>
      <c r="KN261" s="2"/>
      <c r="KO261" s="2"/>
      <c r="KP261" s="2"/>
      <c r="KQ261" s="2"/>
      <c r="KR261" s="2"/>
      <c r="KS261" s="2"/>
      <c r="KT261" s="2"/>
      <c r="KU261" s="2"/>
      <c r="KV261" s="2"/>
      <c r="KW261" s="2"/>
      <c r="KX261" s="2"/>
      <c r="KY261" s="2"/>
      <c r="KZ261" s="2"/>
      <c r="LA261" s="2"/>
      <c r="LB261" s="2"/>
      <c r="LC261" s="2"/>
      <c r="LD261" s="2"/>
      <c r="LE261" s="2"/>
      <c r="LF261" s="2"/>
      <c r="LG261" s="2"/>
      <c r="LH261" s="2"/>
      <c r="LI261" s="2"/>
      <c r="LJ261" s="2"/>
      <c r="LK261" s="2"/>
      <c r="LL261" s="2"/>
      <c r="LM261" s="2"/>
      <c r="LN261" s="2"/>
      <c r="LO261" s="2"/>
      <c r="LP261" s="2"/>
      <c r="LQ261" s="2"/>
      <c r="LR261" s="2"/>
      <c r="LS261" s="2"/>
      <c r="LT261" s="2"/>
      <c r="LU261" s="2"/>
      <c r="LV261" s="2"/>
      <c r="LW261" s="2"/>
      <c r="LX261" s="2"/>
      <c r="LY261" s="2"/>
      <c r="LZ261" s="2"/>
      <c r="MA261" s="2"/>
      <c r="MB261" s="2"/>
      <c r="MC261" s="2"/>
      <c r="MD261" s="2"/>
      <c r="ME261" s="2"/>
      <c r="MF261" s="2"/>
      <c r="MG261" s="2"/>
      <c r="MH261" s="2"/>
      <c r="MI261" s="2"/>
      <c r="MJ261" s="2"/>
      <c r="MK261" s="2"/>
      <c r="ML261" s="2"/>
      <c r="MM261" s="2"/>
      <c r="MN261" s="2"/>
    </row>
    <row r="262" spans="1:35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  <c r="IU262" s="2"/>
      <c r="IV262" s="2"/>
      <c r="IW262" s="2"/>
      <c r="IX262" s="2"/>
      <c r="IY262" s="2"/>
      <c r="IZ262" s="2"/>
      <c r="JA262" s="2"/>
      <c r="JB262" s="2"/>
      <c r="JC262" s="2"/>
      <c r="JD262" s="2"/>
      <c r="JE262" s="2"/>
      <c r="JF262" s="2"/>
      <c r="JG262" s="2"/>
      <c r="JH262" s="2"/>
      <c r="JI262" s="2"/>
      <c r="JJ262" s="2"/>
      <c r="JK262" s="2"/>
      <c r="JL262" s="2"/>
      <c r="JM262" s="2"/>
      <c r="JN262" s="2"/>
      <c r="JO262" s="2"/>
      <c r="JP262" s="2"/>
      <c r="JQ262" s="2"/>
      <c r="JR262" s="2"/>
      <c r="JS262" s="2"/>
      <c r="JT262" s="2"/>
      <c r="JU262" s="2"/>
      <c r="JV262" s="2"/>
      <c r="JW262" s="2"/>
      <c r="JX262" s="2"/>
      <c r="JY262" s="2"/>
      <c r="JZ262" s="2"/>
      <c r="KA262" s="2"/>
      <c r="KB262" s="2"/>
      <c r="KC262" s="2"/>
      <c r="KD262" s="2"/>
      <c r="KE262" s="2"/>
      <c r="KF262" s="2"/>
      <c r="KG262" s="2"/>
      <c r="KH262" s="2"/>
      <c r="KI262" s="2"/>
      <c r="KJ262" s="2"/>
      <c r="KK262" s="2"/>
      <c r="KL262" s="2"/>
      <c r="KM262" s="2"/>
      <c r="KN262" s="2"/>
      <c r="KO262" s="2"/>
      <c r="KP262" s="2"/>
      <c r="KQ262" s="2"/>
      <c r="KR262" s="2"/>
      <c r="KS262" s="2"/>
      <c r="KT262" s="2"/>
      <c r="KU262" s="2"/>
      <c r="KV262" s="2"/>
      <c r="KW262" s="2"/>
      <c r="KX262" s="2"/>
      <c r="KY262" s="2"/>
      <c r="KZ262" s="2"/>
      <c r="LA262" s="2"/>
      <c r="LB262" s="2"/>
      <c r="LC262" s="2"/>
      <c r="LD262" s="2"/>
      <c r="LE262" s="2"/>
      <c r="LF262" s="2"/>
      <c r="LG262" s="2"/>
      <c r="LH262" s="2"/>
      <c r="LI262" s="2"/>
      <c r="LJ262" s="2"/>
      <c r="LK262" s="2"/>
      <c r="LL262" s="2"/>
      <c r="LM262" s="2"/>
      <c r="LN262" s="2"/>
      <c r="LO262" s="2"/>
      <c r="LP262" s="2"/>
      <c r="LQ262" s="2"/>
      <c r="LR262" s="2"/>
      <c r="LS262" s="2"/>
      <c r="LT262" s="2"/>
      <c r="LU262" s="2"/>
      <c r="LV262" s="2"/>
      <c r="LW262" s="2"/>
      <c r="LX262" s="2"/>
      <c r="LY262" s="2"/>
      <c r="LZ262" s="2"/>
      <c r="MA262" s="2"/>
      <c r="MB262" s="2"/>
      <c r="MC262" s="2"/>
      <c r="MD262" s="2"/>
      <c r="ME262" s="2"/>
      <c r="MF262" s="2"/>
      <c r="MG262" s="2"/>
      <c r="MH262" s="2"/>
      <c r="MI262" s="2"/>
      <c r="MJ262" s="2"/>
      <c r="MK262" s="2"/>
      <c r="ML262" s="2"/>
      <c r="MM262" s="2"/>
      <c r="MN262" s="2"/>
    </row>
    <row r="263" spans="1:35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  <c r="IU263" s="2"/>
      <c r="IV263" s="2"/>
      <c r="IW263" s="2"/>
      <c r="IX263" s="2"/>
      <c r="IY263" s="2"/>
      <c r="IZ263" s="2"/>
      <c r="JA263" s="2"/>
      <c r="JB263" s="2"/>
      <c r="JC263" s="2"/>
      <c r="JD263" s="2"/>
      <c r="JE263" s="2"/>
      <c r="JF263" s="2"/>
      <c r="JG263" s="2"/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/>
      <c r="JU263" s="2"/>
      <c r="JV263" s="2"/>
      <c r="JW263" s="2"/>
      <c r="JX263" s="2"/>
      <c r="JY263" s="2"/>
      <c r="JZ263" s="2"/>
      <c r="KA263" s="2"/>
      <c r="KB263" s="2"/>
      <c r="KC263" s="2"/>
      <c r="KD263" s="2"/>
      <c r="KE263" s="2"/>
      <c r="KF263" s="2"/>
      <c r="KG263" s="2"/>
      <c r="KH263" s="2"/>
      <c r="KI263" s="2"/>
      <c r="KJ263" s="2"/>
      <c r="KK263" s="2"/>
      <c r="KL263" s="2"/>
      <c r="KM263" s="2"/>
      <c r="KN263" s="2"/>
      <c r="KO263" s="2"/>
      <c r="KP263" s="2"/>
      <c r="KQ263" s="2"/>
      <c r="KR263" s="2"/>
      <c r="KS263" s="2"/>
      <c r="KT263" s="2"/>
      <c r="KU263" s="2"/>
      <c r="KV263" s="2"/>
      <c r="KW263" s="2"/>
      <c r="KX263" s="2"/>
      <c r="KY263" s="2"/>
      <c r="KZ263" s="2"/>
      <c r="LA263" s="2"/>
      <c r="LB263" s="2"/>
      <c r="LC263" s="2"/>
      <c r="LD263" s="2"/>
      <c r="LE263" s="2"/>
      <c r="LF263" s="2"/>
      <c r="LG263" s="2"/>
      <c r="LH263" s="2"/>
      <c r="LI263" s="2"/>
      <c r="LJ263" s="2"/>
      <c r="LK263" s="2"/>
      <c r="LL263" s="2"/>
      <c r="LM263" s="2"/>
      <c r="LN263" s="2"/>
      <c r="LO263" s="2"/>
      <c r="LP263" s="2"/>
      <c r="LQ263" s="2"/>
      <c r="LR263" s="2"/>
      <c r="LS263" s="2"/>
      <c r="LT263" s="2"/>
      <c r="LU263" s="2"/>
      <c r="LV263" s="2"/>
      <c r="LW263" s="2"/>
      <c r="LX263" s="2"/>
      <c r="LY263" s="2"/>
      <c r="LZ263" s="2"/>
      <c r="MA263" s="2"/>
      <c r="MB263" s="2"/>
      <c r="MC263" s="2"/>
      <c r="MD263" s="2"/>
      <c r="ME263" s="2"/>
      <c r="MF263" s="2"/>
      <c r="MG263" s="2"/>
      <c r="MH263" s="2"/>
      <c r="MI263" s="2"/>
      <c r="MJ263" s="2"/>
      <c r="MK263" s="2"/>
      <c r="ML263" s="2"/>
      <c r="MM263" s="2"/>
      <c r="MN263" s="2"/>
    </row>
    <row r="264" spans="1:35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  <c r="IU264" s="2"/>
      <c r="IV264" s="2"/>
      <c r="IW264" s="2"/>
      <c r="IX264" s="2"/>
      <c r="IY264" s="2"/>
      <c r="IZ264" s="2"/>
      <c r="JA264" s="2"/>
      <c r="JB264" s="2"/>
      <c r="JC264" s="2"/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/>
      <c r="KO264" s="2"/>
      <c r="KP264" s="2"/>
      <c r="KQ264" s="2"/>
      <c r="KR264" s="2"/>
      <c r="KS264" s="2"/>
      <c r="KT264" s="2"/>
      <c r="KU264" s="2"/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/>
      <c r="LS264" s="2"/>
      <c r="LT264" s="2"/>
      <c r="LU264" s="2"/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</row>
    <row r="265" spans="1:35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/>
      <c r="JB265" s="2"/>
      <c r="JC265" s="2"/>
      <c r="JD265" s="2"/>
      <c r="JE265" s="2"/>
      <c r="JF265" s="2"/>
      <c r="JG265" s="2"/>
      <c r="JH265" s="2"/>
      <c r="JI265" s="2"/>
      <c r="JJ265" s="2"/>
      <c r="JK265" s="2"/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/>
      <c r="KO265" s="2"/>
      <c r="KP265" s="2"/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/>
      <c r="LI265" s="2"/>
      <c r="LJ265" s="2"/>
      <c r="LK265" s="2"/>
      <c r="LL265" s="2"/>
      <c r="LM265" s="2"/>
      <c r="LN265" s="2"/>
      <c r="LO265" s="2"/>
      <c r="LP265" s="2"/>
      <c r="LQ265" s="2"/>
      <c r="LR265" s="2"/>
      <c r="LS265" s="2"/>
      <c r="LT265" s="2"/>
      <c r="LU265" s="2"/>
      <c r="LV265" s="2"/>
      <c r="LW265" s="2"/>
      <c r="LX265" s="2"/>
      <c r="LY265" s="2"/>
      <c r="LZ265" s="2"/>
      <c r="MA265" s="2"/>
      <c r="MB265" s="2"/>
      <c r="MC265" s="2"/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</row>
    <row r="266" spans="1:35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  <c r="IU266" s="2"/>
      <c r="IV266" s="2"/>
      <c r="IW266" s="2"/>
      <c r="IX266" s="2"/>
      <c r="IY266" s="2"/>
      <c r="IZ266" s="2"/>
      <c r="JA266" s="2"/>
      <c r="JB266" s="2"/>
      <c r="JC266" s="2"/>
      <c r="JD266" s="2"/>
      <c r="JE266" s="2"/>
      <c r="JF266" s="2"/>
      <c r="JG266" s="2"/>
      <c r="JH266" s="2"/>
      <c r="JI266" s="2"/>
      <c r="JJ266" s="2"/>
      <c r="JK266" s="2"/>
      <c r="JL266" s="2"/>
      <c r="JM266" s="2"/>
      <c r="JN266" s="2"/>
      <c r="JO266" s="2"/>
      <c r="JP266" s="2"/>
      <c r="JQ266" s="2"/>
      <c r="JR266" s="2"/>
      <c r="JS266" s="2"/>
      <c r="JT266" s="2"/>
      <c r="JU266" s="2"/>
      <c r="JV266" s="2"/>
      <c r="JW266" s="2"/>
      <c r="JX266" s="2"/>
      <c r="JY266" s="2"/>
      <c r="JZ266" s="2"/>
      <c r="KA266" s="2"/>
      <c r="KB266" s="2"/>
      <c r="KC266" s="2"/>
      <c r="KD266" s="2"/>
      <c r="KE266" s="2"/>
      <c r="KF266" s="2"/>
      <c r="KG266" s="2"/>
      <c r="KH266" s="2"/>
      <c r="KI266" s="2"/>
      <c r="KJ266" s="2"/>
      <c r="KK266" s="2"/>
      <c r="KL266" s="2"/>
      <c r="KM266" s="2"/>
      <c r="KN266" s="2"/>
      <c r="KO266" s="2"/>
      <c r="KP266" s="2"/>
      <c r="KQ266" s="2"/>
      <c r="KR266" s="2"/>
      <c r="KS266" s="2"/>
      <c r="KT266" s="2"/>
      <c r="KU266" s="2"/>
      <c r="KV266" s="2"/>
      <c r="KW266" s="2"/>
      <c r="KX266" s="2"/>
      <c r="KY266" s="2"/>
      <c r="KZ266" s="2"/>
      <c r="LA266" s="2"/>
      <c r="LB266" s="2"/>
      <c r="LC266" s="2"/>
      <c r="LD266" s="2"/>
      <c r="LE266" s="2"/>
      <c r="LF266" s="2"/>
      <c r="LG266" s="2"/>
      <c r="LH266" s="2"/>
      <c r="LI266" s="2"/>
      <c r="LJ266" s="2"/>
      <c r="LK266" s="2"/>
      <c r="LL266" s="2"/>
      <c r="LM266" s="2"/>
      <c r="LN266" s="2"/>
      <c r="LO266" s="2"/>
      <c r="LP266" s="2"/>
      <c r="LQ266" s="2"/>
      <c r="LR266" s="2"/>
      <c r="LS266" s="2"/>
      <c r="LT266" s="2"/>
      <c r="LU266" s="2"/>
      <c r="LV266" s="2"/>
      <c r="LW266" s="2"/>
      <c r="LX266" s="2"/>
      <c r="LY266" s="2"/>
      <c r="LZ266" s="2"/>
      <c r="MA266" s="2"/>
      <c r="MB266" s="2"/>
      <c r="MC266" s="2"/>
      <c r="MD266" s="2"/>
      <c r="ME266" s="2"/>
      <c r="MF266" s="2"/>
      <c r="MG266" s="2"/>
      <c r="MH266" s="2"/>
      <c r="MI266" s="2"/>
      <c r="MJ266" s="2"/>
      <c r="MK266" s="2"/>
      <c r="ML266" s="2"/>
      <c r="MM266" s="2"/>
      <c r="MN266" s="2"/>
    </row>
    <row r="267" spans="1:35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  <c r="IU267" s="2"/>
      <c r="IV267" s="2"/>
      <c r="IW267" s="2"/>
      <c r="IX267" s="2"/>
      <c r="IY267" s="2"/>
      <c r="IZ267" s="2"/>
      <c r="JA267" s="2"/>
      <c r="JB267" s="2"/>
      <c r="JC267" s="2"/>
      <c r="JD267" s="2"/>
      <c r="JE267" s="2"/>
      <c r="JF267" s="2"/>
      <c r="JG267" s="2"/>
      <c r="JH267" s="2"/>
      <c r="JI267" s="2"/>
      <c r="JJ267" s="2"/>
      <c r="JK267" s="2"/>
      <c r="JL267" s="2"/>
      <c r="JM267" s="2"/>
      <c r="JN267" s="2"/>
      <c r="JO267" s="2"/>
      <c r="JP267" s="2"/>
      <c r="JQ267" s="2"/>
      <c r="JR267" s="2"/>
      <c r="JS267" s="2"/>
      <c r="JT267" s="2"/>
      <c r="JU267" s="2"/>
      <c r="JV267" s="2"/>
      <c r="JW267" s="2"/>
      <c r="JX267" s="2"/>
      <c r="JY267" s="2"/>
      <c r="JZ267" s="2"/>
      <c r="KA267" s="2"/>
      <c r="KB267" s="2"/>
      <c r="KC267" s="2"/>
      <c r="KD267" s="2"/>
      <c r="KE267" s="2"/>
      <c r="KF267" s="2"/>
      <c r="KG267" s="2"/>
      <c r="KH267" s="2"/>
      <c r="KI267" s="2"/>
      <c r="KJ267" s="2"/>
      <c r="KK267" s="2"/>
      <c r="KL267" s="2"/>
      <c r="KM267" s="2"/>
      <c r="KN267" s="2"/>
      <c r="KO267" s="2"/>
      <c r="KP267" s="2"/>
      <c r="KQ267" s="2"/>
      <c r="KR267" s="2"/>
      <c r="KS267" s="2"/>
      <c r="KT267" s="2"/>
      <c r="KU267" s="2"/>
      <c r="KV267" s="2"/>
      <c r="KW267" s="2"/>
      <c r="KX267" s="2"/>
      <c r="KY267" s="2"/>
      <c r="KZ267" s="2"/>
      <c r="LA267" s="2"/>
      <c r="LB267" s="2"/>
      <c r="LC267" s="2"/>
      <c r="LD267" s="2"/>
      <c r="LE267" s="2"/>
      <c r="LF267" s="2"/>
      <c r="LG267" s="2"/>
      <c r="LH267" s="2"/>
      <c r="LI267" s="2"/>
      <c r="LJ267" s="2"/>
      <c r="LK267" s="2"/>
      <c r="LL267" s="2"/>
      <c r="LM267" s="2"/>
      <c r="LN267" s="2"/>
      <c r="LO267" s="2"/>
      <c r="LP267" s="2"/>
      <c r="LQ267" s="2"/>
      <c r="LR267" s="2"/>
      <c r="LS267" s="2"/>
      <c r="LT267" s="2"/>
      <c r="LU267" s="2"/>
      <c r="LV267" s="2"/>
      <c r="LW267" s="2"/>
      <c r="LX267" s="2"/>
      <c r="LY267" s="2"/>
      <c r="LZ267" s="2"/>
      <c r="MA267" s="2"/>
      <c r="MB267" s="2"/>
      <c r="MC267" s="2"/>
      <c r="MD267" s="2"/>
      <c r="ME267" s="2"/>
      <c r="MF267" s="2"/>
      <c r="MG267" s="2"/>
      <c r="MH267" s="2"/>
      <c r="MI267" s="2"/>
      <c r="MJ267" s="2"/>
      <c r="MK267" s="2"/>
      <c r="ML267" s="2"/>
      <c r="MM267" s="2"/>
      <c r="MN267" s="2"/>
    </row>
    <row r="268" spans="1:35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  <c r="IU268" s="2"/>
      <c r="IV268" s="2"/>
      <c r="IW268" s="2"/>
      <c r="IX268" s="2"/>
      <c r="IY268" s="2"/>
      <c r="IZ268" s="2"/>
      <c r="JA268" s="2"/>
      <c r="JB268" s="2"/>
      <c r="JC268" s="2"/>
      <c r="JD268" s="2"/>
      <c r="JE268" s="2"/>
      <c r="JF268" s="2"/>
      <c r="JG268" s="2"/>
      <c r="JH268" s="2"/>
      <c r="JI268" s="2"/>
      <c r="JJ268" s="2"/>
      <c r="JK268" s="2"/>
      <c r="JL268" s="2"/>
      <c r="JM268" s="2"/>
      <c r="JN268" s="2"/>
      <c r="JO268" s="2"/>
      <c r="JP268" s="2"/>
      <c r="JQ268" s="2"/>
      <c r="JR268" s="2"/>
      <c r="JS268" s="2"/>
      <c r="JT268" s="2"/>
      <c r="JU268" s="2"/>
      <c r="JV268" s="2"/>
      <c r="JW268" s="2"/>
      <c r="JX268" s="2"/>
      <c r="JY268" s="2"/>
      <c r="JZ268" s="2"/>
      <c r="KA268" s="2"/>
      <c r="KB268" s="2"/>
      <c r="KC268" s="2"/>
      <c r="KD268" s="2"/>
      <c r="KE268" s="2"/>
      <c r="KF268" s="2"/>
      <c r="KG268" s="2"/>
      <c r="KH268" s="2"/>
      <c r="KI268" s="2"/>
      <c r="KJ268" s="2"/>
      <c r="KK268" s="2"/>
      <c r="KL268" s="2"/>
      <c r="KM268" s="2"/>
      <c r="KN268" s="2"/>
      <c r="KO268" s="2"/>
      <c r="KP268" s="2"/>
      <c r="KQ268" s="2"/>
      <c r="KR268" s="2"/>
      <c r="KS268" s="2"/>
      <c r="KT268" s="2"/>
      <c r="KU268" s="2"/>
      <c r="KV268" s="2"/>
      <c r="KW268" s="2"/>
      <c r="KX268" s="2"/>
      <c r="KY268" s="2"/>
      <c r="KZ268" s="2"/>
      <c r="LA268" s="2"/>
      <c r="LB268" s="2"/>
      <c r="LC268" s="2"/>
      <c r="LD268" s="2"/>
      <c r="LE268" s="2"/>
      <c r="LF268" s="2"/>
      <c r="LG268" s="2"/>
      <c r="LH268" s="2"/>
      <c r="LI268" s="2"/>
      <c r="LJ268" s="2"/>
      <c r="LK268" s="2"/>
      <c r="LL268" s="2"/>
      <c r="LM268" s="2"/>
      <c r="LN268" s="2"/>
      <c r="LO268" s="2"/>
      <c r="LP268" s="2"/>
      <c r="LQ268" s="2"/>
      <c r="LR268" s="2"/>
      <c r="LS268" s="2"/>
      <c r="LT268" s="2"/>
      <c r="LU268" s="2"/>
      <c r="LV268" s="2"/>
      <c r="LW268" s="2"/>
      <c r="LX268" s="2"/>
      <c r="LY268" s="2"/>
      <c r="LZ268" s="2"/>
      <c r="MA268" s="2"/>
      <c r="MB268" s="2"/>
      <c r="MC268" s="2"/>
      <c r="MD268" s="2"/>
      <c r="ME268" s="2"/>
      <c r="MF268" s="2"/>
      <c r="MG268" s="2"/>
      <c r="MH268" s="2"/>
      <c r="MI268" s="2"/>
      <c r="MJ268" s="2"/>
      <c r="MK268" s="2"/>
      <c r="ML268" s="2"/>
      <c r="MM268" s="2"/>
      <c r="MN268" s="2"/>
    </row>
    <row r="269" spans="1:35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  <c r="IU269" s="2"/>
      <c r="IV269" s="2"/>
      <c r="IW269" s="2"/>
      <c r="IX269" s="2"/>
      <c r="IY269" s="2"/>
      <c r="IZ269" s="2"/>
      <c r="JA269" s="2"/>
      <c r="JB269" s="2"/>
      <c r="JC269" s="2"/>
      <c r="JD269" s="2"/>
      <c r="JE269" s="2"/>
      <c r="JF269" s="2"/>
      <c r="JG269" s="2"/>
      <c r="JH269" s="2"/>
      <c r="JI269" s="2"/>
      <c r="JJ269" s="2"/>
      <c r="JK269" s="2"/>
      <c r="JL269" s="2"/>
      <c r="JM269" s="2"/>
      <c r="JN269" s="2"/>
      <c r="JO269" s="2"/>
      <c r="JP269" s="2"/>
      <c r="JQ269" s="2"/>
      <c r="JR269" s="2"/>
      <c r="JS269" s="2"/>
      <c r="JT269" s="2"/>
      <c r="JU269" s="2"/>
      <c r="JV269" s="2"/>
      <c r="JW269" s="2"/>
      <c r="JX269" s="2"/>
      <c r="JY269" s="2"/>
      <c r="JZ269" s="2"/>
      <c r="KA269" s="2"/>
      <c r="KB269" s="2"/>
      <c r="KC269" s="2"/>
      <c r="KD269" s="2"/>
      <c r="KE269" s="2"/>
      <c r="KF269" s="2"/>
      <c r="KG269" s="2"/>
      <c r="KH269" s="2"/>
      <c r="KI269" s="2"/>
      <c r="KJ269" s="2"/>
      <c r="KK269" s="2"/>
      <c r="KL269" s="2"/>
      <c r="KM269" s="2"/>
      <c r="KN269" s="2"/>
      <c r="KO269" s="2"/>
      <c r="KP269" s="2"/>
      <c r="KQ269" s="2"/>
      <c r="KR269" s="2"/>
      <c r="KS269" s="2"/>
      <c r="KT269" s="2"/>
      <c r="KU269" s="2"/>
      <c r="KV269" s="2"/>
      <c r="KW269" s="2"/>
      <c r="KX269" s="2"/>
      <c r="KY269" s="2"/>
      <c r="KZ269" s="2"/>
      <c r="LA269" s="2"/>
      <c r="LB269" s="2"/>
      <c r="LC269" s="2"/>
      <c r="LD269" s="2"/>
      <c r="LE269" s="2"/>
      <c r="LF269" s="2"/>
      <c r="LG269" s="2"/>
      <c r="LH269" s="2"/>
      <c r="LI269" s="2"/>
      <c r="LJ269" s="2"/>
      <c r="LK269" s="2"/>
      <c r="LL269" s="2"/>
      <c r="LM269" s="2"/>
      <c r="LN269" s="2"/>
      <c r="LO269" s="2"/>
      <c r="LP269" s="2"/>
      <c r="LQ269" s="2"/>
      <c r="LR269" s="2"/>
      <c r="LS269" s="2"/>
      <c r="LT269" s="2"/>
      <c r="LU269" s="2"/>
      <c r="LV269" s="2"/>
      <c r="LW269" s="2"/>
      <c r="LX269" s="2"/>
      <c r="LY269" s="2"/>
      <c r="LZ269" s="2"/>
      <c r="MA269" s="2"/>
      <c r="MB269" s="2"/>
      <c r="MC269" s="2"/>
      <c r="MD269" s="2"/>
      <c r="ME269" s="2"/>
      <c r="MF269" s="2"/>
      <c r="MG269" s="2"/>
      <c r="MH269" s="2"/>
      <c r="MI269" s="2"/>
      <c r="MJ269" s="2"/>
      <c r="MK269" s="2"/>
      <c r="ML269" s="2"/>
      <c r="MM269" s="2"/>
      <c r="MN269" s="2"/>
    </row>
    <row r="270" spans="1:35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  <c r="IU270" s="2"/>
      <c r="IV270" s="2"/>
      <c r="IW270" s="2"/>
      <c r="IX270" s="2"/>
      <c r="IY270" s="2"/>
      <c r="IZ270" s="2"/>
      <c r="JA270" s="2"/>
      <c r="JB270" s="2"/>
      <c r="JC270" s="2"/>
      <c r="JD270" s="2"/>
      <c r="JE270" s="2"/>
      <c r="JF270" s="2"/>
      <c r="JG270" s="2"/>
      <c r="JH270" s="2"/>
      <c r="JI270" s="2"/>
      <c r="JJ270" s="2"/>
      <c r="JK270" s="2"/>
      <c r="JL270" s="2"/>
      <c r="JM270" s="2"/>
      <c r="JN270" s="2"/>
      <c r="JO270" s="2"/>
      <c r="JP270" s="2"/>
      <c r="JQ270" s="2"/>
      <c r="JR270" s="2"/>
      <c r="JS270" s="2"/>
      <c r="JT270" s="2"/>
      <c r="JU270" s="2"/>
      <c r="JV270" s="2"/>
      <c r="JW270" s="2"/>
      <c r="JX270" s="2"/>
      <c r="JY270" s="2"/>
      <c r="JZ270" s="2"/>
      <c r="KA270" s="2"/>
      <c r="KB270" s="2"/>
      <c r="KC270" s="2"/>
      <c r="KD270" s="2"/>
      <c r="KE270" s="2"/>
      <c r="KF270" s="2"/>
      <c r="KG270" s="2"/>
      <c r="KH270" s="2"/>
      <c r="KI270" s="2"/>
      <c r="KJ270" s="2"/>
      <c r="KK270" s="2"/>
      <c r="KL270" s="2"/>
      <c r="KM270" s="2"/>
      <c r="KN270" s="2"/>
      <c r="KO270" s="2"/>
      <c r="KP270" s="2"/>
      <c r="KQ270" s="2"/>
      <c r="KR270" s="2"/>
      <c r="KS270" s="2"/>
      <c r="KT270" s="2"/>
      <c r="KU270" s="2"/>
      <c r="KV270" s="2"/>
      <c r="KW270" s="2"/>
      <c r="KX270" s="2"/>
      <c r="KY270" s="2"/>
      <c r="KZ270" s="2"/>
      <c r="LA270" s="2"/>
      <c r="LB270" s="2"/>
      <c r="LC270" s="2"/>
      <c r="LD270" s="2"/>
      <c r="LE270" s="2"/>
      <c r="LF270" s="2"/>
      <c r="LG270" s="2"/>
      <c r="LH270" s="2"/>
      <c r="LI270" s="2"/>
      <c r="LJ270" s="2"/>
      <c r="LK270" s="2"/>
      <c r="LL270" s="2"/>
      <c r="LM270" s="2"/>
      <c r="LN270" s="2"/>
      <c r="LO270" s="2"/>
      <c r="LP270" s="2"/>
      <c r="LQ270" s="2"/>
      <c r="LR270" s="2"/>
      <c r="LS270" s="2"/>
      <c r="LT270" s="2"/>
      <c r="LU270" s="2"/>
      <c r="LV270" s="2"/>
      <c r="LW270" s="2"/>
      <c r="LX270" s="2"/>
      <c r="LY270" s="2"/>
      <c r="LZ270" s="2"/>
      <c r="MA270" s="2"/>
      <c r="MB270" s="2"/>
      <c r="MC270" s="2"/>
      <c r="MD270" s="2"/>
      <c r="ME270" s="2"/>
      <c r="MF270" s="2"/>
      <c r="MG270" s="2"/>
      <c r="MH270" s="2"/>
      <c r="MI270" s="2"/>
      <c r="MJ270" s="2"/>
      <c r="MK270" s="2"/>
      <c r="ML270" s="2"/>
      <c r="MM270" s="2"/>
      <c r="MN270" s="2"/>
    </row>
    <row r="271" spans="1:35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  <c r="IU271" s="2"/>
      <c r="IV271" s="2"/>
      <c r="IW271" s="2"/>
      <c r="IX271" s="2"/>
      <c r="IY271" s="2"/>
      <c r="IZ271" s="2"/>
      <c r="JA271" s="2"/>
      <c r="JB271" s="2"/>
      <c r="JC271" s="2"/>
      <c r="JD271" s="2"/>
      <c r="JE271" s="2"/>
      <c r="JF271" s="2"/>
      <c r="JG271" s="2"/>
      <c r="JH271" s="2"/>
      <c r="JI271" s="2"/>
      <c r="JJ271" s="2"/>
      <c r="JK271" s="2"/>
      <c r="JL271" s="2"/>
      <c r="JM271" s="2"/>
      <c r="JN271" s="2"/>
      <c r="JO271" s="2"/>
      <c r="JP271" s="2"/>
      <c r="JQ271" s="2"/>
      <c r="JR271" s="2"/>
      <c r="JS271" s="2"/>
      <c r="JT271" s="2"/>
      <c r="JU271" s="2"/>
      <c r="JV271" s="2"/>
      <c r="JW271" s="2"/>
      <c r="JX271" s="2"/>
      <c r="JY271" s="2"/>
      <c r="JZ271" s="2"/>
      <c r="KA271" s="2"/>
      <c r="KB271" s="2"/>
      <c r="KC271" s="2"/>
      <c r="KD271" s="2"/>
      <c r="KE271" s="2"/>
      <c r="KF271" s="2"/>
      <c r="KG271" s="2"/>
      <c r="KH271" s="2"/>
      <c r="KI271" s="2"/>
      <c r="KJ271" s="2"/>
      <c r="KK271" s="2"/>
      <c r="KL271" s="2"/>
      <c r="KM271" s="2"/>
      <c r="KN271" s="2"/>
      <c r="KO271" s="2"/>
      <c r="KP271" s="2"/>
      <c r="KQ271" s="2"/>
      <c r="KR271" s="2"/>
      <c r="KS271" s="2"/>
      <c r="KT271" s="2"/>
      <c r="KU271" s="2"/>
      <c r="KV271" s="2"/>
      <c r="KW271" s="2"/>
      <c r="KX271" s="2"/>
      <c r="KY271" s="2"/>
      <c r="KZ271" s="2"/>
      <c r="LA271" s="2"/>
      <c r="LB271" s="2"/>
      <c r="LC271" s="2"/>
      <c r="LD271" s="2"/>
      <c r="LE271" s="2"/>
      <c r="LF271" s="2"/>
      <c r="LG271" s="2"/>
      <c r="LH271" s="2"/>
      <c r="LI271" s="2"/>
      <c r="LJ271" s="2"/>
      <c r="LK271" s="2"/>
      <c r="LL271" s="2"/>
      <c r="LM271" s="2"/>
      <c r="LN271" s="2"/>
      <c r="LO271" s="2"/>
      <c r="LP271" s="2"/>
      <c r="LQ271" s="2"/>
      <c r="LR271" s="2"/>
      <c r="LS271" s="2"/>
      <c r="LT271" s="2"/>
      <c r="LU271" s="2"/>
      <c r="LV271" s="2"/>
      <c r="LW271" s="2"/>
      <c r="LX271" s="2"/>
      <c r="LY271" s="2"/>
      <c r="LZ271" s="2"/>
      <c r="MA271" s="2"/>
      <c r="MB271" s="2"/>
      <c r="MC271" s="2"/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</row>
    <row r="272" spans="1:35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  <c r="IU272" s="2"/>
      <c r="IV272" s="2"/>
      <c r="IW272" s="2"/>
      <c r="IX272" s="2"/>
      <c r="IY272" s="2"/>
      <c r="IZ272" s="2"/>
      <c r="JA272" s="2"/>
      <c r="JB272" s="2"/>
      <c r="JC272" s="2"/>
      <c r="JD272" s="2"/>
      <c r="JE272" s="2"/>
      <c r="JF272" s="2"/>
      <c r="JG272" s="2"/>
      <c r="JH272" s="2"/>
      <c r="JI272" s="2"/>
      <c r="JJ272" s="2"/>
      <c r="JK272" s="2"/>
      <c r="JL272" s="2"/>
      <c r="JM272" s="2"/>
      <c r="JN272" s="2"/>
      <c r="JO272" s="2"/>
      <c r="JP272" s="2"/>
      <c r="JQ272" s="2"/>
      <c r="JR272" s="2"/>
      <c r="JS272" s="2"/>
      <c r="JT272" s="2"/>
      <c r="JU272" s="2"/>
      <c r="JV272" s="2"/>
      <c r="JW272" s="2"/>
      <c r="JX272" s="2"/>
      <c r="JY272" s="2"/>
      <c r="JZ272" s="2"/>
      <c r="KA272" s="2"/>
      <c r="KB272" s="2"/>
      <c r="KC272" s="2"/>
      <c r="KD272" s="2"/>
      <c r="KE272" s="2"/>
      <c r="KF272" s="2"/>
      <c r="KG272" s="2"/>
      <c r="KH272" s="2"/>
      <c r="KI272" s="2"/>
      <c r="KJ272" s="2"/>
      <c r="KK272" s="2"/>
      <c r="KL272" s="2"/>
      <c r="KM272" s="2"/>
      <c r="KN272" s="2"/>
      <c r="KO272" s="2"/>
      <c r="KP272" s="2"/>
      <c r="KQ272" s="2"/>
      <c r="KR272" s="2"/>
      <c r="KS272" s="2"/>
      <c r="KT272" s="2"/>
      <c r="KU272" s="2"/>
      <c r="KV272" s="2"/>
      <c r="KW272" s="2"/>
      <c r="KX272" s="2"/>
      <c r="KY272" s="2"/>
      <c r="KZ272" s="2"/>
      <c r="LA272" s="2"/>
      <c r="LB272" s="2"/>
      <c r="LC272" s="2"/>
      <c r="LD272" s="2"/>
      <c r="LE272" s="2"/>
      <c r="LF272" s="2"/>
      <c r="LG272" s="2"/>
      <c r="LH272" s="2"/>
      <c r="LI272" s="2"/>
      <c r="LJ272" s="2"/>
      <c r="LK272" s="2"/>
      <c r="LL272" s="2"/>
      <c r="LM272" s="2"/>
      <c r="LN272" s="2"/>
      <c r="LO272" s="2"/>
      <c r="LP272" s="2"/>
      <c r="LQ272" s="2"/>
      <c r="LR272" s="2"/>
      <c r="LS272" s="2"/>
      <c r="LT272" s="2"/>
      <c r="LU272" s="2"/>
      <c r="LV272" s="2"/>
      <c r="LW272" s="2"/>
      <c r="LX272" s="2"/>
      <c r="LY272" s="2"/>
      <c r="LZ272" s="2"/>
      <c r="MA272" s="2"/>
      <c r="MB272" s="2"/>
      <c r="MC272" s="2"/>
      <c r="MD272" s="2"/>
      <c r="ME272" s="2"/>
      <c r="MF272" s="2"/>
      <c r="MG272" s="2"/>
      <c r="MH272" s="2"/>
      <c r="MI272" s="2"/>
      <c r="MJ272" s="2"/>
      <c r="MK272" s="2"/>
      <c r="ML272" s="2"/>
      <c r="MM272" s="2"/>
      <c r="MN272" s="2"/>
    </row>
    <row r="273" spans="1:35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  <c r="IU273" s="2"/>
      <c r="IV273" s="2"/>
      <c r="IW273" s="2"/>
      <c r="IX273" s="2"/>
      <c r="IY273" s="2"/>
      <c r="IZ273" s="2"/>
      <c r="JA273" s="2"/>
      <c r="JB273" s="2"/>
      <c r="JC273" s="2"/>
      <c r="JD273" s="2"/>
      <c r="JE273" s="2"/>
      <c r="JF273" s="2"/>
      <c r="JG273" s="2"/>
      <c r="JH273" s="2"/>
      <c r="JI273" s="2"/>
      <c r="JJ273" s="2"/>
      <c r="JK273" s="2"/>
      <c r="JL273" s="2"/>
      <c r="JM273" s="2"/>
      <c r="JN273" s="2"/>
      <c r="JO273" s="2"/>
      <c r="JP273" s="2"/>
      <c r="JQ273" s="2"/>
      <c r="JR273" s="2"/>
      <c r="JS273" s="2"/>
      <c r="JT273" s="2"/>
      <c r="JU273" s="2"/>
      <c r="JV273" s="2"/>
      <c r="JW273" s="2"/>
      <c r="JX273" s="2"/>
      <c r="JY273" s="2"/>
      <c r="JZ273" s="2"/>
      <c r="KA273" s="2"/>
      <c r="KB273" s="2"/>
      <c r="KC273" s="2"/>
      <c r="KD273" s="2"/>
      <c r="KE273" s="2"/>
      <c r="KF273" s="2"/>
      <c r="KG273" s="2"/>
      <c r="KH273" s="2"/>
      <c r="KI273" s="2"/>
      <c r="KJ273" s="2"/>
      <c r="KK273" s="2"/>
      <c r="KL273" s="2"/>
      <c r="KM273" s="2"/>
      <c r="KN273" s="2"/>
      <c r="KO273" s="2"/>
      <c r="KP273" s="2"/>
      <c r="KQ273" s="2"/>
      <c r="KR273" s="2"/>
      <c r="KS273" s="2"/>
      <c r="KT273" s="2"/>
      <c r="KU273" s="2"/>
      <c r="KV273" s="2"/>
      <c r="KW273" s="2"/>
      <c r="KX273" s="2"/>
      <c r="KY273" s="2"/>
      <c r="KZ273" s="2"/>
      <c r="LA273" s="2"/>
      <c r="LB273" s="2"/>
      <c r="LC273" s="2"/>
      <c r="LD273" s="2"/>
      <c r="LE273" s="2"/>
      <c r="LF273" s="2"/>
      <c r="LG273" s="2"/>
      <c r="LH273" s="2"/>
      <c r="LI273" s="2"/>
      <c r="LJ273" s="2"/>
      <c r="LK273" s="2"/>
      <c r="LL273" s="2"/>
      <c r="LM273" s="2"/>
      <c r="LN273" s="2"/>
      <c r="LO273" s="2"/>
      <c r="LP273" s="2"/>
      <c r="LQ273" s="2"/>
      <c r="LR273" s="2"/>
      <c r="LS273" s="2"/>
      <c r="LT273" s="2"/>
      <c r="LU273" s="2"/>
      <c r="LV273" s="2"/>
      <c r="LW273" s="2"/>
      <c r="LX273" s="2"/>
      <c r="LY273" s="2"/>
      <c r="LZ273" s="2"/>
      <c r="MA273" s="2"/>
      <c r="MB273" s="2"/>
      <c r="MC273" s="2"/>
      <c r="MD273" s="2"/>
      <c r="ME273" s="2"/>
      <c r="MF273" s="2"/>
      <c r="MG273" s="2"/>
      <c r="MH273" s="2"/>
      <c r="MI273" s="2"/>
      <c r="MJ273" s="2"/>
      <c r="MK273" s="2"/>
      <c r="ML273" s="2"/>
      <c r="MM273" s="2"/>
      <c r="MN273" s="2"/>
    </row>
    <row r="274" spans="1:35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  <c r="IU274" s="2"/>
      <c r="IV274" s="2"/>
      <c r="IW274" s="2"/>
      <c r="IX274" s="2"/>
      <c r="IY274" s="2"/>
      <c r="IZ274" s="2"/>
      <c r="JA274" s="2"/>
      <c r="JB274" s="2"/>
      <c r="JC274" s="2"/>
      <c r="JD274" s="2"/>
      <c r="JE274" s="2"/>
      <c r="JF274" s="2"/>
      <c r="JG274" s="2"/>
      <c r="JH274" s="2"/>
      <c r="JI274" s="2"/>
      <c r="JJ274" s="2"/>
      <c r="JK274" s="2"/>
      <c r="JL274" s="2"/>
      <c r="JM274" s="2"/>
      <c r="JN274" s="2"/>
      <c r="JO274" s="2"/>
      <c r="JP274" s="2"/>
      <c r="JQ274" s="2"/>
      <c r="JR274" s="2"/>
      <c r="JS274" s="2"/>
      <c r="JT274" s="2"/>
      <c r="JU274" s="2"/>
      <c r="JV274" s="2"/>
      <c r="JW274" s="2"/>
      <c r="JX274" s="2"/>
      <c r="JY274" s="2"/>
      <c r="JZ274" s="2"/>
      <c r="KA274" s="2"/>
      <c r="KB274" s="2"/>
      <c r="KC274" s="2"/>
      <c r="KD274" s="2"/>
      <c r="KE274" s="2"/>
      <c r="KF274" s="2"/>
      <c r="KG274" s="2"/>
      <c r="KH274" s="2"/>
      <c r="KI274" s="2"/>
      <c r="KJ274" s="2"/>
      <c r="KK274" s="2"/>
      <c r="KL274" s="2"/>
      <c r="KM274" s="2"/>
      <c r="KN274" s="2"/>
      <c r="KO274" s="2"/>
      <c r="KP274" s="2"/>
      <c r="KQ274" s="2"/>
      <c r="KR274" s="2"/>
      <c r="KS274" s="2"/>
      <c r="KT274" s="2"/>
      <c r="KU274" s="2"/>
      <c r="KV274" s="2"/>
      <c r="KW274" s="2"/>
      <c r="KX274" s="2"/>
      <c r="KY274" s="2"/>
      <c r="KZ274" s="2"/>
      <c r="LA274" s="2"/>
      <c r="LB274" s="2"/>
      <c r="LC274" s="2"/>
      <c r="LD274" s="2"/>
      <c r="LE274" s="2"/>
      <c r="LF274" s="2"/>
      <c r="LG274" s="2"/>
      <c r="LH274" s="2"/>
      <c r="LI274" s="2"/>
      <c r="LJ274" s="2"/>
      <c r="LK274" s="2"/>
      <c r="LL274" s="2"/>
      <c r="LM274" s="2"/>
      <c r="LN274" s="2"/>
      <c r="LO274" s="2"/>
      <c r="LP274" s="2"/>
      <c r="LQ274" s="2"/>
      <c r="LR274" s="2"/>
      <c r="LS274" s="2"/>
      <c r="LT274" s="2"/>
      <c r="LU274" s="2"/>
      <c r="LV274" s="2"/>
      <c r="LW274" s="2"/>
      <c r="LX274" s="2"/>
      <c r="LY274" s="2"/>
      <c r="LZ274" s="2"/>
      <c r="MA274" s="2"/>
      <c r="MB274" s="2"/>
      <c r="MC274" s="2"/>
      <c r="MD274" s="2"/>
      <c r="ME274" s="2"/>
      <c r="MF274" s="2"/>
      <c r="MG274" s="2"/>
      <c r="MH274" s="2"/>
      <c r="MI274" s="2"/>
      <c r="MJ274" s="2"/>
      <c r="MK274" s="2"/>
      <c r="ML274" s="2"/>
      <c r="MM274" s="2"/>
      <c r="MN274" s="2"/>
    </row>
    <row r="275" spans="1:35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  <c r="IU275" s="2"/>
      <c r="IV275" s="2"/>
      <c r="IW275" s="2"/>
      <c r="IX275" s="2"/>
      <c r="IY275" s="2"/>
      <c r="IZ275" s="2"/>
      <c r="JA275" s="2"/>
      <c r="JB275" s="2"/>
      <c r="JC275" s="2"/>
      <c r="JD275" s="2"/>
      <c r="JE275" s="2"/>
      <c r="JF275" s="2"/>
      <c r="JG275" s="2"/>
      <c r="JH275" s="2"/>
      <c r="JI275" s="2"/>
      <c r="JJ275" s="2"/>
      <c r="JK275" s="2"/>
      <c r="JL275" s="2"/>
      <c r="JM275" s="2"/>
      <c r="JN275" s="2"/>
      <c r="JO275" s="2"/>
      <c r="JP275" s="2"/>
      <c r="JQ275" s="2"/>
      <c r="JR275" s="2"/>
      <c r="JS275" s="2"/>
      <c r="JT275" s="2"/>
      <c r="JU275" s="2"/>
      <c r="JV275" s="2"/>
      <c r="JW275" s="2"/>
      <c r="JX275" s="2"/>
      <c r="JY275" s="2"/>
      <c r="JZ275" s="2"/>
      <c r="KA275" s="2"/>
      <c r="KB275" s="2"/>
      <c r="KC275" s="2"/>
      <c r="KD275" s="2"/>
      <c r="KE275" s="2"/>
      <c r="KF275" s="2"/>
      <c r="KG275" s="2"/>
      <c r="KH275" s="2"/>
      <c r="KI275" s="2"/>
      <c r="KJ275" s="2"/>
      <c r="KK275" s="2"/>
      <c r="KL275" s="2"/>
      <c r="KM275" s="2"/>
      <c r="KN275" s="2"/>
      <c r="KO275" s="2"/>
      <c r="KP275" s="2"/>
      <c r="KQ275" s="2"/>
      <c r="KR275" s="2"/>
      <c r="KS275" s="2"/>
      <c r="KT275" s="2"/>
      <c r="KU275" s="2"/>
      <c r="KV275" s="2"/>
      <c r="KW275" s="2"/>
      <c r="KX275" s="2"/>
      <c r="KY275" s="2"/>
      <c r="KZ275" s="2"/>
      <c r="LA275" s="2"/>
      <c r="LB275" s="2"/>
      <c r="LC275" s="2"/>
      <c r="LD275" s="2"/>
      <c r="LE275" s="2"/>
      <c r="LF275" s="2"/>
      <c r="LG275" s="2"/>
      <c r="LH275" s="2"/>
      <c r="LI275" s="2"/>
      <c r="LJ275" s="2"/>
      <c r="LK275" s="2"/>
      <c r="LL275" s="2"/>
      <c r="LM275" s="2"/>
      <c r="LN275" s="2"/>
      <c r="LO275" s="2"/>
      <c r="LP275" s="2"/>
      <c r="LQ275" s="2"/>
      <c r="LR275" s="2"/>
      <c r="LS275" s="2"/>
      <c r="LT275" s="2"/>
      <c r="LU275" s="2"/>
      <c r="LV275" s="2"/>
      <c r="LW275" s="2"/>
      <c r="LX275" s="2"/>
      <c r="LY275" s="2"/>
      <c r="LZ275" s="2"/>
      <c r="MA275" s="2"/>
      <c r="MB275" s="2"/>
      <c r="MC275" s="2"/>
      <c r="MD275" s="2"/>
      <c r="ME275" s="2"/>
      <c r="MF275" s="2"/>
      <c r="MG275" s="2"/>
      <c r="MH275" s="2"/>
      <c r="MI275" s="2"/>
      <c r="MJ275" s="2"/>
      <c r="MK275" s="2"/>
      <c r="ML275" s="2"/>
      <c r="MM275" s="2"/>
      <c r="MN275" s="2"/>
    </row>
    <row r="276" spans="1:35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  <c r="IU276" s="2"/>
      <c r="IV276" s="2"/>
      <c r="IW276" s="2"/>
      <c r="IX276" s="2"/>
      <c r="IY276" s="2"/>
      <c r="IZ276" s="2"/>
      <c r="JA276" s="2"/>
      <c r="JB276" s="2"/>
      <c r="JC276" s="2"/>
      <c r="JD276" s="2"/>
      <c r="JE276" s="2"/>
      <c r="JF276" s="2"/>
      <c r="JG276" s="2"/>
      <c r="JH276" s="2"/>
      <c r="JI276" s="2"/>
      <c r="JJ276" s="2"/>
      <c r="JK276" s="2"/>
      <c r="JL276" s="2"/>
      <c r="JM276" s="2"/>
      <c r="JN276" s="2"/>
      <c r="JO276" s="2"/>
      <c r="JP276" s="2"/>
      <c r="JQ276" s="2"/>
      <c r="JR276" s="2"/>
      <c r="JS276" s="2"/>
      <c r="JT276" s="2"/>
      <c r="JU276" s="2"/>
      <c r="JV276" s="2"/>
      <c r="JW276" s="2"/>
      <c r="JX276" s="2"/>
      <c r="JY276" s="2"/>
      <c r="JZ276" s="2"/>
      <c r="KA276" s="2"/>
      <c r="KB276" s="2"/>
      <c r="KC276" s="2"/>
      <c r="KD276" s="2"/>
      <c r="KE276" s="2"/>
      <c r="KF276" s="2"/>
      <c r="KG276" s="2"/>
      <c r="KH276" s="2"/>
      <c r="KI276" s="2"/>
      <c r="KJ276" s="2"/>
      <c r="KK276" s="2"/>
      <c r="KL276" s="2"/>
      <c r="KM276" s="2"/>
      <c r="KN276" s="2"/>
      <c r="KO276" s="2"/>
      <c r="KP276" s="2"/>
      <c r="KQ276" s="2"/>
      <c r="KR276" s="2"/>
      <c r="KS276" s="2"/>
      <c r="KT276" s="2"/>
      <c r="KU276" s="2"/>
      <c r="KV276" s="2"/>
      <c r="KW276" s="2"/>
      <c r="KX276" s="2"/>
      <c r="KY276" s="2"/>
      <c r="KZ276" s="2"/>
      <c r="LA276" s="2"/>
      <c r="LB276" s="2"/>
      <c r="LC276" s="2"/>
      <c r="LD276" s="2"/>
      <c r="LE276" s="2"/>
      <c r="LF276" s="2"/>
      <c r="LG276" s="2"/>
      <c r="LH276" s="2"/>
      <c r="LI276" s="2"/>
      <c r="LJ276" s="2"/>
      <c r="LK276" s="2"/>
      <c r="LL276" s="2"/>
      <c r="LM276" s="2"/>
      <c r="LN276" s="2"/>
      <c r="LO276" s="2"/>
      <c r="LP276" s="2"/>
      <c r="LQ276" s="2"/>
      <c r="LR276" s="2"/>
      <c r="LS276" s="2"/>
      <c r="LT276" s="2"/>
      <c r="LU276" s="2"/>
      <c r="LV276" s="2"/>
      <c r="LW276" s="2"/>
      <c r="LX276" s="2"/>
      <c r="LY276" s="2"/>
      <c r="LZ276" s="2"/>
      <c r="MA276" s="2"/>
      <c r="MB276" s="2"/>
      <c r="MC276" s="2"/>
      <c r="MD276" s="2"/>
      <c r="ME276" s="2"/>
      <c r="MF276" s="2"/>
      <c r="MG276" s="2"/>
      <c r="MH276" s="2"/>
      <c r="MI276" s="2"/>
      <c r="MJ276" s="2"/>
      <c r="MK276" s="2"/>
      <c r="ML276" s="2"/>
      <c r="MM276" s="2"/>
      <c r="MN276" s="2"/>
    </row>
    <row r="277" spans="1:35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  <c r="IU277" s="2"/>
      <c r="IV277" s="2"/>
      <c r="IW277" s="2"/>
      <c r="IX277" s="2"/>
      <c r="IY277" s="2"/>
      <c r="IZ277" s="2"/>
      <c r="JA277" s="2"/>
      <c r="JB277" s="2"/>
      <c r="JC277" s="2"/>
      <c r="JD277" s="2"/>
      <c r="JE277" s="2"/>
      <c r="JF277" s="2"/>
      <c r="JG277" s="2"/>
      <c r="JH277" s="2"/>
      <c r="JI277" s="2"/>
      <c r="JJ277" s="2"/>
      <c r="JK277" s="2"/>
      <c r="JL277" s="2"/>
      <c r="JM277" s="2"/>
      <c r="JN277" s="2"/>
      <c r="JO277" s="2"/>
      <c r="JP277" s="2"/>
      <c r="JQ277" s="2"/>
      <c r="JR277" s="2"/>
      <c r="JS277" s="2"/>
      <c r="JT277" s="2"/>
      <c r="JU277" s="2"/>
      <c r="JV277" s="2"/>
      <c r="JW277" s="2"/>
      <c r="JX277" s="2"/>
      <c r="JY277" s="2"/>
      <c r="JZ277" s="2"/>
      <c r="KA277" s="2"/>
      <c r="KB277" s="2"/>
      <c r="KC277" s="2"/>
      <c r="KD277" s="2"/>
      <c r="KE277" s="2"/>
      <c r="KF277" s="2"/>
      <c r="KG277" s="2"/>
      <c r="KH277" s="2"/>
      <c r="KI277" s="2"/>
      <c r="KJ277" s="2"/>
      <c r="KK277" s="2"/>
      <c r="KL277" s="2"/>
      <c r="KM277" s="2"/>
      <c r="KN277" s="2"/>
      <c r="KO277" s="2"/>
      <c r="KP277" s="2"/>
      <c r="KQ277" s="2"/>
      <c r="KR277" s="2"/>
      <c r="KS277" s="2"/>
      <c r="KT277" s="2"/>
      <c r="KU277" s="2"/>
      <c r="KV277" s="2"/>
      <c r="KW277" s="2"/>
      <c r="KX277" s="2"/>
      <c r="KY277" s="2"/>
      <c r="KZ277" s="2"/>
      <c r="LA277" s="2"/>
      <c r="LB277" s="2"/>
      <c r="LC277" s="2"/>
      <c r="LD277" s="2"/>
      <c r="LE277" s="2"/>
      <c r="LF277" s="2"/>
      <c r="LG277" s="2"/>
      <c r="LH277" s="2"/>
      <c r="LI277" s="2"/>
      <c r="LJ277" s="2"/>
      <c r="LK277" s="2"/>
      <c r="LL277" s="2"/>
      <c r="LM277" s="2"/>
      <c r="LN277" s="2"/>
      <c r="LO277" s="2"/>
      <c r="LP277" s="2"/>
      <c r="LQ277" s="2"/>
      <c r="LR277" s="2"/>
      <c r="LS277" s="2"/>
      <c r="LT277" s="2"/>
      <c r="LU277" s="2"/>
      <c r="LV277" s="2"/>
      <c r="LW277" s="2"/>
      <c r="LX277" s="2"/>
      <c r="LY277" s="2"/>
      <c r="LZ277" s="2"/>
      <c r="MA277" s="2"/>
      <c r="MB277" s="2"/>
      <c r="MC277" s="2"/>
      <c r="MD277" s="2"/>
      <c r="ME277" s="2"/>
      <c r="MF277" s="2"/>
      <c r="MG277" s="2"/>
      <c r="MH277" s="2"/>
      <c r="MI277" s="2"/>
      <c r="MJ277" s="2"/>
      <c r="MK277" s="2"/>
      <c r="ML277" s="2"/>
      <c r="MM277" s="2"/>
      <c r="MN277" s="2"/>
    </row>
    <row r="278" spans="1:35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  <c r="IU278" s="2"/>
      <c r="IV278" s="2"/>
      <c r="IW278" s="2"/>
      <c r="IX278" s="2"/>
      <c r="IY278" s="2"/>
      <c r="IZ278" s="2"/>
      <c r="JA278" s="2"/>
      <c r="JB278" s="2"/>
      <c r="JC278" s="2"/>
      <c r="JD278" s="2"/>
      <c r="JE278" s="2"/>
      <c r="JF278" s="2"/>
      <c r="JG278" s="2"/>
      <c r="JH278" s="2"/>
      <c r="JI278" s="2"/>
      <c r="JJ278" s="2"/>
      <c r="JK278" s="2"/>
      <c r="JL278" s="2"/>
      <c r="JM278" s="2"/>
      <c r="JN278" s="2"/>
      <c r="JO278" s="2"/>
      <c r="JP278" s="2"/>
      <c r="JQ278" s="2"/>
      <c r="JR278" s="2"/>
      <c r="JS278" s="2"/>
      <c r="JT278" s="2"/>
      <c r="JU278" s="2"/>
      <c r="JV278" s="2"/>
      <c r="JW278" s="2"/>
      <c r="JX278" s="2"/>
      <c r="JY278" s="2"/>
      <c r="JZ278" s="2"/>
      <c r="KA278" s="2"/>
      <c r="KB278" s="2"/>
      <c r="KC278" s="2"/>
      <c r="KD278" s="2"/>
      <c r="KE278" s="2"/>
      <c r="KF278" s="2"/>
      <c r="KG278" s="2"/>
      <c r="KH278" s="2"/>
      <c r="KI278" s="2"/>
      <c r="KJ278" s="2"/>
      <c r="KK278" s="2"/>
      <c r="KL278" s="2"/>
      <c r="KM278" s="2"/>
      <c r="KN278" s="2"/>
      <c r="KO278" s="2"/>
      <c r="KP278" s="2"/>
      <c r="KQ278" s="2"/>
      <c r="KR278" s="2"/>
      <c r="KS278" s="2"/>
      <c r="KT278" s="2"/>
      <c r="KU278" s="2"/>
      <c r="KV278" s="2"/>
      <c r="KW278" s="2"/>
      <c r="KX278" s="2"/>
      <c r="KY278" s="2"/>
      <c r="KZ278" s="2"/>
      <c r="LA278" s="2"/>
      <c r="LB278" s="2"/>
      <c r="LC278" s="2"/>
      <c r="LD278" s="2"/>
      <c r="LE278" s="2"/>
      <c r="LF278" s="2"/>
      <c r="LG278" s="2"/>
      <c r="LH278" s="2"/>
      <c r="LI278" s="2"/>
      <c r="LJ278" s="2"/>
      <c r="LK278" s="2"/>
      <c r="LL278" s="2"/>
      <c r="LM278" s="2"/>
      <c r="LN278" s="2"/>
      <c r="LO278" s="2"/>
      <c r="LP278" s="2"/>
      <c r="LQ278" s="2"/>
      <c r="LR278" s="2"/>
      <c r="LS278" s="2"/>
      <c r="LT278" s="2"/>
      <c r="LU278" s="2"/>
      <c r="LV278" s="2"/>
      <c r="LW278" s="2"/>
      <c r="LX278" s="2"/>
      <c r="LY278" s="2"/>
      <c r="LZ278" s="2"/>
      <c r="MA278" s="2"/>
      <c r="MB278" s="2"/>
      <c r="MC278" s="2"/>
      <c r="MD278" s="2"/>
      <c r="ME278" s="2"/>
      <c r="MF278" s="2"/>
      <c r="MG278" s="2"/>
      <c r="MH278" s="2"/>
      <c r="MI278" s="2"/>
      <c r="MJ278" s="2"/>
      <c r="MK278" s="2"/>
      <c r="ML278" s="2"/>
      <c r="MM278" s="2"/>
      <c r="MN278" s="2"/>
    </row>
    <row r="279" spans="1:35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  <c r="IU279" s="2"/>
      <c r="IV279" s="2"/>
      <c r="IW279" s="2"/>
      <c r="IX279" s="2"/>
      <c r="IY279" s="2"/>
      <c r="IZ279" s="2"/>
      <c r="JA279" s="2"/>
      <c r="JB279" s="2"/>
      <c r="JC279" s="2"/>
      <c r="JD279" s="2"/>
      <c r="JE279" s="2"/>
      <c r="JF279" s="2"/>
      <c r="JG279" s="2"/>
      <c r="JH279" s="2"/>
      <c r="JI279" s="2"/>
      <c r="JJ279" s="2"/>
      <c r="JK279" s="2"/>
      <c r="JL279" s="2"/>
      <c r="JM279" s="2"/>
      <c r="JN279" s="2"/>
      <c r="JO279" s="2"/>
      <c r="JP279" s="2"/>
      <c r="JQ279" s="2"/>
      <c r="JR279" s="2"/>
      <c r="JS279" s="2"/>
      <c r="JT279" s="2"/>
      <c r="JU279" s="2"/>
      <c r="JV279" s="2"/>
      <c r="JW279" s="2"/>
      <c r="JX279" s="2"/>
      <c r="JY279" s="2"/>
      <c r="JZ279" s="2"/>
      <c r="KA279" s="2"/>
      <c r="KB279" s="2"/>
      <c r="KC279" s="2"/>
      <c r="KD279" s="2"/>
      <c r="KE279" s="2"/>
      <c r="KF279" s="2"/>
      <c r="KG279" s="2"/>
      <c r="KH279" s="2"/>
      <c r="KI279" s="2"/>
      <c r="KJ279" s="2"/>
      <c r="KK279" s="2"/>
      <c r="KL279" s="2"/>
      <c r="KM279" s="2"/>
      <c r="KN279" s="2"/>
      <c r="KO279" s="2"/>
      <c r="KP279" s="2"/>
      <c r="KQ279" s="2"/>
      <c r="KR279" s="2"/>
      <c r="KS279" s="2"/>
      <c r="KT279" s="2"/>
      <c r="KU279" s="2"/>
      <c r="KV279" s="2"/>
      <c r="KW279" s="2"/>
      <c r="KX279" s="2"/>
      <c r="KY279" s="2"/>
      <c r="KZ279" s="2"/>
      <c r="LA279" s="2"/>
      <c r="LB279" s="2"/>
      <c r="LC279" s="2"/>
      <c r="LD279" s="2"/>
      <c r="LE279" s="2"/>
      <c r="LF279" s="2"/>
      <c r="LG279" s="2"/>
      <c r="LH279" s="2"/>
      <c r="LI279" s="2"/>
      <c r="LJ279" s="2"/>
      <c r="LK279" s="2"/>
      <c r="LL279" s="2"/>
      <c r="LM279" s="2"/>
      <c r="LN279" s="2"/>
      <c r="LO279" s="2"/>
      <c r="LP279" s="2"/>
      <c r="LQ279" s="2"/>
      <c r="LR279" s="2"/>
      <c r="LS279" s="2"/>
      <c r="LT279" s="2"/>
      <c r="LU279" s="2"/>
      <c r="LV279" s="2"/>
      <c r="LW279" s="2"/>
      <c r="LX279" s="2"/>
      <c r="LY279" s="2"/>
      <c r="LZ279" s="2"/>
      <c r="MA279" s="2"/>
      <c r="MB279" s="2"/>
      <c r="MC279" s="2"/>
      <c r="MD279" s="2"/>
      <c r="ME279" s="2"/>
      <c r="MF279" s="2"/>
      <c r="MG279" s="2"/>
      <c r="MH279" s="2"/>
      <c r="MI279" s="2"/>
      <c r="MJ279" s="2"/>
      <c r="MK279" s="2"/>
      <c r="ML279" s="2"/>
      <c r="MM279" s="2"/>
      <c r="MN279" s="2"/>
    </row>
    <row r="280" spans="1:35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  <c r="IU280" s="2"/>
      <c r="IV280" s="2"/>
      <c r="IW280" s="2"/>
      <c r="IX280" s="2"/>
      <c r="IY280" s="2"/>
      <c r="IZ280" s="2"/>
      <c r="JA280" s="2"/>
      <c r="JB280" s="2"/>
      <c r="JC280" s="2"/>
      <c r="JD280" s="2"/>
      <c r="JE280" s="2"/>
      <c r="JF280" s="2"/>
      <c r="JG280" s="2"/>
      <c r="JH280" s="2"/>
      <c r="JI280" s="2"/>
      <c r="JJ280" s="2"/>
      <c r="JK280" s="2"/>
      <c r="JL280" s="2"/>
      <c r="JM280" s="2"/>
      <c r="JN280" s="2"/>
      <c r="JO280" s="2"/>
      <c r="JP280" s="2"/>
      <c r="JQ280" s="2"/>
      <c r="JR280" s="2"/>
      <c r="JS280" s="2"/>
      <c r="JT280" s="2"/>
      <c r="JU280" s="2"/>
      <c r="JV280" s="2"/>
      <c r="JW280" s="2"/>
      <c r="JX280" s="2"/>
      <c r="JY280" s="2"/>
      <c r="JZ280" s="2"/>
      <c r="KA280" s="2"/>
      <c r="KB280" s="2"/>
      <c r="KC280" s="2"/>
      <c r="KD280" s="2"/>
      <c r="KE280" s="2"/>
      <c r="KF280" s="2"/>
      <c r="KG280" s="2"/>
      <c r="KH280" s="2"/>
      <c r="KI280" s="2"/>
      <c r="KJ280" s="2"/>
      <c r="KK280" s="2"/>
      <c r="KL280" s="2"/>
      <c r="KM280" s="2"/>
      <c r="KN280" s="2"/>
      <c r="KO280" s="2"/>
      <c r="KP280" s="2"/>
      <c r="KQ280" s="2"/>
      <c r="KR280" s="2"/>
      <c r="KS280" s="2"/>
      <c r="KT280" s="2"/>
      <c r="KU280" s="2"/>
      <c r="KV280" s="2"/>
      <c r="KW280" s="2"/>
      <c r="KX280" s="2"/>
      <c r="KY280" s="2"/>
      <c r="KZ280" s="2"/>
      <c r="LA280" s="2"/>
      <c r="LB280" s="2"/>
      <c r="LC280" s="2"/>
      <c r="LD280" s="2"/>
      <c r="LE280" s="2"/>
      <c r="LF280" s="2"/>
      <c r="LG280" s="2"/>
      <c r="LH280" s="2"/>
      <c r="LI280" s="2"/>
      <c r="LJ280" s="2"/>
      <c r="LK280" s="2"/>
      <c r="LL280" s="2"/>
      <c r="LM280" s="2"/>
      <c r="LN280" s="2"/>
      <c r="LO280" s="2"/>
      <c r="LP280" s="2"/>
      <c r="LQ280" s="2"/>
      <c r="LR280" s="2"/>
      <c r="LS280" s="2"/>
      <c r="LT280" s="2"/>
      <c r="LU280" s="2"/>
      <c r="LV280" s="2"/>
      <c r="LW280" s="2"/>
      <c r="LX280" s="2"/>
      <c r="LY280" s="2"/>
      <c r="LZ280" s="2"/>
      <c r="MA280" s="2"/>
      <c r="MB280" s="2"/>
      <c r="MC280" s="2"/>
      <c r="MD280" s="2"/>
      <c r="ME280" s="2"/>
      <c r="MF280" s="2"/>
      <c r="MG280" s="2"/>
      <c r="MH280" s="2"/>
      <c r="MI280" s="2"/>
      <c r="MJ280" s="2"/>
      <c r="MK280" s="2"/>
      <c r="ML280" s="2"/>
      <c r="MM280" s="2"/>
      <c r="MN280" s="2"/>
    </row>
    <row r="281" spans="1:35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  <c r="IU281" s="2"/>
      <c r="IV281" s="2"/>
      <c r="IW281" s="2"/>
      <c r="IX281" s="2"/>
      <c r="IY281" s="2"/>
      <c r="IZ281" s="2"/>
      <c r="JA281" s="2"/>
      <c r="JB281" s="2"/>
      <c r="JC281" s="2"/>
      <c r="JD281" s="2"/>
      <c r="JE281" s="2"/>
      <c r="JF281" s="2"/>
      <c r="JG281" s="2"/>
      <c r="JH281" s="2"/>
      <c r="JI281" s="2"/>
      <c r="JJ281" s="2"/>
      <c r="JK281" s="2"/>
      <c r="JL281" s="2"/>
      <c r="JM281" s="2"/>
      <c r="JN281" s="2"/>
      <c r="JO281" s="2"/>
      <c r="JP281" s="2"/>
      <c r="JQ281" s="2"/>
      <c r="JR281" s="2"/>
      <c r="JS281" s="2"/>
      <c r="JT281" s="2"/>
      <c r="JU281" s="2"/>
      <c r="JV281" s="2"/>
      <c r="JW281" s="2"/>
      <c r="JX281" s="2"/>
      <c r="JY281" s="2"/>
      <c r="JZ281" s="2"/>
      <c r="KA281" s="2"/>
      <c r="KB281" s="2"/>
      <c r="KC281" s="2"/>
      <c r="KD281" s="2"/>
      <c r="KE281" s="2"/>
      <c r="KF281" s="2"/>
      <c r="KG281" s="2"/>
      <c r="KH281" s="2"/>
      <c r="KI281" s="2"/>
      <c r="KJ281" s="2"/>
      <c r="KK281" s="2"/>
      <c r="KL281" s="2"/>
      <c r="KM281" s="2"/>
      <c r="KN281" s="2"/>
      <c r="KO281" s="2"/>
      <c r="KP281" s="2"/>
      <c r="KQ281" s="2"/>
      <c r="KR281" s="2"/>
      <c r="KS281" s="2"/>
      <c r="KT281" s="2"/>
      <c r="KU281" s="2"/>
      <c r="KV281" s="2"/>
      <c r="KW281" s="2"/>
      <c r="KX281" s="2"/>
      <c r="KY281" s="2"/>
      <c r="KZ281" s="2"/>
      <c r="LA281" s="2"/>
      <c r="LB281" s="2"/>
      <c r="LC281" s="2"/>
      <c r="LD281" s="2"/>
      <c r="LE281" s="2"/>
      <c r="LF281" s="2"/>
      <c r="LG281" s="2"/>
      <c r="LH281" s="2"/>
      <c r="LI281" s="2"/>
      <c r="LJ281" s="2"/>
      <c r="LK281" s="2"/>
      <c r="LL281" s="2"/>
      <c r="LM281" s="2"/>
      <c r="LN281" s="2"/>
      <c r="LO281" s="2"/>
      <c r="LP281" s="2"/>
      <c r="LQ281" s="2"/>
      <c r="LR281" s="2"/>
      <c r="LS281" s="2"/>
      <c r="LT281" s="2"/>
      <c r="LU281" s="2"/>
      <c r="LV281" s="2"/>
      <c r="LW281" s="2"/>
      <c r="LX281" s="2"/>
      <c r="LY281" s="2"/>
      <c r="LZ281" s="2"/>
      <c r="MA281" s="2"/>
      <c r="MB281" s="2"/>
      <c r="MC281" s="2"/>
      <c r="MD281" s="2"/>
      <c r="ME281" s="2"/>
      <c r="MF281" s="2"/>
      <c r="MG281" s="2"/>
      <c r="MH281" s="2"/>
      <c r="MI281" s="2"/>
      <c r="MJ281" s="2"/>
      <c r="MK281" s="2"/>
      <c r="ML281" s="2"/>
      <c r="MM281" s="2"/>
      <c r="MN281" s="2"/>
    </row>
    <row r="282" spans="1:35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  <c r="IU282" s="2"/>
      <c r="IV282" s="2"/>
      <c r="IW282" s="2"/>
      <c r="IX282" s="2"/>
      <c r="IY282" s="2"/>
      <c r="IZ282" s="2"/>
      <c r="JA282" s="2"/>
      <c r="JB282" s="2"/>
      <c r="JC282" s="2"/>
      <c r="JD282" s="2"/>
      <c r="JE282" s="2"/>
      <c r="JF282" s="2"/>
      <c r="JG282" s="2"/>
      <c r="JH282" s="2"/>
      <c r="JI282" s="2"/>
      <c r="JJ282" s="2"/>
      <c r="JK282" s="2"/>
      <c r="JL282" s="2"/>
      <c r="JM282" s="2"/>
      <c r="JN282" s="2"/>
      <c r="JO282" s="2"/>
      <c r="JP282" s="2"/>
      <c r="JQ282" s="2"/>
      <c r="JR282" s="2"/>
      <c r="JS282" s="2"/>
      <c r="JT282" s="2"/>
      <c r="JU282" s="2"/>
      <c r="JV282" s="2"/>
      <c r="JW282" s="2"/>
      <c r="JX282" s="2"/>
      <c r="JY282" s="2"/>
      <c r="JZ282" s="2"/>
      <c r="KA282" s="2"/>
      <c r="KB282" s="2"/>
      <c r="KC282" s="2"/>
      <c r="KD282" s="2"/>
      <c r="KE282" s="2"/>
      <c r="KF282" s="2"/>
      <c r="KG282" s="2"/>
      <c r="KH282" s="2"/>
      <c r="KI282" s="2"/>
      <c r="KJ282" s="2"/>
      <c r="KK282" s="2"/>
      <c r="KL282" s="2"/>
      <c r="KM282" s="2"/>
      <c r="KN282" s="2"/>
      <c r="KO282" s="2"/>
      <c r="KP282" s="2"/>
      <c r="KQ282" s="2"/>
      <c r="KR282" s="2"/>
      <c r="KS282" s="2"/>
      <c r="KT282" s="2"/>
      <c r="KU282" s="2"/>
      <c r="KV282" s="2"/>
      <c r="KW282" s="2"/>
      <c r="KX282" s="2"/>
      <c r="KY282" s="2"/>
      <c r="KZ282" s="2"/>
      <c r="LA282" s="2"/>
      <c r="LB282" s="2"/>
      <c r="LC282" s="2"/>
      <c r="LD282" s="2"/>
      <c r="LE282" s="2"/>
      <c r="LF282" s="2"/>
      <c r="LG282" s="2"/>
      <c r="LH282" s="2"/>
      <c r="LI282" s="2"/>
      <c r="LJ282" s="2"/>
      <c r="LK282" s="2"/>
      <c r="LL282" s="2"/>
      <c r="LM282" s="2"/>
      <c r="LN282" s="2"/>
      <c r="LO282" s="2"/>
      <c r="LP282" s="2"/>
      <c r="LQ282" s="2"/>
      <c r="LR282" s="2"/>
      <c r="LS282" s="2"/>
      <c r="LT282" s="2"/>
      <c r="LU282" s="2"/>
      <c r="LV282" s="2"/>
      <c r="LW282" s="2"/>
      <c r="LX282" s="2"/>
      <c r="LY282" s="2"/>
      <c r="LZ282" s="2"/>
      <c r="MA282" s="2"/>
      <c r="MB282" s="2"/>
      <c r="MC282" s="2"/>
      <c r="MD282" s="2"/>
      <c r="ME282" s="2"/>
      <c r="MF282" s="2"/>
      <c r="MG282" s="2"/>
      <c r="MH282" s="2"/>
      <c r="MI282" s="2"/>
      <c r="MJ282" s="2"/>
      <c r="MK282" s="2"/>
      <c r="ML282" s="2"/>
      <c r="MM282" s="2"/>
      <c r="MN282" s="2"/>
    </row>
    <row r="283" spans="1:35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/>
      <c r="JD283" s="2"/>
      <c r="JE283" s="2"/>
      <c r="JF283" s="2"/>
      <c r="JG283" s="2"/>
      <c r="JH283" s="2"/>
      <c r="JI283" s="2"/>
      <c r="JJ283" s="2"/>
      <c r="JK283" s="2"/>
      <c r="JL283" s="2"/>
      <c r="JM283" s="2"/>
      <c r="JN283" s="2"/>
      <c r="JO283" s="2"/>
      <c r="JP283" s="2"/>
      <c r="JQ283" s="2"/>
      <c r="JR283" s="2"/>
      <c r="JS283" s="2"/>
      <c r="JT283" s="2"/>
      <c r="JU283" s="2"/>
      <c r="JV283" s="2"/>
      <c r="JW283" s="2"/>
      <c r="JX283" s="2"/>
      <c r="JY283" s="2"/>
      <c r="JZ283" s="2"/>
      <c r="KA283" s="2"/>
      <c r="KB283" s="2"/>
      <c r="KC283" s="2"/>
      <c r="KD283" s="2"/>
      <c r="KE283" s="2"/>
      <c r="KF283" s="2"/>
      <c r="KG283" s="2"/>
      <c r="KH283" s="2"/>
      <c r="KI283" s="2"/>
      <c r="KJ283" s="2"/>
      <c r="KK283" s="2"/>
      <c r="KL283" s="2"/>
      <c r="KM283" s="2"/>
      <c r="KN283" s="2"/>
      <c r="KO283" s="2"/>
      <c r="KP283" s="2"/>
      <c r="KQ283" s="2"/>
      <c r="KR283" s="2"/>
      <c r="KS283" s="2"/>
      <c r="KT283" s="2"/>
      <c r="KU283" s="2"/>
      <c r="KV283" s="2"/>
      <c r="KW283" s="2"/>
      <c r="KX283" s="2"/>
      <c r="KY283" s="2"/>
      <c r="KZ283" s="2"/>
      <c r="LA283" s="2"/>
      <c r="LB283" s="2"/>
      <c r="LC283" s="2"/>
      <c r="LD283" s="2"/>
      <c r="LE283" s="2"/>
      <c r="LF283" s="2"/>
      <c r="LG283" s="2"/>
      <c r="LH283" s="2"/>
      <c r="LI283" s="2"/>
      <c r="LJ283" s="2"/>
      <c r="LK283" s="2"/>
      <c r="LL283" s="2"/>
      <c r="LM283" s="2"/>
      <c r="LN283" s="2"/>
      <c r="LO283" s="2"/>
      <c r="LP283" s="2"/>
      <c r="LQ283" s="2"/>
      <c r="LR283" s="2"/>
      <c r="LS283" s="2"/>
      <c r="LT283" s="2"/>
      <c r="LU283" s="2"/>
      <c r="LV283" s="2"/>
      <c r="LW283" s="2"/>
      <c r="LX283" s="2"/>
      <c r="LY283" s="2"/>
      <c r="LZ283" s="2"/>
      <c r="MA283" s="2"/>
      <c r="MB283" s="2"/>
      <c r="MC283" s="2"/>
      <c r="MD283" s="2"/>
      <c r="ME283" s="2"/>
      <c r="MF283" s="2"/>
      <c r="MG283" s="2"/>
      <c r="MH283" s="2"/>
      <c r="MI283" s="2"/>
      <c r="MJ283" s="2"/>
      <c r="MK283" s="2"/>
      <c r="ML283" s="2"/>
      <c r="MM283" s="2"/>
      <c r="MN283" s="2"/>
    </row>
    <row r="284" spans="1:35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/>
      <c r="JQ284" s="2"/>
      <c r="JR284" s="2"/>
      <c r="JS284" s="2"/>
      <c r="JT284" s="2"/>
      <c r="JU284" s="2"/>
      <c r="JV284" s="2"/>
      <c r="JW284" s="2"/>
      <c r="JX284" s="2"/>
      <c r="JY284" s="2"/>
      <c r="JZ284" s="2"/>
      <c r="KA284" s="2"/>
      <c r="KB284" s="2"/>
      <c r="KC284" s="2"/>
      <c r="KD284" s="2"/>
      <c r="KE284" s="2"/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/>
      <c r="LI284" s="2"/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</row>
    <row r="285" spans="1:35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  <c r="IU285" s="2"/>
      <c r="IV285" s="2"/>
      <c r="IW285" s="2"/>
      <c r="IX285" s="2"/>
      <c r="IY285" s="2"/>
      <c r="IZ285" s="2"/>
      <c r="JA285" s="2"/>
      <c r="JB285" s="2"/>
      <c r="JC285" s="2"/>
      <c r="JD285" s="2"/>
      <c r="JE285" s="2"/>
      <c r="JF285" s="2"/>
      <c r="JG285" s="2"/>
      <c r="JH285" s="2"/>
      <c r="JI285" s="2"/>
      <c r="JJ285" s="2"/>
      <c r="JK285" s="2"/>
      <c r="JL285" s="2"/>
      <c r="JM285" s="2"/>
      <c r="JN285" s="2"/>
      <c r="JO285" s="2"/>
      <c r="JP285" s="2"/>
      <c r="JQ285" s="2"/>
      <c r="JR285" s="2"/>
      <c r="JS285" s="2"/>
      <c r="JT285" s="2"/>
      <c r="JU285" s="2"/>
      <c r="JV285" s="2"/>
      <c r="JW285" s="2"/>
      <c r="JX285" s="2"/>
      <c r="JY285" s="2"/>
      <c r="JZ285" s="2"/>
      <c r="KA285" s="2"/>
      <c r="KB285" s="2"/>
      <c r="KC285" s="2"/>
      <c r="KD285" s="2"/>
      <c r="KE285" s="2"/>
      <c r="KF285" s="2"/>
      <c r="KG285" s="2"/>
      <c r="KH285" s="2"/>
      <c r="KI285" s="2"/>
      <c r="KJ285" s="2"/>
      <c r="KK285" s="2"/>
      <c r="KL285" s="2"/>
      <c r="KM285" s="2"/>
      <c r="KN285" s="2"/>
      <c r="KO285" s="2"/>
      <c r="KP285" s="2"/>
      <c r="KQ285" s="2"/>
      <c r="KR285" s="2"/>
      <c r="KS285" s="2"/>
      <c r="KT285" s="2"/>
      <c r="KU285" s="2"/>
      <c r="KV285" s="2"/>
      <c r="KW285" s="2"/>
      <c r="KX285" s="2"/>
      <c r="KY285" s="2"/>
      <c r="KZ285" s="2"/>
      <c r="LA285" s="2"/>
      <c r="LB285" s="2"/>
      <c r="LC285" s="2"/>
      <c r="LD285" s="2"/>
      <c r="LE285" s="2"/>
      <c r="LF285" s="2"/>
      <c r="LG285" s="2"/>
      <c r="LH285" s="2"/>
      <c r="LI285" s="2"/>
      <c r="LJ285" s="2"/>
      <c r="LK285" s="2"/>
      <c r="LL285" s="2"/>
      <c r="LM285" s="2"/>
      <c r="LN285" s="2"/>
      <c r="LO285" s="2"/>
      <c r="LP285" s="2"/>
      <c r="LQ285" s="2"/>
      <c r="LR285" s="2"/>
      <c r="LS285" s="2"/>
      <c r="LT285" s="2"/>
      <c r="LU285" s="2"/>
      <c r="LV285" s="2"/>
      <c r="LW285" s="2"/>
      <c r="LX285" s="2"/>
      <c r="LY285" s="2"/>
      <c r="LZ285" s="2"/>
      <c r="MA285" s="2"/>
      <c r="MB285" s="2"/>
      <c r="MC285" s="2"/>
      <c r="MD285" s="2"/>
      <c r="ME285" s="2"/>
      <c r="MF285" s="2"/>
      <c r="MG285" s="2"/>
      <c r="MH285" s="2"/>
      <c r="MI285" s="2"/>
      <c r="MJ285" s="2"/>
      <c r="MK285" s="2"/>
      <c r="ML285" s="2"/>
      <c r="MM285" s="2"/>
      <c r="MN285" s="2"/>
    </row>
    <row r="286" spans="1:35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  <c r="IU286" s="2"/>
      <c r="IV286" s="2"/>
      <c r="IW286" s="2"/>
      <c r="IX286" s="2"/>
      <c r="IY286" s="2"/>
      <c r="IZ286" s="2"/>
      <c r="JA286" s="2"/>
      <c r="JB286" s="2"/>
      <c r="JC286" s="2"/>
      <c r="JD286" s="2"/>
      <c r="JE286" s="2"/>
      <c r="JF286" s="2"/>
      <c r="JG286" s="2"/>
      <c r="JH286" s="2"/>
      <c r="JI286" s="2"/>
      <c r="JJ286" s="2"/>
      <c r="JK286" s="2"/>
      <c r="JL286" s="2"/>
      <c r="JM286" s="2"/>
      <c r="JN286" s="2"/>
      <c r="JO286" s="2"/>
      <c r="JP286" s="2"/>
      <c r="JQ286" s="2"/>
      <c r="JR286" s="2"/>
      <c r="JS286" s="2"/>
      <c r="JT286" s="2"/>
      <c r="JU286" s="2"/>
      <c r="JV286" s="2"/>
      <c r="JW286" s="2"/>
      <c r="JX286" s="2"/>
      <c r="JY286" s="2"/>
      <c r="JZ286" s="2"/>
      <c r="KA286" s="2"/>
      <c r="KB286" s="2"/>
      <c r="KC286" s="2"/>
      <c r="KD286" s="2"/>
      <c r="KE286" s="2"/>
      <c r="KF286" s="2"/>
      <c r="KG286" s="2"/>
      <c r="KH286" s="2"/>
      <c r="KI286" s="2"/>
      <c r="KJ286" s="2"/>
      <c r="KK286" s="2"/>
      <c r="KL286" s="2"/>
      <c r="KM286" s="2"/>
      <c r="KN286" s="2"/>
      <c r="KO286" s="2"/>
      <c r="KP286" s="2"/>
      <c r="KQ286" s="2"/>
      <c r="KR286" s="2"/>
      <c r="KS286" s="2"/>
      <c r="KT286" s="2"/>
      <c r="KU286" s="2"/>
      <c r="KV286" s="2"/>
      <c r="KW286" s="2"/>
      <c r="KX286" s="2"/>
      <c r="KY286" s="2"/>
      <c r="KZ286" s="2"/>
      <c r="LA286" s="2"/>
      <c r="LB286" s="2"/>
      <c r="LC286" s="2"/>
      <c r="LD286" s="2"/>
      <c r="LE286" s="2"/>
      <c r="LF286" s="2"/>
      <c r="LG286" s="2"/>
      <c r="LH286" s="2"/>
      <c r="LI286" s="2"/>
      <c r="LJ286" s="2"/>
      <c r="LK286" s="2"/>
      <c r="LL286" s="2"/>
      <c r="LM286" s="2"/>
      <c r="LN286" s="2"/>
      <c r="LO286" s="2"/>
      <c r="LP286" s="2"/>
      <c r="LQ286" s="2"/>
      <c r="LR286" s="2"/>
      <c r="LS286" s="2"/>
      <c r="LT286" s="2"/>
      <c r="LU286" s="2"/>
      <c r="LV286" s="2"/>
      <c r="LW286" s="2"/>
      <c r="LX286" s="2"/>
      <c r="LY286" s="2"/>
      <c r="LZ286" s="2"/>
      <c r="MA286" s="2"/>
      <c r="MB286" s="2"/>
      <c r="MC286" s="2"/>
      <c r="MD286" s="2"/>
      <c r="ME286" s="2"/>
      <c r="MF286" s="2"/>
      <c r="MG286" s="2"/>
      <c r="MH286" s="2"/>
      <c r="MI286" s="2"/>
      <c r="MJ286" s="2"/>
      <c r="MK286" s="2"/>
      <c r="ML286" s="2"/>
      <c r="MM286" s="2"/>
      <c r="MN286" s="2"/>
    </row>
    <row r="287" spans="1:35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  <c r="IU287" s="2"/>
      <c r="IV287" s="2"/>
      <c r="IW287" s="2"/>
      <c r="IX287" s="2"/>
      <c r="IY287" s="2"/>
      <c r="IZ287" s="2"/>
      <c r="JA287" s="2"/>
      <c r="JB287" s="2"/>
      <c r="JC287" s="2"/>
      <c r="JD287" s="2"/>
      <c r="JE287" s="2"/>
      <c r="JF287" s="2"/>
      <c r="JG287" s="2"/>
      <c r="JH287" s="2"/>
      <c r="JI287" s="2"/>
      <c r="JJ287" s="2"/>
      <c r="JK287" s="2"/>
      <c r="JL287" s="2"/>
      <c r="JM287" s="2"/>
      <c r="JN287" s="2"/>
      <c r="JO287" s="2"/>
      <c r="JP287" s="2"/>
      <c r="JQ287" s="2"/>
      <c r="JR287" s="2"/>
      <c r="JS287" s="2"/>
      <c r="JT287" s="2"/>
      <c r="JU287" s="2"/>
      <c r="JV287" s="2"/>
      <c r="JW287" s="2"/>
      <c r="JX287" s="2"/>
      <c r="JY287" s="2"/>
      <c r="JZ287" s="2"/>
      <c r="KA287" s="2"/>
      <c r="KB287" s="2"/>
      <c r="KC287" s="2"/>
      <c r="KD287" s="2"/>
      <c r="KE287" s="2"/>
      <c r="KF287" s="2"/>
      <c r="KG287" s="2"/>
      <c r="KH287" s="2"/>
      <c r="KI287" s="2"/>
      <c r="KJ287" s="2"/>
      <c r="KK287" s="2"/>
      <c r="KL287" s="2"/>
      <c r="KM287" s="2"/>
      <c r="KN287" s="2"/>
      <c r="KO287" s="2"/>
      <c r="KP287" s="2"/>
      <c r="KQ287" s="2"/>
      <c r="KR287" s="2"/>
      <c r="KS287" s="2"/>
      <c r="KT287" s="2"/>
      <c r="KU287" s="2"/>
      <c r="KV287" s="2"/>
      <c r="KW287" s="2"/>
      <c r="KX287" s="2"/>
      <c r="KY287" s="2"/>
      <c r="KZ287" s="2"/>
      <c r="LA287" s="2"/>
      <c r="LB287" s="2"/>
      <c r="LC287" s="2"/>
      <c r="LD287" s="2"/>
      <c r="LE287" s="2"/>
      <c r="LF287" s="2"/>
      <c r="LG287" s="2"/>
      <c r="LH287" s="2"/>
      <c r="LI287" s="2"/>
      <c r="LJ287" s="2"/>
      <c r="LK287" s="2"/>
      <c r="LL287" s="2"/>
      <c r="LM287" s="2"/>
      <c r="LN287" s="2"/>
      <c r="LO287" s="2"/>
      <c r="LP287" s="2"/>
      <c r="LQ287" s="2"/>
      <c r="LR287" s="2"/>
      <c r="LS287" s="2"/>
      <c r="LT287" s="2"/>
      <c r="LU287" s="2"/>
      <c r="LV287" s="2"/>
      <c r="LW287" s="2"/>
      <c r="LX287" s="2"/>
      <c r="LY287" s="2"/>
      <c r="LZ287" s="2"/>
      <c r="MA287" s="2"/>
      <c r="MB287" s="2"/>
      <c r="MC287" s="2"/>
      <c r="MD287" s="2"/>
      <c r="ME287" s="2"/>
      <c r="MF287" s="2"/>
      <c r="MG287" s="2"/>
      <c r="MH287" s="2"/>
      <c r="MI287" s="2"/>
      <c r="MJ287" s="2"/>
      <c r="MK287" s="2"/>
      <c r="ML287" s="2"/>
      <c r="MM287" s="2"/>
      <c r="MN287" s="2"/>
    </row>
    <row r="288" spans="1:35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  <c r="IU288" s="2"/>
      <c r="IV288" s="2"/>
      <c r="IW288" s="2"/>
      <c r="IX288" s="2"/>
      <c r="IY288" s="2"/>
      <c r="IZ288" s="2"/>
      <c r="JA288" s="2"/>
      <c r="JB288" s="2"/>
      <c r="JC288" s="2"/>
      <c r="JD288" s="2"/>
      <c r="JE288" s="2"/>
      <c r="JF288" s="2"/>
      <c r="JG288" s="2"/>
      <c r="JH288" s="2"/>
      <c r="JI288" s="2"/>
      <c r="JJ288" s="2"/>
      <c r="JK288" s="2"/>
      <c r="JL288" s="2"/>
      <c r="JM288" s="2"/>
      <c r="JN288" s="2"/>
      <c r="JO288" s="2"/>
      <c r="JP288" s="2"/>
      <c r="JQ288" s="2"/>
      <c r="JR288" s="2"/>
      <c r="JS288" s="2"/>
      <c r="JT288" s="2"/>
      <c r="JU288" s="2"/>
      <c r="JV288" s="2"/>
      <c r="JW288" s="2"/>
      <c r="JX288" s="2"/>
      <c r="JY288" s="2"/>
      <c r="JZ288" s="2"/>
      <c r="KA288" s="2"/>
      <c r="KB288" s="2"/>
      <c r="KC288" s="2"/>
      <c r="KD288" s="2"/>
      <c r="KE288" s="2"/>
      <c r="KF288" s="2"/>
      <c r="KG288" s="2"/>
      <c r="KH288" s="2"/>
      <c r="KI288" s="2"/>
      <c r="KJ288" s="2"/>
      <c r="KK288" s="2"/>
      <c r="KL288" s="2"/>
      <c r="KM288" s="2"/>
      <c r="KN288" s="2"/>
      <c r="KO288" s="2"/>
      <c r="KP288" s="2"/>
      <c r="KQ288" s="2"/>
      <c r="KR288" s="2"/>
      <c r="KS288" s="2"/>
      <c r="KT288" s="2"/>
      <c r="KU288" s="2"/>
      <c r="KV288" s="2"/>
      <c r="KW288" s="2"/>
      <c r="KX288" s="2"/>
      <c r="KY288" s="2"/>
      <c r="KZ288" s="2"/>
      <c r="LA288" s="2"/>
      <c r="LB288" s="2"/>
      <c r="LC288" s="2"/>
      <c r="LD288" s="2"/>
      <c r="LE288" s="2"/>
      <c r="LF288" s="2"/>
      <c r="LG288" s="2"/>
      <c r="LH288" s="2"/>
      <c r="LI288" s="2"/>
      <c r="LJ288" s="2"/>
      <c r="LK288" s="2"/>
      <c r="LL288" s="2"/>
      <c r="LM288" s="2"/>
      <c r="LN288" s="2"/>
      <c r="LO288" s="2"/>
      <c r="LP288" s="2"/>
      <c r="LQ288" s="2"/>
      <c r="LR288" s="2"/>
      <c r="LS288" s="2"/>
      <c r="LT288" s="2"/>
      <c r="LU288" s="2"/>
      <c r="LV288" s="2"/>
      <c r="LW288" s="2"/>
      <c r="LX288" s="2"/>
      <c r="LY288" s="2"/>
      <c r="LZ288" s="2"/>
      <c r="MA288" s="2"/>
      <c r="MB288" s="2"/>
      <c r="MC288" s="2"/>
      <c r="MD288" s="2"/>
      <c r="ME288" s="2"/>
      <c r="MF288" s="2"/>
      <c r="MG288" s="2"/>
      <c r="MH288" s="2"/>
      <c r="MI288" s="2"/>
      <c r="MJ288" s="2"/>
      <c r="MK288" s="2"/>
      <c r="ML288" s="2"/>
      <c r="MM288" s="2"/>
      <c r="MN288" s="2"/>
    </row>
    <row r="289" spans="1:35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  <c r="IU289" s="2"/>
      <c r="IV289" s="2"/>
      <c r="IW289" s="2"/>
      <c r="IX289" s="2"/>
      <c r="IY289" s="2"/>
      <c r="IZ289" s="2"/>
      <c r="JA289" s="2"/>
      <c r="JB289" s="2"/>
      <c r="JC289" s="2"/>
      <c r="JD289" s="2"/>
      <c r="JE289" s="2"/>
      <c r="JF289" s="2"/>
      <c r="JG289" s="2"/>
      <c r="JH289" s="2"/>
      <c r="JI289" s="2"/>
      <c r="JJ289" s="2"/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/>
      <c r="KB289" s="2"/>
      <c r="KC289" s="2"/>
      <c r="KD289" s="2"/>
      <c r="KE289" s="2"/>
      <c r="KF289" s="2"/>
      <c r="KG289" s="2"/>
      <c r="KH289" s="2"/>
      <c r="KI289" s="2"/>
      <c r="KJ289" s="2"/>
      <c r="KK289" s="2"/>
      <c r="KL289" s="2"/>
      <c r="KM289" s="2"/>
      <c r="KN289" s="2"/>
      <c r="KO289" s="2"/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/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/>
      <c r="MH289" s="2"/>
      <c r="MI289" s="2"/>
      <c r="MJ289" s="2"/>
      <c r="MK289" s="2"/>
      <c r="ML289" s="2"/>
      <c r="MM289" s="2"/>
      <c r="MN289" s="2"/>
    </row>
    <row r="290" spans="1:35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/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/>
      <c r="LK290" s="2"/>
      <c r="LL290" s="2"/>
      <c r="LM290" s="2"/>
      <c r="LN290" s="2"/>
      <c r="LO290" s="2"/>
      <c r="LP290" s="2"/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</row>
    <row r="291" spans="1:35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  <c r="IU291" s="2"/>
      <c r="IV291" s="2"/>
      <c r="IW291" s="2"/>
      <c r="IX291" s="2"/>
      <c r="IY291" s="2"/>
      <c r="IZ291" s="2"/>
      <c r="JA291" s="2"/>
      <c r="JB291" s="2"/>
      <c r="JC291" s="2"/>
      <c r="JD291" s="2"/>
      <c r="JE291" s="2"/>
      <c r="JF291" s="2"/>
      <c r="JG291" s="2"/>
      <c r="JH291" s="2"/>
      <c r="JI291" s="2"/>
      <c r="JJ291" s="2"/>
      <c r="JK291" s="2"/>
      <c r="JL291" s="2"/>
      <c r="JM291" s="2"/>
      <c r="JN291" s="2"/>
      <c r="JO291" s="2"/>
      <c r="JP291" s="2"/>
      <c r="JQ291" s="2"/>
      <c r="JR291" s="2"/>
      <c r="JS291" s="2"/>
      <c r="JT291" s="2"/>
      <c r="JU291" s="2"/>
      <c r="JV291" s="2"/>
      <c r="JW291" s="2"/>
      <c r="JX291" s="2"/>
      <c r="JY291" s="2"/>
      <c r="JZ291" s="2"/>
      <c r="KA291" s="2"/>
      <c r="KB291" s="2"/>
      <c r="KC291" s="2"/>
      <c r="KD291" s="2"/>
      <c r="KE291" s="2"/>
      <c r="KF291" s="2"/>
      <c r="KG291" s="2"/>
      <c r="KH291" s="2"/>
      <c r="KI291" s="2"/>
      <c r="KJ291" s="2"/>
      <c r="KK291" s="2"/>
      <c r="KL291" s="2"/>
      <c r="KM291" s="2"/>
      <c r="KN291" s="2"/>
      <c r="KO291" s="2"/>
      <c r="KP291" s="2"/>
      <c r="KQ291" s="2"/>
      <c r="KR291" s="2"/>
      <c r="KS291" s="2"/>
      <c r="KT291" s="2"/>
      <c r="KU291" s="2"/>
      <c r="KV291" s="2"/>
      <c r="KW291" s="2"/>
      <c r="KX291" s="2"/>
      <c r="KY291" s="2"/>
      <c r="KZ291" s="2"/>
      <c r="LA291" s="2"/>
      <c r="LB291" s="2"/>
      <c r="LC291" s="2"/>
      <c r="LD291" s="2"/>
      <c r="LE291" s="2"/>
      <c r="LF291" s="2"/>
      <c r="LG291" s="2"/>
      <c r="LH291" s="2"/>
      <c r="LI291" s="2"/>
      <c r="LJ291" s="2"/>
      <c r="LK291" s="2"/>
      <c r="LL291" s="2"/>
      <c r="LM291" s="2"/>
      <c r="LN291" s="2"/>
      <c r="LO291" s="2"/>
      <c r="LP291" s="2"/>
      <c r="LQ291" s="2"/>
      <c r="LR291" s="2"/>
      <c r="LS291" s="2"/>
      <c r="LT291" s="2"/>
      <c r="LU291" s="2"/>
      <c r="LV291" s="2"/>
      <c r="LW291" s="2"/>
      <c r="LX291" s="2"/>
      <c r="LY291" s="2"/>
      <c r="LZ291" s="2"/>
      <c r="MA291" s="2"/>
      <c r="MB291" s="2"/>
      <c r="MC291" s="2"/>
      <c r="MD291" s="2"/>
      <c r="ME291" s="2"/>
      <c r="MF291" s="2"/>
      <c r="MG291" s="2"/>
      <c r="MH291" s="2"/>
      <c r="MI291" s="2"/>
      <c r="MJ291" s="2"/>
      <c r="MK291" s="2"/>
      <c r="ML291" s="2"/>
      <c r="MM291" s="2"/>
      <c r="MN291" s="2"/>
    </row>
    <row r="292" spans="1:35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  <c r="IU292" s="2"/>
      <c r="IV292" s="2"/>
      <c r="IW292" s="2"/>
      <c r="IX292" s="2"/>
      <c r="IY292" s="2"/>
      <c r="IZ292" s="2"/>
      <c r="JA292" s="2"/>
      <c r="JB292" s="2"/>
      <c r="JC292" s="2"/>
      <c r="JD292" s="2"/>
      <c r="JE292" s="2"/>
      <c r="JF292" s="2"/>
      <c r="JG292" s="2"/>
      <c r="JH292" s="2"/>
      <c r="JI292" s="2"/>
      <c r="JJ292" s="2"/>
      <c r="JK292" s="2"/>
      <c r="JL292" s="2"/>
      <c r="JM292" s="2"/>
      <c r="JN292" s="2"/>
      <c r="JO292" s="2"/>
      <c r="JP292" s="2"/>
      <c r="JQ292" s="2"/>
      <c r="JR292" s="2"/>
      <c r="JS292" s="2"/>
      <c r="JT292" s="2"/>
      <c r="JU292" s="2"/>
      <c r="JV292" s="2"/>
      <c r="JW292" s="2"/>
      <c r="JX292" s="2"/>
      <c r="JY292" s="2"/>
      <c r="JZ292" s="2"/>
      <c r="KA292" s="2"/>
      <c r="KB292" s="2"/>
      <c r="KC292" s="2"/>
      <c r="KD292" s="2"/>
      <c r="KE292" s="2"/>
      <c r="KF292" s="2"/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/>
      <c r="KS292" s="2"/>
      <c r="KT292" s="2"/>
      <c r="KU292" s="2"/>
      <c r="KV292" s="2"/>
      <c r="KW292" s="2"/>
      <c r="KX292" s="2"/>
      <c r="KY292" s="2"/>
      <c r="KZ292" s="2"/>
      <c r="LA292" s="2"/>
      <c r="LB292" s="2"/>
      <c r="LC292" s="2"/>
      <c r="LD292" s="2"/>
      <c r="LE292" s="2"/>
      <c r="LF292" s="2"/>
      <c r="LG292" s="2"/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/>
      <c r="LV292" s="2"/>
      <c r="LW292" s="2"/>
      <c r="LX292" s="2"/>
      <c r="LY292" s="2"/>
      <c r="LZ292" s="2"/>
      <c r="MA292" s="2"/>
      <c r="MB292" s="2"/>
      <c r="MC292" s="2"/>
      <c r="MD292" s="2"/>
      <c r="ME292" s="2"/>
      <c r="MF292" s="2"/>
      <c r="MG292" s="2"/>
      <c r="MH292" s="2"/>
      <c r="MI292" s="2"/>
      <c r="MJ292" s="2"/>
      <c r="MK292" s="2"/>
      <c r="ML292" s="2"/>
      <c r="MM292" s="2"/>
      <c r="MN292" s="2"/>
    </row>
    <row r="293" spans="1:35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  <c r="IU293" s="2"/>
      <c r="IV293" s="2"/>
      <c r="IW293" s="2"/>
      <c r="IX293" s="2"/>
      <c r="IY293" s="2"/>
      <c r="IZ293" s="2"/>
      <c r="JA293" s="2"/>
      <c r="JB293" s="2"/>
      <c r="JC293" s="2"/>
      <c r="JD293" s="2"/>
      <c r="JE293" s="2"/>
      <c r="JF293" s="2"/>
      <c r="JG293" s="2"/>
      <c r="JH293" s="2"/>
      <c r="JI293" s="2"/>
      <c r="JJ293" s="2"/>
      <c r="JK293" s="2"/>
      <c r="JL293" s="2"/>
      <c r="JM293" s="2"/>
      <c r="JN293" s="2"/>
      <c r="JO293" s="2"/>
      <c r="JP293" s="2"/>
      <c r="JQ293" s="2"/>
      <c r="JR293" s="2"/>
      <c r="JS293" s="2"/>
      <c r="JT293" s="2"/>
      <c r="JU293" s="2"/>
      <c r="JV293" s="2"/>
      <c r="JW293" s="2"/>
      <c r="JX293" s="2"/>
      <c r="JY293" s="2"/>
      <c r="JZ293" s="2"/>
      <c r="KA293" s="2"/>
      <c r="KB293" s="2"/>
      <c r="KC293" s="2"/>
      <c r="KD293" s="2"/>
      <c r="KE293" s="2"/>
      <c r="KF293" s="2"/>
      <c r="KG293" s="2"/>
      <c r="KH293" s="2"/>
      <c r="KI293" s="2"/>
      <c r="KJ293" s="2"/>
      <c r="KK293" s="2"/>
      <c r="KL293" s="2"/>
      <c r="KM293" s="2"/>
      <c r="KN293" s="2"/>
      <c r="KO293" s="2"/>
      <c r="KP293" s="2"/>
      <c r="KQ293" s="2"/>
      <c r="KR293" s="2"/>
      <c r="KS293" s="2"/>
      <c r="KT293" s="2"/>
      <c r="KU293" s="2"/>
      <c r="KV293" s="2"/>
      <c r="KW293" s="2"/>
      <c r="KX293" s="2"/>
      <c r="KY293" s="2"/>
      <c r="KZ293" s="2"/>
      <c r="LA293" s="2"/>
      <c r="LB293" s="2"/>
      <c r="LC293" s="2"/>
      <c r="LD293" s="2"/>
      <c r="LE293" s="2"/>
      <c r="LF293" s="2"/>
      <c r="LG293" s="2"/>
      <c r="LH293" s="2"/>
      <c r="LI293" s="2"/>
      <c r="LJ293" s="2"/>
      <c r="LK293" s="2"/>
      <c r="LL293" s="2"/>
      <c r="LM293" s="2"/>
      <c r="LN293" s="2"/>
      <c r="LO293" s="2"/>
      <c r="LP293" s="2"/>
      <c r="LQ293" s="2"/>
      <c r="LR293" s="2"/>
      <c r="LS293" s="2"/>
      <c r="LT293" s="2"/>
      <c r="LU293" s="2"/>
      <c r="LV293" s="2"/>
      <c r="LW293" s="2"/>
      <c r="LX293" s="2"/>
      <c r="LY293" s="2"/>
      <c r="LZ293" s="2"/>
      <c r="MA293" s="2"/>
      <c r="MB293" s="2"/>
      <c r="MC293" s="2"/>
      <c r="MD293" s="2"/>
      <c r="ME293" s="2"/>
      <c r="MF293" s="2"/>
      <c r="MG293" s="2"/>
      <c r="MH293" s="2"/>
      <c r="MI293" s="2"/>
      <c r="MJ293" s="2"/>
      <c r="MK293" s="2"/>
      <c r="ML293" s="2"/>
      <c r="MM293" s="2"/>
      <c r="MN293" s="2"/>
    </row>
    <row r="294" spans="1:35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  <c r="IU294" s="2"/>
      <c r="IV294" s="2"/>
      <c r="IW294" s="2"/>
      <c r="IX294" s="2"/>
      <c r="IY294" s="2"/>
      <c r="IZ294" s="2"/>
      <c r="JA294" s="2"/>
      <c r="JB294" s="2"/>
      <c r="JC294" s="2"/>
      <c r="JD294" s="2"/>
      <c r="JE294" s="2"/>
      <c r="JF294" s="2"/>
      <c r="JG294" s="2"/>
      <c r="JH294" s="2"/>
      <c r="JI294" s="2"/>
      <c r="JJ294" s="2"/>
      <c r="JK294" s="2"/>
      <c r="JL294" s="2"/>
      <c r="JM294" s="2"/>
      <c r="JN294" s="2"/>
      <c r="JO294" s="2"/>
      <c r="JP294" s="2"/>
      <c r="JQ294" s="2"/>
      <c r="JR294" s="2"/>
      <c r="JS294" s="2"/>
      <c r="JT294" s="2"/>
      <c r="JU294" s="2"/>
      <c r="JV294" s="2"/>
      <c r="JW294" s="2"/>
      <c r="JX294" s="2"/>
      <c r="JY294" s="2"/>
      <c r="JZ294" s="2"/>
      <c r="KA294" s="2"/>
      <c r="KB294" s="2"/>
      <c r="KC294" s="2"/>
      <c r="KD294" s="2"/>
      <c r="KE294" s="2"/>
      <c r="KF294" s="2"/>
      <c r="KG294" s="2"/>
      <c r="KH294" s="2"/>
      <c r="KI294" s="2"/>
      <c r="KJ294" s="2"/>
      <c r="KK294" s="2"/>
      <c r="KL294" s="2"/>
      <c r="KM294" s="2"/>
      <c r="KN294" s="2"/>
      <c r="KO294" s="2"/>
      <c r="KP294" s="2"/>
      <c r="KQ294" s="2"/>
      <c r="KR294" s="2"/>
      <c r="KS294" s="2"/>
      <c r="KT294" s="2"/>
      <c r="KU294" s="2"/>
      <c r="KV294" s="2"/>
      <c r="KW294" s="2"/>
      <c r="KX294" s="2"/>
      <c r="KY294" s="2"/>
      <c r="KZ294" s="2"/>
      <c r="LA294" s="2"/>
      <c r="LB294" s="2"/>
      <c r="LC294" s="2"/>
      <c r="LD294" s="2"/>
      <c r="LE294" s="2"/>
      <c r="LF294" s="2"/>
      <c r="LG294" s="2"/>
      <c r="LH294" s="2"/>
      <c r="LI294" s="2"/>
      <c r="LJ294" s="2"/>
      <c r="LK294" s="2"/>
      <c r="LL294" s="2"/>
      <c r="LM294" s="2"/>
      <c r="LN294" s="2"/>
      <c r="LO294" s="2"/>
      <c r="LP294" s="2"/>
      <c r="LQ294" s="2"/>
      <c r="LR294" s="2"/>
      <c r="LS294" s="2"/>
      <c r="LT294" s="2"/>
      <c r="LU294" s="2"/>
      <c r="LV294" s="2"/>
      <c r="LW294" s="2"/>
      <c r="LX294" s="2"/>
      <c r="LY294" s="2"/>
      <c r="LZ294" s="2"/>
      <c r="MA294" s="2"/>
      <c r="MB294" s="2"/>
      <c r="MC294" s="2"/>
      <c r="MD294" s="2"/>
      <c r="ME294" s="2"/>
      <c r="MF294" s="2"/>
      <c r="MG294" s="2"/>
      <c r="MH294" s="2"/>
      <c r="MI294" s="2"/>
      <c r="MJ294" s="2"/>
      <c r="MK294" s="2"/>
      <c r="ML294" s="2"/>
      <c r="MM294" s="2"/>
      <c r="MN294" s="2"/>
    </row>
    <row r="295" spans="1:35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  <c r="IU295" s="2"/>
      <c r="IV295" s="2"/>
      <c r="IW295" s="2"/>
      <c r="IX295" s="2"/>
      <c r="IY295" s="2"/>
      <c r="IZ295" s="2"/>
      <c r="JA295" s="2"/>
      <c r="JB295" s="2"/>
      <c r="JC295" s="2"/>
      <c r="JD295" s="2"/>
      <c r="JE295" s="2"/>
      <c r="JF295" s="2"/>
      <c r="JG295" s="2"/>
      <c r="JH295" s="2"/>
      <c r="JI295" s="2"/>
      <c r="JJ295" s="2"/>
      <c r="JK295" s="2"/>
      <c r="JL295" s="2"/>
      <c r="JM295" s="2"/>
      <c r="JN295" s="2"/>
      <c r="JO295" s="2"/>
      <c r="JP295" s="2"/>
      <c r="JQ295" s="2"/>
      <c r="JR295" s="2"/>
      <c r="JS295" s="2"/>
      <c r="JT295" s="2"/>
      <c r="JU295" s="2"/>
      <c r="JV295" s="2"/>
      <c r="JW295" s="2"/>
      <c r="JX295" s="2"/>
      <c r="JY295" s="2"/>
      <c r="JZ295" s="2"/>
      <c r="KA295" s="2"/>
      <c r="KB295" s="2"/>
      <c r="KC295" s="2"/>
      <c r="KD295" s="2"/>
      <c r="KE295" s="2"/>
      <c r="KF295" s="2"/>
      <c r="KG295" s="2"/>
      <c r="KH295" s="2"/>
      <c r="KI295" s="2"/>
      <c r="KJ295" s="2"/>
      <c r="KK295" s="2"/>
      <c r="KL295" s="2"/>
      <c r="KM295" s="2"/>
      <c r="KN295" s="2"/>
      <c r="KO295" s="2"/>
      <c r="KP295" s="2"/>
      <c r="KQ295" s="2"/>
      <c r="KR295" s="2"/>
      <c r="KS295" s="2"/>
      <c r="KT295" s="2"/>
      <c r="KU295" s="2"/>
      <c r="KV295" s="2"/>
      <c r="KW295" s="2"/>
      <c r="KX295" s="2"/>
      <c r="KY295" s="2"/>
      <c r="KZ295" s="2"/>
      <c r="LA295" s="2"/>
      <c r="LB295" s="2"/>
      <c r="LC295" s="2"/>
      <c r="LD295" s="2"/>
      <c r="LE295" s="2"/>
      <c r="LF295" s="2"/>
      <c r="LG295" s="2"/>
      <c r="LH295" s="2"/>
      <c r="LI295" s="2"/>
      <c r="LJ295" s="2"/>
      <c r="LK295" s="2"/>
      <c r="LL295" s="2"/>
      <c r="LM295" s="2"/>
      <c r="LN295" s="2"/>
      <c r="LO295" s="2"/>
      <c r="LP295" s="2"/>
      <c r="LQ295" s="2"/>
      <c r="LR295" s="2"/>
      <c r="LS295" s="2"/>
      <c r="LT295" s="2"/>
      <c r="LU295" s="2"/>
      <c r="LV295" s="2"/>
      <c r="LW295" s="2"/>
      <c r="LX295" s="2"/>
      <c r="LY295" s="2"/>
      <c r="LZ295" s="2"/>
      <c r="MA295" s="2"/>
      <c r="MB295" s="2"/>
      <c r="MC295" s="2"/>
      <c r="MD295" s="2"/>
      <c r="ME295" s="2"/>
      <c r="MF295" s="2"/>
      <c r="MG295" s="2"/>
      <c r="MH295" s="2"/>
      <c r="MI295" s="2"/>
      <c r="MJ295" s="2"/>
      <c r="MK295" s="2"/>
      <c r="ML295" s="2"/>
      <c r="MM295" s="2"/>
      <c r="MN295" s="2"/>
    </row>
    <row r="296" spans="1:35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  <c r="IU296" s="2"/>
      <c r="IV296" s="2"/>
      <c r="IW296" s="2"/>
      <c r="IX296" s="2"/>
      <c r="IY296" s="2"/>
      <c r="IZ296" s="2"/>
      <c r="JA296" s="2"/>
      <c r="JB296" s="2"/>
      <c r="JC296" s="2"/>
      <c r="JD296" s="2"/>
      <c r="JE296" s="2"/>
      <c r="JF296" s="2"/>
      <c r="JG296" s="2"/>
      <c r="JH296" s="2"/>
      <c r="JI296" s="2"/>
      <c r="JJ296" s="2"/>
      <c r="JK296" s="2"/>
      <c r="JL296" s="2"/>
      <c r="JM296" s="2"/>
      <c r="JN296" s="2"/>
      <c r="JO296" s="2"/>
      <c r="JP296" s="2"/>
      <c r="JQ296" s="2"/>
      <c r="JR296" s="2"/>
      <c r="JS296" s="2"/>
      <c r="JT296" s="2"/>
      <c r="JU296" s="2"/>
      <c r="JV296" s="2"/>
      <c r="JW296" s="2"/>
      <c r="JX296" s="2"/>
      <c r="JY296" s="2"/>
      <c r="JZ296" s="2"/>
      <c r="KA296" s="2"/>
      <c r="KB296" s="2"/>
      <c r="KC296" s="2"/>
      <c r="KD296" s="2"/>
      <c r="KE296" s="2"/>
      <c r="KF296" s="2"/>
      <c r="KG296" s="2"/>
      <c r="KH296" s="2"/>
      <c r="KI296" s="2"/>
      <c r="KJ296" s="2"/>
      <c r="KK296" s="2"/>
      <c r="KL296" s="2"/>
      <c r="KM296" s="2"/>
      <c r="KN296" s="2"/>
      <c r="KO296" s="2"/>
      <c r="KP296" s="2"/>
      <c r="KQ296" s="2"/>
      <c r="KR296" s="2"/>
      <c r="KS296" s="2"/>
      <c r="KT296" s="2"/>
      <c r="KU296" s="2"/>
      <c r="KV296" s="2"/>
      <c r="KW296" s="2"/>
      <c r="KX296" s="2"/>
      <c r="KY296" s="2"/>
      <c r="KZ296" s="2"/>
      <c r="LA296" s="2"/>
      <c r="LB296" s="2"/>
      <c r="LC296" s="2"/>
      <c r="LD296" s="2"/>
      <c r="LE296" s="2"/>
      <c r="LF296" s="2"/>
      <c r="LG296" s="2"/>
      <c r="LH296" s="2"/>
      <c r="LI296" s="2"/>
      <c r="LJ296" s="2"/>
      <c r="LK296" s="2"/>
      <c r="LL296" s="2"/>
      <c r="LM296" s="2"/>
      <c r="LN296" s="2"/>
      <c r="LO296" s="2"/>
      <c r="LP296" s="2"/>
      <c r="LQ296" s="2"/>
      <c r="LR296" s="2"/>
      <c r="LS296" s="2"/>
      <c r="LT296" s="2"/>
      <c r="LU296" s="2"/>
      <c r="LV296" s="2"/>
      <c r="LW296" s="2"/>
      <c r="LX296" s="2"/>
      <c r="LY296" s="2"/>
      <c r="LZ296" s="2"/>
      <c r="MA296" s="2"/>
      <c r="MB296" s="2"/>
      <c r="MC296" s="2"/>
      <c r="MD296" s="2"/>
      <c r="ME296" s="2"/>
      <c r="MF296" s="2"/>
      <c r="MG296" s="2"/>
      <c r="MH296" s="2"/>
      <c r="MI296" s="2"/>
      <c r="MJ296" s="2"/>
      <c r="MK296" s="2"/>
      <c r="ML296" s="2"/>
      <c r="MM296" s="2"/>
      <c r="MN296" s="2"/>
    </row>
    <row r="297" spans="1:35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  <c r="IU297" s="2"/>
      <c r="IV297" s="2"/>
      <c r="IW297" s="2"/>
      <c r="IX297" s="2"/>
      <c r="IY297" s="2"/>
      <c r="IZ297" s="2"/>
      <c r="JA297" s="2"/>
      <c r="JB297" s="2"/>
      <c r="JC297" s="2"/>
      <c r="JD297" s="2"/>
      <c r="JE297" s="2"/>
      <c r="JF297" s="2"/>
      <c r="JG297" s="2"/>
      <c r="JH297" s="2"/>
      <c r="JI297" s="2"/>
      <c r="JJ297" s="2"/>
      <c r="JK297" s="2"/>
      <c r="JL297" s="2"/>
      <c r="JM297" s="2"/>
      <c r="JN297" s="2"/>
      <c r="JO297" s="2"/>
      <c r="JP297" s="2"/>
      <c r="JQ297" s="2"/>
      <c r="JR297" s="2"/>
      <c r="JS297" s="2"/>
      <c r="JT297" s="2"/>
      <c r="JU297" s="2"/>
      <c r="JV297" s="2"/>
      <c r="JW297" s="2"/>
      <c r="JX297" s="2"/>
      <c r="JY297" s="2"/>
      <c r="JZ297" s="2"/>
      <c r="KA297" s="2"/>
      <c r="KB297" s="2"/>
      <c r="KC297" s="2"/>
      <c r="KD297" s="2"/>
      <c r="KE297" s="2"/>
      <c r="KF297" s="2"/>
      <c r="KG297" s="2"/>
      <c r="KH297" s="2"/>
      <c r="KI297" s="2"/>
      <c r="KJ297" s="2"/>
      <c r="KK297" s="2"/>
      <c r="KL297" s="2"/>
      <c r="KM297" s="2"/>
      <c r="KN297" s="2"/>
      <c r="KO297" s="2"/>
      <c r="KP297" s="2"/>
      <c r="KQ297" s="2"/>
      <c r="KR297" s="2"/>
      <c r="KS297" s="2"/>
      <c r="KT297" s="2"/>
      <c r="KU297" s="2"/>
      <c r="KV297" s="2"/>
      <c r="KW297" s="2"/>
      <c r="KX297" s="2"/>
      <c r="KY297" s="2"/>
      <c r="KZ297" s="2"/>
      <c r="LA297" s="2"/>
      <c r="LB297" s="2"/>
      <c r="LC297" s="2"/>
      <c r="LD297" s="2"/>
      <c r="LE297" s="2"/>
      <c r="LF297" s="2"/>
      <c r="LG297" s="2"/>
      <c r="LH297" s="2"/>
      <c r="LI297" s="2"/>
      <c r="LJ297" s="2"/>
      <c r="LK297" s="2"/>
      <c r="LL297" s="2"/>
      <c r="LM297" s="2"/>
      <c r="LN297" s="2"/>
      <c r="LO297" s="2"/>
      <c r="LP297" s="2"/>
      <c r="LQ297" s="2"/>
      <c r="LR297" s="2"/>
      <c r="LS297" s="2"/>
      <c r="LT297" s="2"/>
      <c r="LU297" s="2"/>
      <c r="LV297" s="2"/>
      <c r="LW297" s="2"/>
      <c r="LX297" s="2"/>
      <c r="LY297" s="2"/>
      <c r="LZ297" s="2"/>
      <c r="MA297" s="2"/>
      <c r="MB297" s="2"/>
      <c r="MC297" s="2"/>
      <c r="MD297" s="2"/>
      <c r="ME297" s="2"/>
      <c r="MF297" s="2"/>
      <c r="MG297" s="2"/>
      <c r="MH297" s="2"/>
      <c r="MI297" s="2"/>
      <c r="MJ297" s="2"/>
      <c r="MK297" s="2"/>
      <c r="ML297" s="2"/>
      <c r="MM297" s="2"/>
      <c r="MN297" s="2"/>
    </row>
    <row r="298" spans="1:35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  <c r="IU298" s="2"/>
      <c r="IV298" s="2"/>
      <c r="IW298" s="2"/>
      <c r="IX298" s="2"/>
      <c r="IY298" s="2"/>
      <c r="IZ298" s="2"/>
      <c r="JA298" s="2"/>
      <c r="JB298" s="2"/>
      <c r="JC298" s="2"/>
      <c r="JD298" s="2"/>
      <c r="JE298" s="2"/>
      <c r="JF298" s="2"/>
      <c r="JG298" s="2"/>
      <c r="JH298" s="2"/>
      <c r="JI298" s="2"/>
      <c r="JJ298" s="2"/>
      <c r="JK298" s="2"/>
      <c r="JL298" s="2"/>
      <c r="JM298" s="2"/>
      <c r="JN298" s="2"/>
      <c r="JO298" s="2"/>
      <c r="JP298" s="2"/>
      <c r="JQ298" s="2"/>
      <c r="JR298" s="2"/>
      <c r="JS298" s="2"/>
      <c r="JT298" s="2"/>
      <c r="JU298" s="2"/>
      <c r="JV298" s="2"/>
      <c r="JW298" s="2"/>
      <c r="JX298" s="2"/>
      <c r="JY298" s="2"/>
      <c r="JZ298" s="2"/>
      <c r="KA298" s="2"/>
      <c r="KB298" s="2"/>
      <c r="KC298" s="2"/>
      <c r="KD298" s="2"/>
      <c r="KE298" s="2"/>
      <c r="KF298" s="2"/>
      <c r="KG298" s="2"/>
      <c r="KH298" s="2"/>
      <c r="KI298" s="2"/>
      <c r="KJ298" s="2"/>
      <c r="KK298" s="2"/>
      <c r="KL298" s="2"/>
      <c r="KM298" s="2"/>
      <c r="KN298" s="2"/>
      <c r="KO298" s="2"/>
      <c r="KP298" s="2"/>
      <c r="KQ298" s="2"/>
      <c r="KR298" s="2"/>
      <c r="KS298" s="2"/>
      <c r="KT298" s="2"/>
      <c r="KU298" s="2"/>
      <c r="KV298" s="2"/>
      <c r="KW298" s="2"/>
      <c r="KX298" s="2"/>
      <c r="KY298" s="2"/>
      <c r="KZ298" s="2"/>
      <c r="LA298" s="2"/>
      <c r="LB298" s="2"/>
      <c r="LC298" s="2"/>
      <c r="LD298" s="2"/>
      <c r="LE298" s="2"/>
      <c r="LF298" s="2"/>
      <c r="LG298" s="2"/>
      <c r="LH298" s="2"/>
      <c r="LI298" s="2"/>
      <c r="LJ298" s="2"/>
      <c r="LK298" s="2"/>
      <c r="LL298" s="2"/>
      <c r="LM298" s="2"/>
      <c r="LN298" s="2"/>
      <c r="LO298" s="2"/>
      <c r="LP298" s="2"/>
      <c r="LQ298" s="2"/>
      <c r="LR298" s="2"/>
      <c r="LS298" s="2"/>
      <c r="LT298" s="2"/>
      <c r="LU298" s="2"/>
      <c r="LV298" s="2"/>
      <c r="LW298" s="2"/>
      <c r="LX298" s="2"/>
      <c r="LY298" s="2"/>
      <c r="LZ298" s="2"/>
      <c r="MA298" s="2"/>
      <c r="MB298" s="2"/>
      <c r="MC298" s="2"/>
      <c r="MD298" s="2"/>
      <c r="ME298" s="2"/>
      <c r="MF298" s="2"/>
      <c r="MG298" s="2"/>
      <c r="MH298" s="2"/>
      <c r="MI298" s="2"/>
      <c r="MJ298" s="2"/>
      <c r="MK298" s="2"/>
      <c r="ML298" s="2"/>
      <c r="MM298" s="2"/>
      <c r="MN298" s="2"/>
    </row>
    <row r="299" spans="1:35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  <c r="IU299" s="2"/>
      <c r="IV299" s="2"/>
      <c r="IW299" s="2"/>
      <c r="IX299" s="2"/>
      <c r="IY299" s="2"/>
      <c r="IZ299" s="2"/>
      <c r="JA299" s="2"/>
      <c r="JB299" s="2"/>
      <c r="JC299" s="2"/>
      <c r="JD299" s="2"/>
      <c r="JE299" s="2"/>
      <c r="JF299" s="2"/>
      <c r="JG299" s="2"/>
      <c r="JH299" s="2"/>
      <c r="JI299" s="2"/>
      <c r="JJ299" s="2"/>
      <c r="JK299" s="2"/>
      <c r="JL299" s="2"/>
      <c r="JM299" s="2"/>
      <c r="JN299" s="2"/>
      <c r="JO299" s="2"/>
      <c r="JP299" s="2"/>
      <c r="JQ299" s="2"/>
      <c r="JR299" s="2"/>
      <c r="JS299" s="2"/>
      <c r="JT299" s="2"/>
      <c r="JU299" s="2"/>
      <c r="JV299" s="2"/>
      <c r="JW299" s="2"/>
      <c r="JX299" s="2"/>
      <c r="JY299" s="2"/>
      <c r="JZ299" s="2"/>
      <c r="KA299" s="2"/>
      <c r="KB299" s="2"/>
      <c r="KC299" s="2"/>
      <c r="KD299" s="2"/>
      <c r="KE299" s="2"/>
      <c r="KF299" s="2"/>
      <c r="KG299" s="2"/>
      <c r="KH299" s="2"/>
      <c r="KI299" s="2"/>
      <c r="KJ299" s="2"/>
      <c r="KK299" s="2"/>
      <c r="KL299" s="2"/>
      <c r="KM299" s="2"/>
      <c r="KN299" s="2"/>
      <c r="KO299" s="2"/>
      <c r="KP299" s="2"/>
      <c r="KQ299" s="2"/>
      <c r="KR299" s="2"/>
      <c r="KS299" s="2"/>
      <c r="KT299" s="2"/>
      <c r="KU299" s="2"/>
      <c r="KV299" s="2"/>
      <c r="KW299" s="2"/>
      <c r="KX299" s="2"/>
      <c r="KY299" s="2"/>
      <c r="KZ299" s="2"/>
      <c r="LA299" s="2"/>
      <c r="LB299" s="2"/>
      <c r="LC299" s="2"/>
      <c r="LD299" s="2"/>
      <c r="LE299" s="2"/>
      <c r="LF299" s="2"/>
      <c r="LG299" s="2"/>
      <c r="LH299" s="2"/>
      <c r="LI299" s="2"/>
      <c r="LJ299" s="2"/>
      <c r="LK299" s="2"/>
      <c r="LL299" s="2"/>
      <c r="LM299" s="2"/>
      <c r="LN299" s="2"/>
      <c r="LO299" s="2"/>
      <c r="LP299" s="2"/>
      <c r="LQ299" s="2"/>
      <c r="LR299" s="2"/>
      <c r="LS299" s="2"/>
      <c r="LT299" s="2"/>
      <c r="LU299" s="2"/>
      <c r="LV299" s="2"/>
      <c r="LW299" s="2"/>
      <c r="LX299" s="2"/>
      <c r="LY299" s="2"/>
      <c r="LZ299" s="2"/>
      <c r="MA299" s="2"/>
      <c r="MB299" s="2"/>
      <c r="MC299" s="2"/>
      <c r="MD299" s="2"/>
      <c r="ME299" s="2"/>
      <c r="MF299" s="2"/>
      <c r="MG299" s="2"/>
      <c r="MH299" s="2"/>
      <c r="MI299" s="2"/>
      <c r="MJ299" s="2"/>
      <c r="MK299" s="2"/>
      <c r="ML299" s="2"/>
      <c r="MM299" s="2"/>
      <c r="MN299" s="2"/>
    </row>
    <row r="300" spans="1:35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  <c r="IU300" s="2"/>
      <c r="IV300" s="2"/>
      <c r="IW300" s="2"/>
      <c r="IX300" s="2"/>
      <c r="IY300" s="2"/>
      <c r="IZ300" s="2"/>
      <c r="JA300" s="2"/>
      <c r="JB300" s="2"/>
      <c r="JC300" s="2"/>
      <c r="JD300" s="2"/>
      <c r="JE300" s="2"/>
      <c r="JF300" s="2"/>
      <c r="JG300" s="2"/>
      <c r="JH300" s="2"/>
      <c r="JI300" s="2"/>
      <c r="JJ300" s="2"/>
      <c r="JK300" s="2"/>
      <c r="JL300" s="2"/>
      <c r="JM300" s="2"/>
      <c r="JN300" s="2"/>
      <c r="JO300" s="2"/>
      <c r="JP300" s="2"/>
      <c r="JQ300" s="2"/>
      <c r="JR300" s="2"/>
      <c r="JS300" s="2"/>
      <c r="JT300" s="2"/>
      <c r="JU300" s="2"/>
      <c r="JV300" s="2"/>
      <c r="JW300" s="2"/>
      <c r="JX300" s="2"/>
      <c r="JY300" s="2"/>
      <c r="JZ300" s="2"/>
      <c r="KA300" s="2"/>
      <c r="KB300" s="2"/>
      <c r="KC300" s="2"/>
      <c r="KD300" s="2"/>
      <c r="KE300" s="2"/>
      <c r="KF300" s="2"/>
      <c r="KG300" s="2"/>
      <c r="KH300" s="2"/>
      <c r="KI300" s="2"/>
      <c r="KJ300" s="2"/>
      <c r="KK300" s="2"/>
      <c r="KL300" s="2"/>
      <c r="KM300" s="2"/>
      <c r="KN300" s="2"/>
      <c r="KO300" s="2"/>
      <c r="KP300" s="2"/>
      <c r="KQ300" s="2"/>
      <c r="KR300" s="2"/>
      <c r="KS300" s="2"/>
      <c r="KT300" s="2"/>
      <c r="KU300" s="2"/>
      <c r="KV300" s="2"/>
      <c r="KW300" s="2"/>
      <c r="KX300" s="2"/>
      <c r="KY300" s="2"/>
      <c r="KZ300" s="2"/>
      <c r="LA300" s="2"/>
      <c r="LB300" s="2"/>
      <c r="LC300" s="2"/>
      <c r="LD300" s="2"/>
      <c r="LE300" s="2"/>
      <c r="LF300" s="2"/>
      <c r="LG300" s="2"/>
      <c r="LH300" s="2"/>
      <c r="LI300" s="2"/>
      <c r="LJ300" s="2"/>
      <c r="LK300" s="2"/>
      <c r="LL300" s="2"/>
      <c r="LM300" s="2"/>
      <c r="LN300" s="2"/>
      <c r="LO300" s="2"/>
      <c r="LP300" s="2"/>
      <c r="LQ300" s="2"/>
      <c r="LR300" s="2"/>
      <c r="LS300" s="2"/>
      <c r="LT300" s="2"/>
      <c r="LU300" s="2"/>
      <c r="LV300" s="2"/>
      <c r="LW300" s="2"/>
      <c r="LX300" s="2"/>
      <c r="LY300" s="2"/>
      <c r="LZ300" s="2"/>
      <c r="MA300" s="2"/>
      <c r="MB300" s="2"/>
      <c r="MC300" s="2"/>
      <c r="MD300" s="2"/>
      <c r="ME300" s="2"/>
      <c r="MF300" s="2"/>
      <c r="MG300" s="2"/>
      <c r="MH300" s="2"/>
      <c r="MI300" s="2"/>
      <c r="MJ300" s="2"/>
      <c r="MK300" s="2"/>
      <c r="ML300" s="2"/>
      <c r="MM300" s="2"/>
      <c r="MN300" s="2"/>
    </row>
    <row r="301" spans="1:35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  <c r="IU301" s="2"/>
      <c r="IV301" s="2"/>
      <c r="IW301" s="2"/>
      <c r="IX301" s="2"/>
      <c r="IY301" s="2"/>
      <c r="IZ301" s="2"/>
      <c r="JA301" s="2"/>
      <c r="JB301" s="2"/>
      <c r="JC301" s="2"/>
      <c r="JD301" s="2"/>
      <c r="JE301" s="2"/>
      <c r="JF301" s="2"/>
      <c r="JG301" s="2"/>
      <c r="JH301" s="2"/>
      <c r="JI301" s="2"/>
      <c r="JJ301" s="2"/>
      <c r="JK301" s="2"/>
      <c r="JL301" s="2"/>
      <c r="JM301" s="2"/>
      <c r="JN301" s="2"/>
      <c r="JO301" s="2"/>
      <c r="JP301" s="2"/>
      <c r="JQ301" s="2"/>
      <c r="JR301" s="2"/>
      <c r="JS301" s="2"/>
      <c r="JT301" s="2"/>
      <c r="JU301" s="2"/>
      <c r="JV301" s="2"/>
      <c r="JW301" s="2"/>
      <c r="JX301" s="2"/>
      <c r="JY301" s="2"/>
      <c r="JZ301" s="2"/>
      <c r="KA301" s="2"/>
      <c r="KB301" s="2"/>
      <c r="KC301" s="2"/>
      <c r="KD301" s="2"/>
      <c r="KE301" s="2"/>
      <c r="KF301" s="2"/>
      <c r="KG301" s="2"/>
      <c r="KH301" s="2"/>
      <c r="KI301" s="2"/>
      <c r="KJ301" s="2"/>
      <c r="KK301" s="2"/>
      <c r="KL301" s="2"/>
      <c r="KM301" s="2"/>
      <c r="KN301" s="2"/>
      <c r="KO301" s="2"/>
      <c r="KP301" s="2"/>
      <c r="KQ301" s="2"/>
      <c r="KR301" s="2"/>
      <c r="KS301" s="2"/>
      <c r="KT301" s="2"/>
      <c r="KU301" s="2"/>
      <c r="KV301" s="2"/>
      <c r="KW301" s="2"/>
      <c r="KX301" s="2"/>
      <c r="KY301" s="2"/>
      <c r="KZ301" s="2"/>
      <c r="LA301" s="2"/>
      <c r="LB301" s="2"/>
      <c r="LC301" s="2"/>
      <c r="LD301" s="2"/>
      <c r="LE301" s="2"/>
      <c r="LF301" s="2"/>
      <c r="LG301" s="2"/>
      <c r="LH301" s="2"/>
      <c r="LI301" s="2"/>
      <c r="LJ301" s="2"/>
      <c r="LK301" s="2"/>
      <c r="LL301" s="2"/>
      <c r="LM301" s="2"/>
      <c r="LN301" s="2"/>
      <c r="LO301" s="2"/>
      <c r="LP301" s="2"/>
      <c r="LQ301" s="2"/>
      <c r="LR301" s="2"/>
      <c r="LS301" s="2"/>
      <c r="LT301" s="2"/>
      <c r="LU301" s="2"/>
      <c r="LV301" s="2"/>
      <c r="LW301" s="2"/>
      <c r="LX301" s="2"/>
      <c r="LY301" s="2"/>
      <c r="LZ301" s="2"/>
      <c r="MA301" s="2"/>
      <c r="MB301" s="2"/>
      <c r="MC301" s="2"/>
      <c r="MD301" s="2"/>
      <c r="ME301" s="2"/>
      <c r="MF301" s="2"/>
      <c r="MG301" s="2"/>
      <c r="MH301" s="2"/>
      <c r="MI301" s="2"/>
      <c r="MJ301" s="2"/>
      <c r="MK301" s="2"/>
      <c r="ML301" s="2"/>
      <c r="MM301" s="2"/>
      <c r="MN301" s="2"/>
    </row>
    <row r="302" spans="1:35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/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  <c r="KF302" s="2"/>
      <c r="KG302" s="2"/>
      <c r="KH302" s="2"/>
      <c r="KI302" s="2"/>
      <c r="KJ302" s="2"/>
      <c r="KK302" s="2"/>
      <c r="KL302" s="2"/>
      <c r="KM302" s="2"/>
      <c r="KN302" s="2"/>
      <c r="KO302" s="2"/>
      <c r="KP302" s="2"/>
      <c r="KQ302" s="2"/>
      <c r="KR302" s="2"/>
      <c r="KS302" s="2"/>
      <c r="KT302" s="2"/>
      <c r="KU302" s="2"/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/>
      <c r="LG302" s="2"/>
      <c r="LH302" s="2"/>
      <c r="LI302" s="2"/>
      <c r="LJ302" s="2"/>
      <c r="LK302" s="2"/>
      <c r="LL302" s="2"/>
      <c r="LM302" s="2"/>
      <c r="LN302" s="2"/>
      <c r="LO302" s="2"/>
      <c r="LP302" s="2"/>
      <c r="LQ302" s="2"/>
      <c r="LR302" s="2"/>
      <c r="LS302" s="2"/>
      <c r="LT302" s="2"/>
      <c r="LU302" s="2"/>
      <c r="LV302" s="2"/>
      <c r="LW302" s="2"/>
      <c r="LX302" s="2"/>
      <c r="LY302" s="2"/>
      <c r="LZ302" s="2"/>
      <c r="MA302" s="2"/>
      <c r="MB302" s="2"/>
      <c r="MC302" s="2"/>
      <c r="MD302" s="2"/>
      <c r="ME302" s="2"/>
      <c r="MF302" s="2"/>
      <c r="MG302" s="2"/>
      <c r="MH302" s="2"/>
      <c r="MI302" s="2"/>
      <c r="MJ302" s="2"/>
      <c r="MK302" s="2"/>
      <c r="ML302" s="2"/>
      <c r="MM302" s="2"/>
      <c r="MN302" s="2"/>
    </row>
    <row r="303" spans="1:35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/>
      <c r="JL303" s="2"/>
      <c r="JM303" s="2"/>
      <c r="JN303" s="2"/>
      <c r="JO303" s="2"/>
      <c r="JP303" s="2"/>
      <c r="JQ303" s="2"/>
      <c r="JR303" s="2"/>
      <c r="JS303" s="2"/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/>
      <c r="KR303" s="2"/>
      <c r="KS303" s="2"/>
      <c r="KT303" s="2"/>
      <c r="KU303" s="2"/>
      <c r="KV303" s="2"/>
      <c r="KW303" s="2"/>
      <c r="KX303" s="2"/>
      <c r="KY303" s="2"/>
      <c r="KZ303" s="2"/>
      <c r="LA303" s="2"/>
      <c r="LB303" s="2"/>
      <c r="LC303" s="2"/>
      <c r="LD303" s="2"/>
      <c r="LE303" s="2"/>
      <c r="LF303" s="2"/>
      <c r="LG303" s="2"/>
      <c r="LH303" s="2"/>
      <c r="LI303" s="2"/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/>
      <c r="LU303" s="2"/>
      <c r="LV303" s="2"/>
      <c r="LW303" s="2"/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</row>
    <row r="304" spans="1:35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  <c r="IU304" s="2"/>
      <c r="IV304" s="2"/>
      <c r="IW304" s="2"/>
      <c r="IX304" s="2"/>
      <c r="IY304" s="2"/>
      <c r="IZ304" s="2"/>
      <c r="JA304" s="2"/>
      <c r="JB304" s="2"/>
      <c r="JC304" s="2"/>
      <c r="JD304" s="2"/>
      <c r="JE304" s="2"/>
      <c r="JF304" s="2"/>
      <c r="JG304" s="2"/>
      <c r="JH304" s="2"/>
      <c r="JI304" s="2"/>
      <c r="JJ304" s="2"/>
      <c r="JK304" s="2"/>
      <c r="JL304" s="2"/>
      <c r="JM304" s="2"/>
      <c r="JN304" s="2"/>
      <c r="JO304" s="2"/>
      <c r="JP304" s="2"/>
      <c r="JQ304" s="2"/>
      <c r="JR304" s="2"/>
      <c r="JS304" s="2"/>
      <c r="JT304" s="2"/>
      <c r="JU304" s="2"/>
      <c r="JV304" s="2"/>
      <c r="JW304" s="2"/>
      <c r="JX304" s="2"/>
      <c r="JY304" s="2"/>
      <c r="JZ304" s="2"/>
      <c r="KA304" s="2"/>
      <c r="KB304" s="2"/>
      <c r="KC304" s="2"/>
      <c r="KD304" s="2"/>
      <c r="KE304" s="2"/>
      <c r="KF304" s="2"/>
      <c r="KG304" s="2"/>
      <c r="KH304" s="2"/>
      <c r="KI304" s="2"/>
      <c r="KJ304" s="2"/>
      <c r="KK304" s="2"/>
      <c r="KL304" s="2"/>
      <c r="KM304" s="2"/>
      <c r="KN304" s="2"/>
      <c r="KO304" s="2"/>
      <c r="KP304" s="2"/>
      <c r="KQ304" s="2"/>
      <c r="KR304" s="2"/>
      <c r="KS304" s="2"/>
      <c r="KT304" s="2"/>
      <c r="KU304" s="2"/>
      <c r="KV304" s="2"/>
      <c r="KW304" s="2"/>
      <c r="KX304" s="2"/>
      <c r="KY304" s="2"/>
      <c r="KZ304" s="2"/>
      <c r="LA304" s="2"/>
      <c r="LB304" s="2"/>
      <c r="LC304" s="2"/>
      <c r="LD304" s="2"/>
      <c r="LE304" s="2"/>
      <c r="LF304" s="2"/>
      <c r="LG304" s="2"/>
      <c r="LH304" s="2"/>
      <c r="LI304" s="2"/>
      <c r="LJ304" s="2"/>
      <c r="LK304" s="2"/>
      <c r="LL304" s="2"/>
      <c r="LM304" s="2"/>
      <c r="LN304" s="2"/>
      <c r="LO304" s="2"/>
      <c r="LP304" s="2"/>
      <c r="LQ304" s="2"/>
      <c r="LR304" s="2"/>
      <c r="LS304" s="2"/>
      <c r="LT304" s="2"/>
      <c r="LU304" s="2"/>
      <c r="LV304" s="2"/>
      <c r="LW304" s="2"/>
      <c r="LX304" s="2"/>
      <c r="LY304" s="2"/>
      <c r="LZ304" s="2"/>
      <c r="MA304" s="2"/>
      <c r="MB304" s="2"/>
      <c r="MC304" s="2"/>
      <c r="MD304" s="2"/>
      <c r="ME304" s="2"/>
      <c r="MF304" s="2"/>
      <c r="MG304" s="2"/>
      <c r="MH304" s="2"/>
      <c r="MI304" s="2"/>
      <c r="MJ304" s="2"/>
      <c r="MK304" s="2"/>
      <c r="ML304" s="2"/>
      <c r="MM304" s="2"/>
      <c r="MN304" s="2"/>
    </row>
    <row r="305" spans="1:35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  <c r="IU305" s="2"/>
      <c r="IV305" s="2"/>
      <c r="IW305" s="2"/>
      <c r="IX305" s="2"/>
      <c r="IY305" s="2"/>
      <c r="IZ305" s="2"/>
      <c r="JA305" s="2"/>
      <c r="JB305" s="2"/>
      <c r="JC305" s="2"/>
      <c r="JD305" s="2"/>
      <c r="JE305" s="2"/>
      <c r="JF305" s="2"/>
      <c r="JG305" s="2"/>
      <c r="JH305" s="2"/>
      <c r="JI305" s="2"/>
      <c r="JJ305" s="2"/>
      <c r="JK305" s="2"/>
      <c r="JL305" s="2"/>
      <c r="JM305" s="2"/>
      <c r="JN305" s="2"/>
      <c r="JO305" s="2"/>
      <c r="JP305" s="2"/>
      <c r="JQ305" s="2"/>
      <c r="JR305" s="2"/>
      <c r="JS305" s="2"/>
      <c r="JT305" s="2"/>
      <c r="JU305" s="2"/>
      <c r="JV305" s="2"/>
      <c r="JW305" s="2"/>
      <c r="JX305" s="2"/>
      <c r="JY305" s="2"/>
      <c r="JZ305" s="2"/>
      <c r="KA305" s="2"/>
      <c r="KB305" s="2"/>
      <c r="KC305" s="2"/>
      <c r="KD305" s="2"/>
      <c r="KE305" s="2"/>
      <c r="KF305" s="2"/>
      <c r="KG305" s="2"/>
      <c r="KH305" s="2"/>
      <c r="KI305" s="2"/>
      <c r="KJ305" s="2"/>
      <c r="KK305" s="2"/>
      <c r="KL305" s="2"/>
      <c r="KM305" s="2"/>
      <c r="KN305" s="2"/>
      <c r="KO305" s="2"/>
      <c r="KP305" s="2"/>
      <c r="KQ305" s="2"/>
      <c r="KR305" s="2"/>
      <c r="KS305" s="2"/>
      <c r="KT305" s="2"/>
      <c r="KU305" s="2"/>
      <c r="KV305" s="2"/>
      <c r="KW305" s="2"/>
      <c r="KX305" s="2"/>
      <c r="KY305" s="2"/>
      <c r="KZ305" s="2"/>
      <c r="LA305" s="2"/>
      <c r="LB305" s="2"/>
      <c r="LC305" s="2"/>
      <c r="LD305" s="2"/>
      <c r="LE305" s="2"/>
      <c r="LF305" s="2"/>
      <c r="LG305" s="2"/>
      <c r="LH305" s="2"/>
      <c r="LI305" s="2"/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/>
      <c r="LU305" s="2"/>
      <c r="LV305" s="2"/>
      <c r="LW305" s="2"/>
      <c r="LX305" s="2"/>
      <c r="LY305" s="2"/>
      <c r="LZ305" s="2"/>
      <c r="MA305" s="2"/>
      <c r="MB305" s="2"/>
      <c r="MC305" s="2"/>
      <c r="MD305" s="2"/>
      <c r="ME305" s="2"/>
      <c r="MF305" s="2"/>
      <c r="MG305" s="2"/>
      <c r="MH305" s="2"/>
      <c r="MI305" s="2"/>
      <c r="MJ305" s="2"/>
      <c r="MK305" s="2"/>
      <c r="ML305" s="2"/>
      <c r="MM305" s="2"/>
      <c r="MN305" s="2"/>
    </row>
    <row r="306" spans="1:35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/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/>
      <c r="JQ306" s="2"/>
      <c r="JR306" s="2"/>
      <c r="JS306" s="2"/>
      <c r="JT306" s="2"/>
      <c r="JU306" s="2"/>
      <c r="JV306" s="2"/>
      <c r="JW306" s="2"/>
      <c r="JX306" s="2"/>
      <c r="JY306" s="2"/>
      <c r="JZ306" s="2"/>
      <c r="KA306" s="2"/>
      <c r="KB306" s="2"/>
      <c r="KC306" s="2"/>
      <c r="KD306" s="2"/>
      <c r="KE306" s="2"/>
      <c r="KF306" s="2"/>
      <c r="KG306" s="2"/>
      <c r="KH306" s="2"/>
      <c r="KI306" s="2"/>
      <c r="KJ306" s="2"/>
      <c r="KK306" s="2"/>
      <c r="KL306" s="2"/>
      <c r="KM306" s="2"/>
      <c r="KN306" s="2"/>
      <c r="KO306" s="2"/>
      <c r="KP306" s="2"/>
      <c r="KQ306" s="2"/>
      <c r="KR306" s="2"/>
      <c r="KS306" s="2"/>
      <c r="KT306" s="2"/>
      <c r="KU306" s="2"/>
      <c r="KV306" s="2"/>
      <c r="KW306" s="2"/>
      <c r="KX306" s="2"/>
      <c r="KY306" s="2"/>
      <c r="KZ306" s="2"/>
      <c r="LA306" s="2"/>
      <c r="LB306" s="2"/>
      <c r="LC306" s="2"/>
      <c r="LD306" s="2"/>
      <c r="LE306" s="2"/>
      <c r="LF306" s="2"/>
      <c r="LG306" s="2"/>
      <c r="LH306" s="2"/>
      <c r="LI306" s="2"/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/>
      <c r="LU306" s="2"/>
      <c r="LV306" s="2"/>
      <c r="LW306" s="2"/>
      <c r="LX306" s="2"/>
      <c r="LY306" s="2"/>
      <c r="LZ306" s="2"/>
      <c r="MA306" s="2"/>
      <c r="MB306" s="2"/>
      <c r="MC306" s="2"/>
      <c r="MD306" s="2"/>
      <c r="ME306" s="2"/>
      <c r="MF306" s="2"/>
      <c r="MG306" s="2"/>
      <c r="MH306" s="2"/>
      <c r="MI306" s="2"/>
      <c r="MJ306" s="2"/>
      <c r="MK306" s="2"/>
      <c r="ML306" s="2"/>
      <c r="MM306" s="2"/>
      <c r="MN306" s="2"/>
    </row>
    <row r="307" spans="1:35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  <c r="IU307" s="2"/>
      <c r="IV307" s="2"/>
      <c r="IW307" s="2"/>
      <c r="IX307" s="2"/>
      <c r="IY307" s="2"/>
      <c r="IZ307" s="2"/>
      <c r="JA307" s="2"/>
      <c r="JB307" s="2"/>
      <c r="JC307" s="2"/>
      <c r="JD307" s="2"/>
      <c r="JE307" s="2"/>
      <c r="JF307" s="2"/>
      <c r="JG307" s="2"/>
      <c r="JH307" s="2"/>
      <c r="JI307" s="2"/>
      <c r="JJ307" s="2"/>
      <c r="JK307" s="2"/>
      <c r="JL307" s="2"/>
      <c r="JM307" s="2"/>
      <c r="JN307" s="2"/>
      <c r="JO307" s="2"/>
      <c r="JP307" s="2"/>
      <c r="JQ307" s="2"/>
      <c r="JR307" s="2"/>
      <c r="JS307" s="2"/>
      <c r="JT307" s="2"/>
      <c r="JU307" s="2"/>
      <c r="JV307" s="2"/>
      <c r="JW307" s="2"/>
      <c r="JX307" s="2"/>
      <c r="JY307" s="2"/>
      <c r="JZ307" s="2"/>
      <c r="KA307" s="2"/>
      <c r="KB307" s="2"/>
      <c r="KC307" s="2"/>
      <c r="KD307" s="2"/>
      <c r="KE307" s="2"/>
      <c r="KF307" s="2"/>
      <c r="KG307" s="2"/>
      <c r="KH307" s="2"/>
      <c r="KI307" s="2"/>
      <c r="KJ307" s="2"/>
      <c r="KK307" s="2"/>
      <c r="KL307" s="2"/>
      <c r="KM307" s="2"/>
      <c r="KN307" s="2"/>
      <c r="KO307" s="2"/>
      <c r="KP307" s="2"/>
      <c r="KQ307" s="2"/>
      <c r="KR307" s="2"/>
      <c r="KS307" s="2"/>
      <c r="KT307" s="2"/>
      <c r="KU307" s="2"/>
      <c r="KV307" s="2"/>
      <c r="KW307" s="2"/>
      <c r="KX307" s="2"/>
      <c r="KY307" s="2"/>
      <c r="KZ307" s="2"/>
      <c r="LA307" s="2"/>
      <c r="LB307" s="2"/>
      <c r="LC307" s="2"/>
      <c r="LD307" s="2"/>
      <c r="LE307" s="2"/>
      <c r="LF307" s="2"/>
      <c r="LG307" s="2"/>
      <c r="LH307" s="2"/>
      <c r="LI307" s="2"/>
      <c r="LJ307" s="2"/>
      <c r="LK307" s="2"/>
      <c r="LL307" s="2"/>
      <c r="LM307" s="2"/>
      <c r="LN307" s="2"/>
      <c r="LO307" s="2"/>
      <c r="LP307" s="2"/>
      <c r="LQ307" s="2"/>
      <c r="LR307" s="2"/>
      <c r="LS307" s="2"/>
      <c r="LT307" s="2"/>
      <c r="LU307" s="2"/>
      <c r="LV307" s="2"/>
      <c r="LW307" s="2"/>
      <c r="LX307" s="2"/>
      <c r="LY307" s="2"/>
      <c r="LZ307" s="2"/>
      <c r="MA307" s="2"/>
      <c r="MB307" s="2"/>
      <c r="MC307" s="2"/>
      <c r="MD307" s="2"/>
      <c r="ME307" s="2"/>
      <c r="MF307" s="2"/>
      <c r="MG307" s="2"/>
      <c r="MH307" s="2"/>
      <c r="MI307" s="2"/>
      <c r="MJ307" s="2"/>
      <c r="MK307" s="2"/>
      <c r="ML307" s="2"/>
      <c r="MM307" s="2"/>
      <c r="MN307" s="2"/>
    </row>
    <row r="308" spans="1:35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/>
      <c r="JF308" s="2"/>
      <c r="JG308" s="2"/>
      <c r="JH308" s="2"/>
      <c r="JI308" s="2"/>
      <c r="JJ308" s="2"/>
      <c r="JK308" s="2"/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/>
      <c r="JY308" s="2"/>
      <c r="JZ308" s="2"/>
      <c r="KA308" s="2"/>
      <c r="KB308" s="2"/>
      <c r="KC308" s="2"/>
      <c r="KD308" s="2"/>
      <c r="KE308" s="2"/>
      <c r="KF308" s="2"/>
      <c r="KG308" s="2"/>
      <c r="KH308" s="2"/>
      <c r="KI308" s="2"/>
      <c r="KJ308" s="2"/>
      <c r="KK308" s="2"/>
      <c r="KL308" s="2"/>
      <c r="KM308" s="2"/>
      <c r="KN308" s="2"/>
      <c r="KO308" s="2"/>
      <c r="KP308" s="2"/>
      <c r="KQ308" s="2"/>
      <c r="KR308" s="2"/>
      <c r="KS308" s="2"/>
      <c r="KT308" s="2"/>
      <c r="KU308" s="2"/>
      <c r="KV308" s="2"/>
      <c r="KW308" s="2"/>
      <c r="KX308" s="2"/>
      <c r="KY308" s="2"/>
      <c r="KZ308" s="2"/>
      <c r="LA308" s="2"/>
      <c r="LB308" s="2"/>
      <c r="LC308" s="2"/>
      <c r="LD308" s="2"/>
      <c r="LE308" s="2"/>
      <c r="LF308" s="2"/>
      <c r="LG308" s="2"/>
      <c r="LH308" s="2"/>
      <c r="LI308" s="2"/>
      <c r="LJ308" s="2"/>
      <c r="LK308" s="2"/>
      <c r="LL308" s="2"/>
      <c r="LM308" s="2"/>
      <c r="LN308" s="2"/>
      <c r="LO308" s="2"/>
      <c r="LP308" s="2"/>
      <c r="LQ308" s="2"/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/>
      <c r="MG308" s="2"/>
      <c r="MH308" s="2"/>
      <c r="MI308" s="2"/>
      <c r="MJ308" s="2"/>
      <c r="MK308" s="2"/>
      <c r="ML308" s="2"/>
      <c r="MM308" s="2"/>
      <c r="MN308" s="2"/>
    </row>
    <row r="309" spans="1:35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  <c r="IU309" s="2"/>
      <c r="IV309" s="2"/>
      <c r="IW309" s="2"/>
      <c r="IX309" s="2"/>
      <c r="IY309" s="2"/>
      <c r="IZ309" s="2"/>
      <c r="JA309" s="2"/>
      <c r="JB309" s="2"/>
      <c r="JC309" s="2"/>
      <c r="JD309" s="2"/>
      <c r="JE309" s="2"/>
      <c r="JF309" s="2"/>
      <c r="JG309" s="2"/>
      <c r="JH309" s="2"/>
      <c r="JI309" s="2"/>
      <c r="JJ309" s="2"/>
      <c r="JK309" s="2"/>
      <c r="JL309" s="2"/>
      <c r="JM309" s="2"/>
      <c r="JN309" s="2"/>
      <c r="JO309" s="2"/>
      <c r="JP309" s="2"/>
      <c r="JQ309" s="2"/>
      <c r="JR309" s="2"/>
      <c r="JS309" s="2"/>
      <c r="JT309" s="2"/>
      <c r="JU309" s="2"/>
      <c r="JV309" s="2"/>
      <c r="JW309" s="2"/>
      <c r="JX309" s="2"/>
      <c r="JY309" s="2"/>
      <c r="JZ309" s="2"/>
      <c r="KA309" s="2"/>
      <c r="KB309" s="2"/>
      <c r="KC309" s="2"/>
      <c r="KD309" s="2"/>
      <c r="KE309" s="2"/>
      <c r="KF309" s="2"/>
      <c r="KG309" s="2"/>
      <c r="KH309" s="2"/>
      <c r="KI309" s="2"/>
      <c r="KJ309" s="2"/>
      <c r="KK309" s="2"/>
      <c r="KL309" s="2"/>
      <c r="KM309" s="2"/>
      <c r="KN309" s="2"/>
      <c r="KO309" s="2"/>
      <c r="KP309" s="2"/>
      <c r="KQ309" s="2"/>
      <c r="KR309" s="2"/>
      <c r="KS309" s="2"/>
      <c r="KT309" s="2"/>
      <c r="KU309" s="2"/>
      <c r="KV309" s="2"/>
      <c r="KW309" s="2"/>
      <c r="KX309" s="2"/>
      <c r="KY309" s="2"/>
      <c r="KZ309" s="2"/>
      <c r="LA309" s="2"/>
      <c r="LB309" s="2"/>
      <c r="LC309" s="2"/>
      <c r="LD309" s="2"/>
      <c r="LE309" s="2"/>
      <c r="LF309" s="2"/>
      <c r="LG309" s="2"/>
      <c r="LH309" s="2"/>
      <c r="LI309" s="2"/>
      <c r="LJ309" s="2"/>
      <c r="LK309" s="2"/>
      <c r="LL309" s="2"/>
      <c r="LM309" s="2"/>
      <c r="LN309" s="2"/>
      <c r="LO309" s="2"/>
      <c r="LP309" s="2"/>
      <c r="LQ309" s="2"/>
      <c r="LR309" s="2"/>
      <c r="LS309" s="2"/>
      <c r="LT309" s="2"/>
      <c r="LU309" s="2"/>
      <c r="LV309" s="2"/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/>
      <c r="MH309" s="2"/>
      <c r="MI309" s="2"/>
      <c r="MJ309" s="2"/>
      <c r="MK309" s="2"/>
      <c r="ML309" s="2"/>
      <c r="MM309" s="2"/>
      <c r="MN309" s="2"/>
    </row>
    <row r="310" spans="1:35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  <c r="IU310" s="2"/>
      <c r="IV310" s="2"/>
      <c r="IW310" s="2"/>
      <c r="IX310" s="2"/>
      <c r="IY310" s="2"/>
      <c r="IZ310" s="2"/>
      <c r="JA310" s="2"/>
      <c r="JB310" s="2"/>
      <c r="JC310" s="2"/>
      <c r="JD310" s="2"/>
      <c r="JE310" s="2"/>
      <c r="JF310" s="2"/>
      <c r="JG310" s="2"/>
      <c r="JH310" s="2"/>
      <c r="JI310" s="2"/>
      <c r="JJ310" s="2"/>
      <c r="JK310" s="2"/>
      <c r="JL310" s="2"/>
      <c r="JM310" s="2"/>
      <c r="JN310" s="2"/>
      <c r="JO310" s="2"/>
      <c r="JP310" s="2"/>
      <c r="JQ310" s="2"/>
      <c r="JR310" s="2"/>
      <c r="JS310" s="2"/>
      <c r="JT310" s="2"/>
      <c r="JU310" s="2"/>
      <c r="JV310" s="2"/>
      <c r="JW310" s="2"/>
      <c r="JX310" s="2"/>
      <c r="JY310" s="2"/>
      <c r="JZ310" s="2"/>
      <c r="KA310" s="2"/>
      <c r="KB310" s="2"/>
      <c r="KC310" s="2"/>
      <c r="KD310" s="2"/>
      <c r="KE310" s="2"/>
      <c r="KF310" s="2"/>
      <c r="KG310" s="2"/>
      <c r="KH310" s="2"/>
      <c r="KI310" s="2"/>
      <c r="KJ310" s="2"/>
      <c r="KK310" s="2"/>
      <c r="KL310" s="2"/>
      <c r="KM310" s="2"/>
      <c r="KN310" s="2"/>
      <c r="KO310" s="2"/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/>
      <c r="LD310" s="2"/>
      <c r="LE310" s="2"/>
      <c r="LF310" s="2"/>
      <c r="LG310" s="2"/>
      <c r="LH310" s="2"/>
      <c r="LI310" s="2"/>
      <c r="LJ310" s="2"/>
      <c r="LK310" s="2"/>
      <c r="LL310" s="2"/>
      <c r="LM310" s="2"/>
      <c r="LN310" s="2"/>
      <c r="LO310" s="2"/>
      <c r="LP310" s="2"/>
      <c r="LQ310" s="2"/>
      <c r="LR310" s="2"/>
      <c r="LS310" s="2"/>
      <c r="LT310" s="2"/>
      <c r="LU310" s="2"/>
      <c r="LV310" s="2"/>
      <c r="LW310" s="2"/>
      <c r="LX310" s="2"/>
      <c r="LY310" s="2"/>
      <c r="LZ310" s="2"/>
      <c r="MA310" s="2"/>
      <c r="MB310" s="2"/>
      <c r="MC310" s="2"/>
      <c r="MD310" s="2"/>
      <c r="ME310" s="2"/>
      <c r="MF310" s="2"/>
      <c r="MG310" s="2"/>
      <c r="MH310" s="2"/>
      <c r="MI310" s="2"/>
      <c r="MJ310" s="2"/>
      <c r="MK310" s="2"/>
      <c r="ML310" s="2"/>
      <c r="MM310" s="2"/>
      <c r="MN310" s="2"/>
    </row>
    <row r="311" spans="1:35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/>
      <c r="IX311" s="2"/>
      <c r="IY311" s="2"/>
      <c r="IZ311" s="2"/>
      <c r="JA311" s="2"/>
      <c r="JB311" s="2"/>
      <c r="JC311" s="2"/>
      <c r="JD311" s="2"/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/>
      <c r="JY311" s="2"/>
      <c r="JZ311" s="2"/>
      <c r="KA311" s="2"/>
      <c r="KB311" s="2"/>
      <c r="KC311" s="2"/>
      <c r="KD311" s="2"/>
      <c r="KE311" s="2"/>
      <c r="KF311" s="2"/>
      <c r="KG311" s="2"/>
      <c r="KH311" s="2"/>
      <c r="KI311" s="2"/>
      <c r="KJ311" s="2"/>
      <c r="KK311" s="2"/>
      <c r="KL311" s="2"/>
      <c r="KM311" s="2"/>
      <c r="KN311" s="2"/>
      <c r="KO311" s="2"/>
      <c r="KP311" s="2"/>
      <c r="KQ311" s="2"/>
      <c r="KR311" s="2"/>
      <c r="KS311" s="2"/>
      <c r="KT311" s="2"/>
      <c r="KU311" s="2"/>
      <c r="KV311" s="2"/>
      <c r="KW311" s="2"/>
      <c r="KX311" s="2"/>
      <c r="KY311" s="2"/>
      <c r="KZ311" s="2"/>
      <c r="LA311" s="2"/>
      <c r="LB311" s="2"/>
      <c r="LC311" s="2"/>
      <c r="LD311" s="2"/>
      <c r="LE311" s="2"/>
      <c r="LF311" s="2"/>
      <c r="LG311" s="2"/>
      <c r="LH311" s="2"/>
      <c r="LI311" s="2"/>
      <c r="LJ311" s="2"/>
      <c r="LK311" s="2"/>
      <c r="LL311" s="2"/>
      <c r="LM311" s="2"/>
      <c r="LN311" s="2"/>
      <c r="LO311" s="2"/>
      <c r="LP311" s="2"/>
      <c r="LQ311" s="2"/>
      <c r="LR311" s="2"/>
      <c r="LS311" s="2"/>
      <c r="LT311" s="2"/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/>
      <c r="MG311" s="2"/>
      <c r="MH311" s="2"/>
      <c r="MI311" s="2"/>
      <c r="MJ311" s="2"/>
      <c r="MK311" s="2"/>
      <c r="ML311" s="2"/>
      <c r="MM311" s="2"/>
      <c r="MN311" s="2"/>
    </row>
    <row r="312" spans="1:35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/>
      <c r="JB312" s="2"/>
      <c r="JC312" s="2"/>
      <c r="JD312" s="2"/>
      <c r="JE312" s="2"/>
      <c r="JF312" s="2"/>
      <c r="JG312" s="2"/>
      <c r="JH312" s="2"/>
      <c r="JI312" s="2"/>
      <c r="JJ312" s="2"/>
      <c r="JK312" s="2"/>
      <c r="JL312" s="2"/>
      <c r="JM312" s="2"/>
      <c r="JN312" s="2"/>
      <c r="JO312" s="2"/>
      <c r="JP312" s="2"/>
      <c r="JQ312" s="2"/>
      <c r="JR312" s="2"/>
      <c r="JS312" s="2"/>
      <c r="JT312" s="2"/>
      <c r="JU312" s="2"/>
      <c r="JV312" s="2"/>
      <c r="JW312" s="2"/>
      <c r="JX312" s="2"/>
      <c r="JY312" s="2"/>
      <c r="JZ312" s="2"/>
      <c r="KA312" s="2"/>
      <c r="KB312" s="2"/>
      <c r="KC312" s="2"/>
      <c r="KD312" s="2"/>
      <c r="KE312" s="2"/>
      <c r="KF312" s="2"/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/>
      <c r="KS312" s="2"/>
      <c r="KT312" s="2"/>
      <c r="KU312" s="2"/>
      <c r="KV312" s="2"/>
      <c r="KW312" s="2"/>
      <c r="KX312" s="2"/>
      <c r="KY312" s="2"/>
      <c r="KZ312" s="2"/>
      <c r="LA312" s="2"/>
      <c r="LB312" s="2"/>
      <c r="LC312" s="2"/>
      <c r="LD312" s="2"/>
      <c r="LE312" s="2"/>
      <c r="LF312" s="2"/>
      <c r="LG312" s="2"/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/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</row>
    <row r="313" spans="1:35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/>
      <c r="JS313" s="2"/>
      <c r="JT313" s="2"/>
      <c r="JU313" s="2"/>
      <c r="JV313" s="2"/>
      <c r="JW313" s="2"/>
      <c r="JX313" s="2"/>
      <c r="JY313" s="2"/>
      <c r="JZ313" s="2"/>
      <c r="KA313" s="2"/>
      <c r="KB313" s="2"/>
      <c r="KC313" s="2"/>
      <c r="KD313" s="2"/>
      <c r="KE313" s="2"/>
      <c r="KF313" s="2"/>
      <c r="KG313" s="2"/>
      <c r="KH313" s="2"/>
      <c r="KI313" s="2"/>
      <c r="KJ313" s="2"/>
      <c r="KK313" s="2"/>
      <c r="KL313" s="2"/>
      <c r="KM313" s="2"/>
      <c r="KN313" s="2"/>
      <c r="KO313" s="2"/>
      <c r="KP313" s="2"/>
      <c r="KQ313" s="2"/>
      <c r="KR313" s="2"/>
      <c r="KS313" s="2"/>
      <c r="KT313" s="2"/>
      <c r="KU313" s="2"/>
      <c r="KV313" s="2"/>
      <c r="KW313" s="2"/>
      <c r="KX313" s="2"/>
      <c r="KY313" s="2"/>
      <c r="KZ313" s="2"/>
      <c r="LA313" s="2"/>
      <c r="LB313" s="2"/>
      <c r="LC313" s="2"/>
      <c r="LD313" s="2"/>
      <c r="LE313" s="2"/>
      <c r="LF313" s="2"/>
      <c r="LG313" s="2"/>
      <c r="LH313" s="2"/>
      <c r="LI313" s="2"/>
      <c r="LJ313" s="2"/>
      <c r="LK313" s="2"/>
      <c r="LL313" s="2"/>
      <c r="LM313" s="2"/>
      <c r="LN313" s="2"/>
      <c r="LO313" s="2"/>
      <c r="LP313" s="2"/>
      <c r="LQ313" s="2"/>
      <c r="LR313" s="2"/>
      <c r="LS313" s="2"/>
      <c r="LT313" s="2"/>
      <c r="LU313" s="2"/>
      <c r="LV313" s="2"/>
      <c r="LW313" s="2"/>
      <c r="LX313" s="2"/>
      <c r="LY313" s="2"/>
      <c r="LZ313" s="2"/>
      <c r="MA313" s="2"/>
      <c r="MB313" s="2"/>
      <c r="MC313" s="2"/>
      <c r="MD313" s="2"/>
      <c r="ME313" s="2"/>
      <c r="MF313" s="2"/>
      <c r="MG313" s="2"/>
      <c r="MH313" s="2"/>
      <c r="MI313" s="2"/>
      <c r="MJ313" s="2"/>
      <c r="MK313" s="2"/>
      <c r="ML313" s="2"/>
      <c r="MM313" s="2"/>
      <c r="MN313" s="2"/>
    </row>
    <row r="314" spans="1:35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/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/>
      <c r="JS314" s="2"/>
      <c r="JT314" s="2"/>
      <c r="JU314" s="2"/>
      <c r="JV314" s="2"/>
      <c r="JW314" s="2"/>
      <c r="JX314" s="2"/>
      <c r="JY314" s="2"/>
      <c r="JZ314" s="2"/>
      <c r="KA314" s="2"/>
      <c r="KB314" s="2"/>
      <c r="KC314" s="2"/>
      <c r="KD314" s="2"/>
      <c r="KE314" s="2"/>
      <c r="KF314" s="2"/>
      <c r="KG314" s="2"/>
      <c r="KH314" s="2"/>
      <c r="KI314" s="2"/>
      <c r="KJ314" s="2"/>
      <c r="KK314" s="2"/>
      <c r="KL314" s="2"/>
      <c r="KM314" s="2"/>
      <c r="KN314" s="2"/>
      <c r="KO314" s="2"/>
      <c r="KP314" s="2"/>
      <c r="KQ314" s="2"/>
      <c r="KR314" s="2"/>
      <c r="KS314" s="2"/>
      <c r="KT314" s="2"/>
      <c r="KU314" s="2"/>
      <c r="KV314" s="2"/>
      <c r="KW314" s="2"/>
      <c r="KX314" s="2"/>
      <c r="KY314" s="2"/>
      <c r="KZ314" s="2"/>
      <c r="LA314" s="2"/>
      <c r="LB314" s="2"/>
      <c r="LC314" s="2"/>
      <c r="LD314" s="2"/>
      <c r="LE314" s="2"/>
      <c r="LF314" s="2"/>
      <c r="LG314" s="2"/>
      <c r="LH314" s="2"/>
      <c r="LI314" s="2"/>
      <c r="LJ314" s="2"/>
      <c r="LK314" s="2"/>
      <c r="LL314" s="2"/>
      <c r="LM314" s="2"/>
      <c r="LN314" s="2"/>
      <c r="LO314" s="2"/>
      <c r="LP314" s="2"/>
      <c r="LQ314" s="2"/>
      <c r="LR314" s="2"/>
      <c r="LS314" s="2"/>
      <c r="LT314" s="2"/>
      <c r="LU314" s="2"/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/>
      <c r="MG314" s="2"/>
      <c r="MH314" s="2"/>
      <c r="MI314" s="2"/>
      <c r="MJ314" s="2"/>
      <c r="MK314" s="2"/>
      <c r="ML314" s="2"/>
      <c r="MM314" s="2"/>
      <c r="MN314" s="2"/>
    </row>
    <row r="315" spans="1:35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  <c r="IU315" s="2"/>
      <c r="IV315" s="2"/>
      <c r="IW315" s="2"/>
      <c r="IX315" s="2"/>
      <c r="IY315" s="2"/>
      <c r="IZ315" s="2"/>
      <c r="JA315" s="2"/>
      <c r="JB315" s="2"/>
      <c r="JC315" s="2"/>
      <c r="JD315" s="2"/>
      <c r="JE315" s="2"/>
      <c r="JF315" s="2"/>
      <c r="JG315" s="2"/>
      <c r="JH315" s="2"/>
      <c r="JI315" s="2"/>
      <c r="JJ315" s="2"/>
      <c r="JK315" s="2"/>
      <c r="JL315" s="2"/>
      <c r="JM315" s="2"/>
      <c r="JN315" s="2"/>
      <c r="JO315" s="2"/>
      <c r="JP315" s="2"/>
      <c r="JQ315" s="2"/>
      <c r="JR315" s="2"/>
      <c r="JS315" s="2"/>
      <c r="JT315" s="2"/>
      <c r="JU315" s="2"/>
      <c r="JV315" s="2"/>
      <c r="JW315" s="2"/>
      <c r="JX315" s="2"/>
      <c r="JY315" s="2"/>
      <c r="JZ315" s="2"/>
      <c r="KA315" s="2"/>
      <c r="KB315" s="2"/>
      <c r="KC315" s="2"/>
      <c r="KD315" s="2"/>
      <c r="KE315" s="2"/>
      <c r="KF315" s="2"/>
      <c r="KG315" s="2"/>
      <c r="KH315" s="2"/>
      <c r="KI315" s="2"/>
      <c r="KJ315" s="2"/>
      <c r="KK315" s="2"/>
      <c r="KL315" s="2"/>
      <c r="KM315" s="2"/>
      <c r="KN315" s="2"/>
      <c r="KO315" s="2"/>
      <c r="KP315" s="2"/>
      <c r="KQ315" s="2"/>
      <c r="KR315" s="2"/>
      <c r="KS315" s="2"/>
      <c r="KT315" s="2"/>
      <c r="KU315" s="2"/>
      <c r="KV315" s="2"/>
      <c r="KW315" s="2"/>
      <c r="KX315" s="2"/>
      <c r="KY315" s="2"/>
      <c r="KZ315" s="2"/>
      <c r="LA315" s="2"/>
      <c r="LB315" s="2"/>
      <c r="LC315" s="2"/>
      <c r="LD315" s="2"/>
      <c r="LE315" s="2"/>
      <c r="LF315" s="2"/>
      <c r="LG315" s="2"/>
      <c r="LH315" s="2"/>
      <c r="LI315" s="2"/>
      <c r="LJ315" s="2"/>
      <c r="LK315" s="2"/>
      <c r="LL315" s="2"/>
      <c r="LM315" s="2"/>
      <c r="LN315" s="2"/>
      <c r="LO315" s="2"/>
      <c r="LP315" s="2"/>
      <c r="LQ315" s="2"/>
      <c r="LR315" s="2"/>
      <c r="LS315" s="2"/>
      <c r="LT315" s="2"/>
      <c r="LU315" s="2"/>
      <c r="LV315" s="2"/>
      <c r="LW315" s="2"/>
      <c r="LX315" s="2"/>
      <c r="LY315" s="2"/>
      <c r="LZ315" s="2"/>
      <c r="MA315" s="2"/>
      <c r="MB315" s="2"/>
      <c r="MC315" s="2"/>
      <c r="MD315" s="2"/>
      <c r="ME315" s="2"/>
      <c r="MF315" s="2"/>
      <c r="MG315" s="2"/>
      <c r="MH315" s="2"/>
      <c r="MI315" s="2"/>
      <c r="MJ315" s="2"/>
      <c r="MK315" s="2"/>
      <c r="ML315" s="2"/>
      <c r="MM315" s="2"/>
      <c r="MN315" s="2"/>
    </row>
    <row r="316" spans="1:35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  <c r="IU316" s="2"/>
      <c r="IV316" s="2"/>
      <c r="IW316" s="2"/>
      <c r="IX316" s="2"/>
      <c r="IY316" s="2"/>
      <c r="IZ316" s="2"/>
      <c r="JA316" s="2"/>
      <c r="JB316" s="2"/>
      <c r="JC316" s="2"/>
      <c r="JD316" s="2"/>
      <c r="JE316" s="2"/>
      <c r="JF316" s="2"/>
      <c r="JG316" s="2"/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/>
      <c r="JS316" s="2"/>
      <c r="JT316" s="2"/>
      <c r="JU316" s="2"/>
      <c r="JV316" s="2"/>
      <c r="JW316" s="2"/>
      <c r="JX316" s="2"/>
      <c r="JY316" s="2"/>
      <c r="JZ316" s="2"/>
      <c r="KA316" s="2"/>
      <c r="KB316" s="2"/>
      <c r="KC316" s="2"/>
      <c r="KD316" s="2"/>
      <c r="KE316" s="2"/>
      <c r="KF316" s="2"/>
      <c r="KG316" s="2"/>
      <c r="KH316" s="2"/>
      <c r="KI316" s="2"/>
      <c r="KJ316" s="2"/>
      <c r="KK316" s="2"/>
      <c r="KL316" s="2"/>
      <c r="KM316" s="2"/>
      <c r="KN316" s="2"/>
      <c r="KO316" s="2"/>
      <c r="KP316" s="2"/>
      <c r="KQ316" s="2"/>
      <c r="KR316" s="2"/>
      <c r="KS316" s="2"/>
      <c r="KT316" s="2"/>
      <c r="KU316" s="2"/>
      <c r="KV316" s="2"/>
      <c r="KW316" s="2"/>
      <c r="KX316" s="2"/>
      <c r="KY316" s="2"/>
      <c r="KZ316" s="2"/>
      <c r="LA316" s="2"/>
      <c r="LB316" s="2"/>
      <c r="LC316" s="2"/>
      <c r="LD316" s="2"/>
      <c r="LE316" s="2"/>
      <c r="LF316" s="2"/>
      <c r="LG316" s="2"/>
      <c r="LH316" s="2"/>
      <c r="LI316" s="2"/>
      <c r="LJ316" s="2"/>
      <c r="LK316" s="2"/>
      <c r="LL316" s="2"/>
      <c r="LM316" s="2"/>
      <c r="LN316" s="2"/>
      <c r="LO316" s="2"/>
      <c r="LP316" s="2"/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/>
      <c r="MF316" s="2"/>
      <c r="MG316" s="2"/>
      <c r="MH316" s="2"/>
      <c r="MI316" s="2"/>
      <c r="MJ316" s="2"/>
      <c r="MK316" s="2"/>
      <c r="ML316" s="2"/>
      <c r="MM316" s="2"/>
      <c r="MN316" s="2"/>
    </row>
    <row r="317" spans="1:35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  <c r="IU317" s="2"/>
      <c r="IV317" s="2"/>
      <c r="IW317" s="2"/>
      <c r="IX317" s="2"/>
      <c r="IY317" s="2"/>
      <c r="IZ317" s="2"/>
      <c r="JA317" s="2"/>
      <c r="JB317" s="2"/>
      <c r="JC317" s="2"/>
      <c r="JD317" s="2"/>
      <c r="JE317" s="2"/>
      <c r="JF317" s="2"/>
      <c r="JG317" s="2"/>
      <c r="JH317" s="2"/>
      <c r="JI317" s="2"/>
      <c r="JJ317" s="2"/>
      <c r="JK317" s="2"/>
      <c r="JL317" s="2"/>
      <c r="JM317" s="2"/>
      <c r="JN317" s="2"/>
      <c r="JO317" s="2"/>
      <c r="JP317" s="2"/>
      <c r="JQ317" s="2"/>
      <c r="JR317" s="2"/>
      <c r="JS317" s="2"/>
      <c r="JT317" s="2"/>
      <c r="JU317" s="2"/>
      <c r="JV317" s="2"/>
      <c r="JW317" s="2"/>
      <c r="JX317" s="2"/>
      <c r="JY317" s="2"/>
      <c r="JZ317" s="2"/>
      <c r="KA317" s="2"/>
      <c r="KB317" s="2"/>
      <c r="KC317" s="2"/>
      <c r="KD317" s="2"/>
      <c r="KE317" s="2"/>
      <c r="KF317" s="2"/>
      <c r="KG317" s="2"/>
      <c r="KH317" s="2"/>
      <c r="KI317" s="2"/>
      <c r="KJ317" s="2"/>
      <c r="KK317" s="2"/>
      <c r="KL317" s="2"/>
      <c r="KM317" s="2"/>
      <c r="KN317" s="2"/>
      <c r="KO317" s="2"/>
      <c r="KP317" s="2"/>
      <c r="KQ317" s="2"/>
      <c r="KR317" s="2"/>
      <c r="KS317" s="2"/>
      <c r="KT317" s="2"/>
      <c r="KU317" s="2"/>
      <c r="KV317" s="2"/>
      <c r="KW317" s="2"/>
      <c r="KX317" s="2"/>
      <c r="KY317" s="2"/>
      <c r="KZ317" s="2"/>
      <c r="LA317" s="2"/>
      <c r="LB317" s="2"/>
      <c r="LC317" s="2"/>
      <c r="LD317" s="2"/>
      <c r="LE317" s="2"/>
      <c r="LF317" s="2"/>
      <c r="LG317" s="2"/>
      <c r="LH317" s="2"/>
      <c r="LI317" s="2"/>
      <c r="LJ317" s="2"/>
      <c r="LK317" s="2"/>
      <c r="LL317" s="2"/>
      <c r="LM317" s="2"/>
      <c r="LN317" s="2"/>
      <c r="LO317" s="2"/>
      <c r="LP317" s="2"/>
      <c r="LQ317" s="2"/>
      <c r="LR317" s="2"/>
      <c r="LS317" s="2"/>
      <c r="LT317" s="2"/>
      <c r="LU317" s="2"/>
      <c r="LV317" s="2"/>
      <c r="LW317" s="2"/>
      <c r="LX317" s="2"/>
      <c r="LY317" s="2"/>
      <c r="LZ317" s="2"/>
      <c r="MA317" s="2"/>
      <c r="MB317" s="2"/>
      <c r="MC317" s="2"/>
      <c r="MD317" s="2"/>
      <c r="ME317" s="2"/>
      <c r="MF317" s="2"/>
      <c r="MG317" s="2"/>
      <c r="MH317" s="2"/>
      <c r="MI317" s="2"/>
      <c r="MJ317" s="2"/>
      <c r="MK317" s="2"/>
      <c r="ML317" s="2"/>
      <c r="MM317" s="2"/>
      <c r="MN317" s="2"/>
    </row>
    <row r="318" spans="1:35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/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</row>
    <row r="319" spans="1:35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/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</row>
    <row r="320" spans="1:35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/>
      <c r="JV320" s="2"/>
      <c r="JW320" s="2"/>
      <c r="JX320" s="2"/>
      <c r="JY320" s="2"/>
      <c r="JZ320" s="2"/>
      <c r="KA320" s="2"/>
      <c r="KB320" s="2"/>
      <c r="KC320" s="2"/>
      <c r="KD320" s="2"/>
      <c r="KE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/>
    </row>
    <row r="321" spans="1:35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  <c r="IU321" s="2"/>
      <c r="IV321" s="2"/>
      <c r="IW321" s="2"/>
      <c r="IX321" s="2"/>
      <c r="IY321" s="2"/>
      <c r="IZ321" s="2"/>
      <c r="JA321" s="2"/>
      <c r="JB321" s="2"/>
      <c r="JC321" s="2"/>
      <c r="JD321" s="2"/>
      <c r="JE321" s="2"/>
      <c r="JF321" s="2"/>
      <c r="JG321" s="2"/>
      <c r="JH321" s="2"/>
      <c r="JI321" s="2"/>
      <c r="JJ321" s="2"/>
      <c r="JK321" s="2"/>
      <c r="JL321" s="2"/>
      <c r="JM321" s="2"/>
      <c r="JN321" s="2"/>
      <c r="JO321" s="2"/>
      <c r="JP321" s="2"/>
      <c r="JQ321" s="2"/>
      <c r="JR321" s="2"/>
      <c r="JS321" s="2"/>
      <c r="JT321" s="2"/>
      <c r="JU321" s="2"/>
      <c r="JV321" s="2"/>
      <c r="JW321" s="2"/>
      <c r="JX321" s="2"/>
      <c r="JY321" s="2"/>
      <c r="JZ321" s="2"/>
      <c r="KA321" s="2"/>
      <c r="KB321" s="2"/>
      <c r="KC321" s="2"/>
      <c r="KD321" s="2"/>
      <c r="KE321" s="2"/>
      <c r="KF321" s="2"/>
      <c r="KG321" s="2"/>
      <c r="KH321" s="2"/>
      <c r="KI321" s="2"/>
      <c r="KJ321" s="2"/>
      <c r="KK321" s="2"/>
      <c r="KL321" s="2"/>
      <c r="KM321" s="2"/>
      <c r="KN321" s="2"/>
      <c r="KO321" s="2"/>
      <c r="KP321" s="2"/>
      <c r="KQ321" s="2"/>
      <c r="KR321" s="2"/>
      <c r="KS321" s="2"/>
      <c r="KT321" s="2"/>
      <c r="KU321" s="2"/>
      <c r="KV321" s="2"/>
      <c r="KW321" s="2"/>
      <c r="KX321" s="2"/>
      <c r="KY321" s="2"/>
      <c r="KZ321" s="2"/>
      <c r="LA321" s="2"/>
      <c r="LB321" s="2"/>
      <c r="LC321" s="2"/>
      <c r="LD321" s="2"/>
      <c r="LE321" s="2"/>
      <c r="LF321" s="2"/>
      <c r="LG321" s="2"/>
      <c r="LH321" s="2"/>
      <c r="LI321" s="2"/>
      <c r="LJ321" s="2"/>
      <c r="LK321" s="2"/>
      <c r="LL321" s="2"/>
      <c r="LM321" s="2"/>
      <c r="LN321" s="2"/>
      <c r="LO321" s="2"/>
      <c r="LP321" s="2"/>
      <c r="LQ321" s="2"/>
      <c r="LR321" s="2"/>
      <c r="LS321" s="2"/>
      <c r="LT321" s="2"/>
      <c r="LU321" s="2"/>
      <c r="LV321" s="2"/>
      <c r="LW321" s="2"/>
      <c r="LX321" s="2"/>
      <c r="LY321" s="2"/>
      <c r="LZ321" s="2"/>
      <c r="MA321" s="2"/>
      <c r="MB321" s="2"/>
      <c r="MC321" s="2"/>
      <c r="MD321" s="2"/>
      <c r="ME321" s="2"/>
      <c r="MF321" s="2"/>
      <c r="MG321" s="2"/>
      <c r="MH321" s="2"/>
      <c r="MI321" s="2"/>
      <c r="MJ321" s="2"/>
      <c r="MK321" s="2"/>
      <c r="ML321" s="2"/>
      <c r="MM321" s="2"/>
      <c r="MN321" s="2"/>
    </row>
    <row r="322" spans="1:35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  <c r="IU322" s="2"/>
      <c r="IV322" s="2"/>
      <c r="IW322" s="2"/>
      <c r="IX322" s="2"/>
      <c r="IY322" s="2"/>
      <c r="IZ322" s="2"/>
      <c r="JA322" s="2"/>
      <c r="JB322" s="2"/>
      <c r="JC322" s="2"/>
      <c r="JD322" s="2"/>
      <c r="JE322" s="2"/>
      <c r="JF322" s="2"/>
      <c r="JG322" s="2"/>
      <c r="JH322" s="2"/>
      <c r="JI322" s="2"/>
      <c r="JJ322" s="2"/>
      <c r="JK322" s="2"/>
      <c r="JL322" s="2"/>
      <c r="JM322" s="2"/>
      <c r="JN322" s="2"/>
      <c r="JO322" s="2"/>
      <c r="JP322" s="2"/>
      <c r="JQ322" s="2"/>
      <c r="JR322" s="2"/>
      <c r="JS322" s="2"/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/>
      <c r="KG322" s="2"/>
      <c r="KH322" s="2"/>
      <c r="KI322" s="2"/>
      <c r="KJ322" s="2"/>
      <c r="KK322" s="2"/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/>
      <c r="LJ322" s="2"/>
      <c r="LK322" s="2"/>
      <c r="LL322" s="2"/>
      <c r="LM322" s="2"/>
      <c r="LN322" s="2"/>
      <c r="LO322" s="2"/>
      <c r="LP322" s="2"/>
      <c r="LQ322" s="2"/>
      <c r="LR322" s="2"/>
      <c r="LS322" s="2"/>
      <c r="LT322" s="2"/>
      <c r="LU322" s="2"/>
      <c r="LV322" s="2"/>
      <c r="LW322" s="2"/>
      <c r="LX322" s="2"/>
      <c r="LY322" s="2"/>
      <c r="LZ322" s="2"/>
      <c r="MA322" s="2"/>
      <c r="MB322" s="2"/>
      <c r="MC322" s="2"/>
      <c r="MD322" s="2"/>
      <c r="ME322" s="2"/>
      <c r="MF322" s="2"/>
      <c r="MG322" s="2"/>
      <c r="MH322" s="2"/>
      <c r="MI322" s="2"/>
      <c r="MJ322" s="2"/>
      <c r="MK322" s="2"/>
      <c r="ML322" s="2"/>
      <c r="MM322" s="2"/>
      <c r="MN322" s="2"/>
    </row>
    <row r="323" spans="1:35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/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/>
    </row>
    <row r="324" spans="1:35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  <c r="IU324" s="2"/>
      <c r="IV324" s="2"/>
      <c r="IW324" s="2"/>
      <c r="IX324" s="2"/>
      <c r="IY324" s="2"/>
      <c r="IZ324" s="2"/>
      <c r="JA324" s="2"/>
      <c r="JB324" s="2"/>
      <c r="JC324" s="2"/>
      <c r="JD324" s="2"/>
      <c r="JE324" s="2"/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/>
      <c r="JQ324" s="2"/>
      <c r="JR324" s="2"/>
      <c r="JS324" s="2"/>
      <c r="JT324" s="2"/>
      <c r="JU324" s="2"/>
      <c r="JV324" s="2"/>
      <c r="JW324" s="2"/>
      <c r="JX324" s="2"/>
      <c r="JY324" s="2"/>
      <c r="JZ324" s="2"/>
      <c r="KA324" s="2"/>
      <c r="KB324" s="2"/>
      <c r="KC324" s="2"/>
      <c r="KD324" s="2"/>
      <c r="KE324" s="2"/>
      <c r="KF324" s="2"/>
      <c r="KG324" s="2"/>
      <c r="KH324" s="2"/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/>
      <c r="LO324" s="2"/>
      <c r="LP324" s="2"/>
      <c r="LQ324" s="2"/>
      <c r="LR324" s="2"/>
      <c r="LS324" s="2"/>
      <c r="LT324" s="2"/>
      <c r="LU324" s="2"/>
      <c r="LV324" s="2"/>
      <c r="LW324" s="2"/>
      <c r="LX324" s="2"/>
      <c r="LY324" s="2"/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/>
    </row>
    <row r="325" spans="1:35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  <c r="IU325" s="2"/>
      <c r="IV325" s="2"/>
      <c r="IW325" s="2"/>
      <c r="IX325" s="2"/>
      <c r="IY325" s="2"/>
      <c r="IZ325" s="2"/>
      <c r="JA325" s="2"/>
      <c r="JB325" s="2"/>
      <c r="JC325" s="2"/>
      <c r="JD325" s="2"/>
      <c r="JE325" s="2"/>
      <c r="JF325" s="2"/>
      <c r="JG325" s="2"/>
      <c r="JH325" s="2"/>
      <c r="JI325" s="2"/>
      <c r="JJ325" s="2"/>
      <c r="JK325" s="2"/>
      <c r="JL325" s="2"/>
      <c r="JM325" s="2"/>
      <c r="JN325" s="2"/>
      <c r="JO325" s="2"/>
      <c r="JP325" s="2"/>
      <c r="JQ325" s="2"/>
      <c r="JR325" s="2"/>
      <c r="JS325" s="2"/>
      <c r="JT325" s="2"/>
      <c r="JU325" s="2"/>
      <c r="JV325" s="2"/>
      <c r="JW325" s="2"/>
      <c r="JX325" s="2"/>
      <c r="JY325" s="2"/>
      <c r="JZ325" s="2"/>
      <c r="KA325" s="2"/>
      <c r="KB325" s="2"/>
      <c r="KC325" s="2"/>
      <c r="KD325" s="2"/>
      <c r="KE325" s="2"/>
      <c r="KF325" s="2"/>
      <c r="KG325" s="2"/>
      <c r="KH325" s="2"/>
      <c r="KI325" s="2"/>
      <c r="KJ325" s="2"/>
      <c r="KK325" s="2"/>
      <c r="KL325" s="2"/>
      <c r="KM325" s="2"/>
      <c r="KN325" s="2"/>
      <c r="KO325" s="2"/>
      <c r="KP325" s="2"/>
      <c r="KQ325" s="2"/>
      <c r="KR325" s="2"/>
      <c r="KS325" s="2"/>
      <c r="KT325" s="2"/>
      <c r="KU325" s="2"/>
      <c r="KV325" s="2"/>
      <c r="KW325" s="2"/>
      <c r="KX325" s="2"/>
      <c r="KY325" s="2"/>
      <c r="KZ325" s="2"/>
      <c r="LA325" s="2"/>
      <c r="LB325" s="2"/>
      <c r="LC325" s="2"/>
      <c r="LD325" s="2"/>
      <c r="LE325" s="2"/>
      <c r="LF325" s="2"/>
      <c r="LG325" s="2"/>
      <c r="LH325" s="2"/>
      <c r="LI325" s="2"/>
      <c r="LJ325" s="2"/>
      <c r="LK325" s="2"/>
      <c r="LL325" s="2"/>
      <c r="LM325" s="2"/>
      <c r="LN325" s="2"/>
      <c r="LO325" s="2"/>
      <c r="LP325" s="2"/>
      <c r="LQ325" s="2"/>
      <c r="LR325" s="2"/>
      <c r="LS325" s="2"/>
      <c r="LT325" s="2"/>
      <c r="LU325" s="2"/>
      <c r="LV325" s="2"/>
      <c r="LW325" s="2"/>
      <c r="LX325" s="2"/>
      <c r="LY325" s="2"/>
      <c r="LZ325" s="2"/>
      <c r="MA325" s="2"/>
      <c r="MB325" s="2"/>
      <c r="MC325" s="2"/>
      <c r="MD325" s="2"/>
      <c r="ME325" s="2"/>
      <c r="MF325" s="2"/>
      <c r="MG325" s="2"/>
      <c r="MH325" s="2"/>
      <c r="MI325" s="2"/>
      <c r="MJ325" s="2"/>
      <c r="MK325" s="2"/>
      <c r="ML325" s="2"/>
      <c r="MM325" s="2"/>
      <c r="MN325" s="2"/>
    </row>
    <row r="326" spans="1:35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  <c r="IU326" s="2"/>
      <c r="IV326" s="2"/>
      <c r="IW326" s="2"/>
      <c r="IX326" s="2"/>
      <c r="IY326" s="2"/>
      <c r="IZ326" s="2"/>
      <c r="JA326" s="2"/>
      <c r="JB326" s="2"/>
      <c r="JC326" s="2"/>
      <c r="JD326" s="2"/>
      <c r="JE326" s="2"/>
      <c r="JF326" s="2"/>
      <c r="JG326" s="2"/>
      <c r="JH326" s="2"/>
      <c r="JI326" s="2"/>
      <c r="JJ326" s="2"/>
      <c r="JK326" s="2"/>
      <c r="JL326" s="2"/>
      <c r="JM326" s="2"/>
      <c r="JN326" s="2"/>
      <c r="JO326" s="2"/>
      <c r="JP326" s="2"/>
      <c r="JQ326" s="2"/>
      <c r="JR326" s="2"/>
      <c r="JS326" s="2"/>
      <c r="JT326" s="2"/>
      <c r="JU326" s="2"/>
      <c r="JV326" s="2"/>
      <c r="JW326" s="2"/>
      <c r="JX326" s="2"/>
      <c r="JY326" s="2"/>
      <c r="JZ326" s="2"/>
      <c r="KA326" s="2"/>
      <c r="KB326" s="2"/>
      <c r="KC326" s="2"/>
      <c r="KD326" s="2"/>
      <c r="KE326" s="2"/>
      <c r="KF326" s="2"/>
      <c r="KG326" s="2"/>
      <c r="KH326" s="2"/>
      <c r="KI326" s="2"/>
      <c r="KJ326" s="2"/>
      <c r="KK326" s="2"/>
      <c r="KL326" s="2"/>
      <c r="KM326" s="2"/>
      <c r="KN326" s="2"/>
      <c r="KO326" s="2"/>
      <c r="KP326" s="2"/>
      <c r="KQ326" s="2"/>
      <c r="KR326" s="2"/>
      <c r="KS326" s="2"/>
      <c r="KT326" s="2"/>
      <c r="KU326" s="2"/>
      <c r="KV326" s="2"/>
      <c r="KW326" s="2"/>
      <c r="KX326" s="2"/>
      <c r="KY326" s="2"/>
      <c r="KZ326" s="2"/>
      <c r="LA326" s="2"/>
      <c r="LB326" s="2"/>
      <c r="LC326" s="2"/>
      <c r="LD326" s="2"/>
      <c r="LE326" s="2"/>
      <c r="LF326" s="2"/>
      <c r="LG326" s="2"/>
      <c r="LH326" s="2"/>
      <c r="LI326" s="2"/>
      <c r="LJ326" s="2"/>
      <c r="LK326" s="2"/>
      <c r="LL326" s="2"/>
      <c r="LM326" s="2"/>
      <c r="LN326" s="2"/>
      <c r="LO326" s="2"/>
      <c r="LP326" s="2"/>
      <c r="LQ326" s="2"/>
      <c r="LR326" s="2"/>
      <c r="LS326" s="2"/>
      <c r="LT326" s="2"/>
      <c r="LU326" s="2"/>
      <c r="LV326" s="2"/>
      <c r="LW326" s="2"/>
      <c r="LX326" s="2"/>
      <c r="LY326" s="2"/>
      <c r="LZ326" s="2"/>
      <c r="MA326" s="2"/>
      <c r="MB326" s="2"/>
      <c r="MC326" s="2"/>
      <c r="MD326" s="2"/>
      <c r="ME326" s="2"/>
      <c r="MF326" s="2"/>
      <c r="MG326" s="2"/>
      <c r="MH326" s="2"/>
      <c r="MI326" s="2"/>
      <c r="MJ326" s="2"/>
      <c r="MK326" s="2"/>
      <c r="ML326" s="2"/>
      <c r="MM326" s="2"/>
      <c r="MN326" s="2"/>
    </row>
    <row r="327" spans="1:35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/>
      <c r="MG327" s="2"/>
      <c r="MH327" s="2"/>
      <c r="MI327" s="2"/>
      <c r="MJ327" s="2"/>
      <c r="MK327" s="2"/>
      <c r="ML327" s="2"/>
      <c r="MM327" s="2"/>
      <c r="MN327" s="2"/>
    </row>
    <row r="328" spans="1:35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  <c r="IU328" s="2"/>
      <c r="IV328" s="2"/>
      <c r="IW328" s="2"/>
      <c r="IX328" s="2"/>
      <c r="IY328" s="2"/>
      <c r="IZ328" s="2"/>
      <c r="JA328" s="2"/>
      <c r="JB328" s="2"/>
      <c r="JC328" s="2"/>
      <c r="JD328" s="2"/>
      <c r="JE328" s="2"/>
      <c r="JF328" s="2"/>
      <c r="JG328" s="2"/>
      <c r="JH328" s="2"/>
      <c r="JI328" s="2"/>
      <c r="JJ328" s="2"/>
      <c r="JK328" s="2"/>
      <c r="JL328" s="2"/>
      <c r="JM328" s="2"/>
      <c r="JN328" s="2"/>
      <c r="JO328" s="2"/>
      <c r="JP328" s="2"/>
      <c r="JQ328" s="2"/>
      <c r="JR328" s="2"/>
      <c r="JS328" s="2"/>
      <c r="JT328" s="2"/>
      <c r="JU328" s="2"/>
      <c r="JV328" s="2"/>
      <c r="JW328" s="2"/>
      <c r="JX328" s="2"/>
      <c r="JY328" s="2"/>
      <c r="JZ328" s="2"/>
      <c r="KA328" s="2"/>
      <c r="KB328" s="2"/>
      <c r="KC328" s="2"/>
      <c r="KD328" s="2"/>
      <c r="KE328" s="2"/>
      <c r="KF328" s="2"/>
      <c r="KG328" s="2"/>
      <c r="KH328" s="2"/>
      <c r="KI328" s="2"/>
      <c r="KJ328" s="2"/>
      <c r="KK328" s="2"/>
      <c r="KL328" s="2"/>
      <c r="KM328" s="2"/>
      <c r="KN328" s="2"/>
      <c r="KO328" s="2"/>
      <c r="KP328" s="2"/>
      <c r="KQ328" s="2"/>
      <c r="KR328" s="2"/>
      <c r="KS328" s="2"/>
      <c r="KT328" s="2"/>
      <c r="KU328" s="2"/>
      <c r="KV328" s="2"/>
      <c r="KW328" s="2"/>
      <c r="KX328" s="2"/>
      <c r="KY328" s="2"/>
      <c r="KZ328" s="2"/>
      <c r="LA328" s="2"/>
      <c r="LB328" s="2"/>
      <c r="LC328" s="2"/>
      <c r="LD328" s="2"/>
      <c r="LE328" s="2"/>
      <c r="LF328" s="2"/>
      <c r="LG328" s="2"/>
      <c r="LH328" s="2"/>
      <c r="LI328" s="2"/>
      <c r="LJ328" s="2"/>
      <c r="LK328" s="2"/>
      <c r="LL328" s="2"/>
      <c r="LM328" s="2"/>
      <c r="LN328" s="2"/>
      <c r="LO328" s="2"/>
      <c r="LP328" s="2"/>
      <c r="LQ328" s="2"/>
      <c r="LR328" s="2"/>
      <c r="LS328" s="2"/>
      <c r="LT328" s="2"/>
      <c r="LU328" s="2"/>
      <c r="LV328" s="2"/>
      <c r="LW328" s="2"/>
      <c r="LX328" s="2"/>
      <c r="LY328" s="2"/>
      <c r="LZ328" s="2"/>
      <c r="MA328" s="2"/>
      <c r="MB328" s="2"/>
      <c r="MC328" s="2"/>
      <c r="MD328" s="2"/>
      <c r="ME328" s="2"/>
      <c r="MF328" s="2"/>
      <c r="MG328" s="2"/>
      <c r="MH328" s="2"/>
      <c r="MI328" s="2"/>
      <c r="MJ328" s="2"/>
      <c r="MK328" s="2"/>
      <c r="ML328" s="2"/>
      <c r="MM328" s="2"/>
      <c r="MN328" s="2"/>
    </row>
    <row r="329" spans="1:35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</row>
    <row r="330" spans="1:35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/>
      <c r="IX330" s="2"/>
      <c r="IY330" s="2"/>
      <c r="IZ330" s="2"/>
      <c r="JA330" s="2"/>
      <c r="JB330" s="2"/>
      <c r="JC330" s="2"/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/>
      <c r="JS330" s="2"/>
      <c r="JT330" s="2"/>
      <c r="JU330" s="2"/>
      <c r="JV330" s="2"/>
      <c r="JW330" s="2"/>
      <c r="JX330" s="2"/>
      <c r="JY330" s="2"/>
      <c r="JZ330" s="2"/>
      <c r="KA330" s="2"/>
      <c r="KB330" s="2"/>
      <c r="KC330" s="2"/>
      <c r="KD330" s="2"/>
      <c r="KE330" s="2"/>
      <c r="KF330" s="2"/>
      <c r="KG330" s="2"/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/>
      <c r="KT330" s="2"/>
      <c r="KU330" s="2"/>
      <c r="KV330" s="2"/>
      <c r="KW330" s="2"/>
      <c r="KX330" s="2"/>
      <c r="KY330" s="2"/>
      <c r="KZ330" s="2"/>
      <c r="LA330" s="2"/>
      <c r="LB330" s="2"/>
      <c r="LC330" s="2"/>
      <c r="LD330" s="2"/>
      <c r="LE330" s="2"/>
      <c r="LF330" s="2"/>
      <c r="LG330" s="2"/>
      <c r="LH330" s="2"/>
      <c r="LI330" s="2"/>
      <c r="LJ330" s="2"/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/>
      <c r="LW330" s="2"/>
      <c r="LX330" s="2"/>
      <c r="LY330" s="2"/>
      <c r="LZ330" s="2"/>
      <c r="MA330" s="2"/>
      <c r="MB330" s="2"/>
      <c r="MC330" s="2"/>
      <c r="MD330" s="2"/>
      <c r="ME330" s="2"/>
      <c r="MF330" s="2"/>
      <c r="MG330" s="2"/>
      <c r="MH330" s="2"/>
      <c r="MI330" s="2"/>
      <c r="MJ330" s="2"/>
      <c r="MK330" s="2"/>
      <c r="ML330" s="2"/>
      <c r="MM330" s="2"/>
      <c r="MN330" s="2"/>
    </row>
    <row r="331" spans="1:35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/>
      <c r="JC331" s="2"/>
      <c r="JD331" s="2"/>
      <c r="JE331" s="2"/>
      <c r="JF331" s="2"/>
      <c r="JG331" s="2"/>
      <c r="JH331" s="2"/>
      <c r="JI331" s="2"/>
      <c r="JJ331" s="2"/>
      <c r="JK331" s="2"/>
      <c r="JL331" s="2"/>
      <c r="JM331" s="2"/>
      <c r="JN331" s="2"/>
      <c r="JO331" s="2"/>
      <c r="JP331" s="2"/>
      <c r="JQ331" s="2"/>
      <c r="JR331" s="2"/>
      <c r="JS331" s="2"/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/>
      <c r="KZ331" s="2"/>
      <c r="LA331" s="2"/>
      <c r="LB331" s="2"/>
      <c r="LC331" s="2"/>
      <c r="LD331" s="2"/>
      <c r="LE331" s="2"/>
      <c r="LF331" s="2"/>
      <c r="LG331" s="2"/>
      <c r="LH331" s="2"/>
      <c r="LI331" s="2"/>
      <c r="LJ331" s="2"/>
      <c r="LK331" s="2"/>
      <c r="LL331" s="2"/>
      <c r="LM331" s="2"/>
      <c r="LN331" s="2"/>
      <c r="LO331" s="2"/>
      <c r="LP331" s="2"/>
      <c r="LQ331" s="2"/>
      <c r="LR331" s="2"/>
      <c r="LS331" s="2"/>
      <c r="LT331" s="2"/>
      <c r="LU331" s="2"/>
      <c r="LV331" s="2"/>
      <c r="LW331" s="2"/>
      <c r="LX331" s="2"/>
      <c r="LY331" s="2"/>
      <c r="LZ331" s="2"/>
      <c r="MA331" s="2"/>
      <c r="MB331" s="2"/>
      <c r="MC331" s="2"/>
      <c r="MD331" s="2"/>
      <c r="ME331" s="2"/>
      <c r="MF331" s="2"/>
      <c r="MG331" s="2"/>
      <c r="MH331" s="2"/>
      <c r="MI331" s="2"/>
      <c r="MJ331" s="2"/>
      <c r="MK331" s="2"/>
      <c r="ML331" s="2"/>
      <c r="MM331" s="2"/>
      <c r="MN331" s="2"/>
    </row>
    <row r="332" spans="1:35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  <c r="IU332" s="2"/>
      <c r="IV332" s="2"/>
      <c r="IW332" s="2"/>
      <c r="IX332" s="2"/>
      <c r="IY332" s="2"/>
      <c r="IZ332" s="2"/>
      <c r="JA332" s="2"/>
      <c r="JB332" s="2"/>
      <c r="JC332" s="2"/>
      <c r="JD332" s="2"/>
      <c r="JE332" s="2"/>
      <c r="JF332" s="2"/>
      <c r="JG332" s="2"/>
      <c r="JH332" s="2"/>
      <c r="JI332" s="2"/>
      <c r="JJ332" s="2"/>
      <c r="JK332" s="2"/>
      <c r="JL332" s="2"/>
      <c r="JM332" s="2"/>
      <c r="JN332" s="2"/>
      <c r="JO332" s="2"/>
      <c r="JP332" s="2"/>
      <c r="JQ332" s="2"/>
      <c r="JR332" s="2"/>
      <c r="JS332" s="2"/>
      <c r="JT332" s="2"/>
      <c r="JU332" s="2"/>
      <c r="JV332" s="2"/>
      <c r="JW332" s="2"/>
      <c r="JX332" s="2"/>
      <c r="JY332" s="2"/>
      <c r="JZ332" s="2"/>
      <c r="KA332" s="2"/>
      <c r="KB332" s="2"/>
      <c r="KC332" s="2"/>
      <c r="KD332" s="2"/>
      <c r="KE332" s="2"/>
      <c r="KF332" s="2"/>
      <c r="KG332" s="2"/>
      <c r="KH332" s="2"/>
      <c r="KI332" s="2"/>
      <c r="KJ332" s="2"/>
      <c r="KK332" s="2"/>
      <c r="KL332" s="2"/>
      <c r="KM332" s="2"/>
      <c r="KN332" s="2"/>
      <c r="KO332" s="2"/>
      <c r="KP332" s="2"/>
      <c r="KQ332" s="2"/>
      <c r="KR332" s="2"/>
      <c r="KS332" s="2"/>
      <c r="KT332" s="2"/>
      <c r="KU332" s="2"/>
      <c r="KV332" s="2"/>
      <c r="KW332" s="2"/>
      <c r="KX332" s="2"/>
      <c r="KY332" s="2"/>
      <c r="KZ332" s="2"/>
      <c r="LA332" s="2"/>
      <c r="LB332" s="2"/>
      <c r="LC332" s="2"/>
      <c r="LD332" s="2"/>
      <c r="LE332" s="2"/>
      <c r="LF332" s="2"/>
      <c r="LG332" s="2"/>
      <c r="LH332" s="2"/>
      <c r="LI332" s="2"/>
      <c r="LJ332" s="2"/>
      <c r="LK332" s="2"/>
      <c r="LL332" s="2"/>
      <c r="LM332" s="2"/>
      <c r="LN332" s="2"/>
      <c r="LO332" s="2"/>
      <c r="LP332" s="2"/>
      <c r="LQ332" s="2"/>
      <c r="LR332" s="2"/>
      <c r="LS332" s="2"/>
      <c r="LT332" s="2"/>
      <c r="LU332" s="2"/>
      <c r="LV332" s="2"/>
      <c r="LW332" s="2"/>
      <c r="LX332" s="2"/>
      <c r="LY332" s="2"/>
      <c r="LZ332" s="2"/>
      <c r="MA332" s="2"/>
      <c r="MB332" s="2"/>
      <c r="MC332" s="2"/>
      <c r="MD332" s="2"/>
      <c r="ME332" s="2"/>
      <c r="MF332" s="2"/>
      <c r="MG332" s="2"/>
      <c r="MH332" s="2"/>
      <c r="MI332" s="2"/>
      <c r="MJ332" s="2"/>
      <c r="MK332" s="2"/>
      <c r="ML332" s="2"/>
      <c r="MM332" s="2"/>
      <c r="MN332" s="2"/>
    </row>
    <row r="333" spans="1:35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  <c r="IU333" s="2"/>
      <c r="IV333" s="2"/>
      <c r="IW333" s="2"/>
      <c r="IX333" s="2"/>
      <c r="IY333" s="2"/>
      <c r="IZ333" s="2"/>
      <c r="JA333" s="2"/>
      <c r="JB333" s="2"/>
      <c r="JC333" s="2"/>
      <c r="JD333" s="2"/>
      <c r="JE333" s="2"/>
      <c r="JF333" s="2"/>
      <c r="JG333" s="2"/>
      <c r="JH333" s="2"/>
      <c r="JI333" s="2"/>
      <c r="JJ333" s="2"/>
      <c r="JK333" s="2"/>
      <c r="JL333" s="2"/>
      <c r="JM333" s="2"/>
      <c r="JN333" s="2"/>
      <c r="JO333" s="2"/>
      <c r="JP333" s="2"/>
      <c r="JQ333" s="2"/>
      <c r="JR333" s="2"/>
      <c r="JS333" s="2"/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/>
      <c r="KH333" s="2"/>
      <c r="KI333" s="2"/>
      <c r="KJ333" s="2"/>
      <c r="KK333" s="2"/>
      <c r="KL333" s="2"/>
      <c r="KM333" s="2"/>
      <c r="KN333" s="2"/>
      <c r="KO333" s="2"/>
      <c r="KP333" s="2"/>
      <c r="KQ333" s="2"/>
      <c r="KR333" s="2"/>
      <c r="KS333" s="2"/>
      <c r="KT333" s="2"/>
      <c r="KU333" s="2"/>
      <c r="KV333" s="2"/>
      <c r="KW333" s="2"/>
      <c r="KX333" s="2"/>
      <c r="KY333" s="2"/>
      <c r="KZ333" s="2"/>
      <c r="LA333" s="2"/>
      <c r="LB333" s="2"/>
      <c r="LC333" s="2"/>
      <c r="LD333" s="2"/>
      <c r="LE333" s="2"/>
      <c r="LF333" s="2"/>
      <c r="LG333" s="2"/>
      <c r="LH333" s="2"/>
      <c r="LI333" s="2"/>
      <c r="LJ333" s="2"/>
      <c r="LK333" s="2"/>
      <c r="LL333" s="2"/>
      <c r="LM333" s="2"/>
      <c r="LN333" s="2"/>
      <c r="LO333" s="2"/>
      <c r="LP333" s="2"/>
      <c r="LQ333" s="2"/>
      <c r="LR333" s="2"/>
      <c r="LS333" s="2"/>
      <c r="LT333" s="2"/>
      <c r="LU333" s="2"/>
      <c r="LV333" s="2"/>
      <c r="LW333" s="2"/>
      <c r="LX333" s="2"/>
      <c r="LY333" s="2"/>
      <c r="LZ333" s="2"/>
      <c r="MA333" s="2"/>
      <c r="MB333" s="2"/>
      <c r="MC333" s="2"/>
      <c r="MD333" s="2"/>
      <c r="ME333" s="2"/>
      <c r="MF333" s="2"/>
      <c r="MG333" s="2"/>
      <c r="MH333" s="2"/>
      <c r="MI333" s="2"/>
      <c r="MJ333" s="2"/>
      <c r="MK333" s="2"/>
      <c r="ML333" s="2"/>
      <c r="MM333" s="2"/>
      <c r="MN333" s="2"/>
    </row>
    <row r="334" spans="1:35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  <c r="IU334" s="2"/>
      <c r="IV334" s="2"/>
      <c r="IW334" s="2"/>
      <c r="IX334" s="2"/>
      <c r="IY334" s="2"/>
      <c r="IZ334" s="2"/>
      <c r="JA334" s="2"/>
      <c r="JB334" s="2"/>
      <c r="JC334" s="2"/>
      <c r="JD334" s="2"/>
      <c r="JE334" s="2"/>
      <c r="JF334" s="2"/>
      <c r="JG334" s="2"/>
      <c r="JH334" s="2"/>
      <c r="JI334" s="2"/>
      <c r="JJ334" s="2"/>
      <c r="JK334" s="2"/>
      <c r="JL334" s="2"/>
      <c r="JM334" s="2"/>
      <c r="JN334" s="2"/>
      <c r="JO334" s="2"/>
      <c r="JP334" s="2"/>
      <c r="JQ334" s="2"/>
      <c r="JR334" s="2"/>
      <c r="JS334" s="2"/>
      <c r="JT334" s="2"/>
      <c r="JU334" s="2"/>
      <c r="JV334" s="2"/>
      <c r="JW334" s="2"/>
      <c r="JX334" s="2"/>
      <c r="JY334" s="2"/>
      <c r="JZ334" s="2"/>
      <c r="KA334" s="2"/>
      <c r="KB334" s="2"/>
      <c r="KC334" s="2"/>
      <c r="KD334" s="2"/>
      <c r="KE334" s="2"/>
      <c r="KF334" s="2"/>
      <c r="KG334" s="2"/>
      <c r="KH334" s="2"/>
      <c r="KI334" s="2"/>
      <c r="KJ334" s="2"/>
      <c r="KK334" s="2"/>
      <c r="KL334" s="2"/>
      <c r="KM334" s="2"/>
      <c r="KN334" s="2"/>
      <c r="KO334" s="2"/>
      <c r="KP334" s="2"/>
      <c r="KQ334" s="2"/>
      <c r="KR334" s="2"/>
      <c r="KS334" s="2"/>
      <c r="KT334" s="2"/>
      <c r="KU334" s="2"/>
      <c r="KV334" s="2"/>
      <c r="KW334" s="2"/>
      <c r="KX334" s="2"/>
      <c r="KY334" s="2"/>
      <c r="KZ334" s="2"/>
      <c r="LA334" s="2"/>
      <c r="LB334" s="2"/>
      <c r="LC334" s="2"/>
      <c r="LD334" s="2"/>
      <c r="LE334" s="2"/>
      <c r="LF334" s="2"/>
      <c r="LG334" s="2"/>
      <c r="LH334" s="2"/>
      <c r="LI334" s="2"/>
      <c r="LJ334" s="2"/>
      <c r="LK334" s="2"/>
      <c r="LL334" s="2"/>
      <c r="LM334" s="2"/>
      <c r="LN334" s="2"/>
      <c r="LO334" s="2"/>
      <c r="LP334" s="2"/>
      <c r="LQ334" s="2"/>
      <c r="LR334" s="2"/>
      <c r="LS334" s="2"/>
      <c r="LT334" s="2"/>
      <c r="LU334" s="2"/>
      <c r="LV334" s="2"/>
      <c r="LW334" s="2"/>
      <c r="LX334" s="2"/>
      <c r="LY334" s="2"/>
      <c r="LZ334" s="2"/>
      <c r="MA334" s="2"/>
      <c r="MB334" s="2"/>
      <c r="MC334" s="2"/>
      <c r="MD334" s="2"/>
      <c r="ME334" s="2"/>
      <c r="MF334" s="2"/>
      <c r="MG334" s="2"/>
      <c r="MH334" s="2"/>
      <c r="MI334" s="2"/>
      <c r="MJ334" s="2"/>
      <c r="MK334" s="2"/>
      <c r="ML334" s="2"/>
      <c r="MM334" s="2"/>
      <c r="MN334" s="2"/>
    </row>
    <row r="335" spans="1:35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/>
      <c r="KQ335" s="2"/>
      <c r="KR335" s="2"/>
      <c r="KS335" s="2"/>
      <c r="KT335" s="2"/>
      <c r="KU335" s="2"/>
      <c r="KV335" s="2"/>
      <c r="KW335" s="2"/>
      <c r="KX335" s="2"/>
      <c r="KY335" s="2"/>
      <c r="KZ335" s="2"/>
      <c r="LA335" s="2"/>
      <c r="LB335" s="2"/>
      <c r="LC335" s="2"/>
      <c r="LD335" s="2"/>
      <c r="LE335" s="2"/>
      <c r="LF335" s="2"/>
      <c r="LG335" s="2"/>
      <c r="LH335" s="2"/>
      <c r="LI335" s="2"/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/>
      <c r="LW335" s="2"/>
      <c r="LX335" s="2"/>
      <c r="LY335" s="2"/>
      <c r="LZ335" s="2"/>
      <c r="MA335" s="2"/>
      <c r="MB335" s="2"/>
      <c r="MC335" s="2"/>
      <c r="MD335" s="2"/>
      <c r="ME335" s="2"/>
      <c r="MF335" s="2"/>
      <c r="MG335" s="2"/>
      <c r="MH335" s="2"/>
      <c r="MI335" s="2"/>
      <c r="MJ335" s="2"/>
      <c r="MK335" s="2"/>
      <c r="ML335" s="2"/>
      <c r="MM335" s="2"/>
      <c r="MN335" s="2"/>
    </row>
    <row r="336" spans="1:35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  <c r="IU336" s="2"/>
      <c r="IV336" s="2"/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/>
      <c r="LM336" s="2"/>
      <c r="LN336" s="2"/>
      <c r="LO336" s="2"/>
      <c r="LP336" s="2"/>
      <c r="LQ336" s="2"/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</row>
    <row r="337" spans="1:35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  <c r="IU337" s="2"/>
      <c r="IV337" s="2"/>
      <c r="IW337" s="2"/>
      <c r="IX337" s="2"/>
      <c r="IY337" s="2"/>
      <c r="IZ337" s="2"/>
      <c r="JA337" s="2"/>
      <c r="JB337" s="2"/>
      <c r="JC337" s="2"/>
      <c r="JD337" s="2"/>
      <c r="JE337" s="2"/>
      <c r="JF337" s="2"/>
      <c r="JG337" s="2"/>
      <c r="JH337" s="2"/>
      <c r="JI337" s="2"/>
      <c r="JJ337" s="2"/>
      <c r="JK337" s="2"/>
      <c r="JL337" s="2"/>
      <c r="JM337" s="2"/>
      <c r="JN337" s="2"/>
      <c r="JO337" s="2"/>
      <c r="JP337" s="2"/>
      <c r="JQ337" s="2"/>
      <c r="JR337" s="2"/>
      <c r="JS337" s="2"/>
      <c r="JT337" s="2"/>
      <c r="JU337" s="2"/>
      <c r="JV337" s="2"/>
      <c r="JW337" s="2"/>
      <c r="JX337" s="2"/>
      <c r="JY337" s="2"/>
      <c r="JZ337" s="2"/>
      <c r="KA337" s="2"/>
      <c r="KB337" s="2"/>
      <c r="KC337" s="2"/>
      <c r="KD337" s="2"/>
      <c r="KE337" s="2"/>
      <c r="KF337" s="2"/>
      <c r="KG337" s="2"/>
      <c r="KH337" s="2"/>
      <c r="KI337" s="2"/>
      <c r="KJ337" s="2"/>
      <c r="KK337" s="2"/>
      <c r="KL337" s="2"/>
      <c r="KM337" s="2"/>
      <c r="KN337" s="2"/>
      <c r="KO337" s="2"/>
      <c r="KP337" s="2"/>
      <c r="KQ337" s="2"/>
      <c r="KR337" s="2"/>
      <c r="KS337" s="2"/>
      <c r="KT337" s="2"/>
      <c r="KU337" s="2"/>
      <c r="KV337" s="2"/>
      <c r="KW337" s="2"/>
      <c r="KX337" s="2"/>
      <c r="KY337" s="2"/>
      <c r="KZ337" s="2"/>
      <c r="LA337" s="2"/>
      <c r="LB337" s="2"/>
      <c r="LC337" s="2"/>
      <c r="LD337" s="2"/>
      <c r="LE337" s="2"/>
      <c r="LF337" s="2"/>
      <c r="LG337" s="2"/>
      <c r="LH337" s="2"/>
      <c r="LI337" s="2"/>
      <c r="LJ337" s="2"/>
      <c r="LK337" s="2"/>
      <c r="LL337" s="2"/>
      <c r="LM337" s="2"/>
      <c r="LN337" s="2"/>
      <c r="LO337" s="2"/>
      <c r="LP337" s="2"/>
      <c r="LQ337" s="2"/>
      <c r="LR337" s="2"/>
      <c r="LS337" s="2"/>
      <c r="LT337" s="2"/>
      <c r="LU337" s="2"/>
      <c r="LV337" s="2"/>
      <c r="LW337" s="2"/>
      <c r="LX337" s="2"/>
      <c r="LY337" s="2"/>
      <c r="LZ337" s="2"/>
      <c r="MA337" s="2"/>
      <c r="MB337" s="2"/>
      <c r="MC337" s="2"/>
      <c r="MD337" s="2"/>
      <c r="ME337" s="2"/>
      <c r="MF337" s="2"/>
      <c r="MG337" s="2"/>
      <c r="MH337" s="2"/>
      <c r="MI337" s="2"/>
      <c r="MJ337" s="2"/>
      <c r="MK337" s="2"/>
      <c r="ML337" s="2"/>
      <c r="MM337" s="2"/>
      <c r="MN337" s="2"/>
    </row>
    <row r="338" spans="1:35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/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/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/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/>
      <c r="MG338" s="2"/>
      <c r="MH338" s="2"/>
      <c r="MI338" s="2"/>
      <c r="MJ338" s="2"/>
      <c r="MK338" s="2"/>
      <c r="ML338" s="2"/>
      <c r="MM338" s="2"/>
      <c r="MN338" s="2"/>
    </row>
    <row r="339" spans="1:35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/>
      <c r="JF339" s="2"/>
      <c r="JG339" s="2"/>
      <c r="JH339" s="2"/>
      <c r="JI339" s="2"/>
      <c r="JJ339" s="2"/>
      <c r="JK339" s="2"/>
      <c r="JL339" s="2"/>
      <c r="JM339" s="2"/>
      <c r="JN339" s="2"/>
      <c r="JO339" s="2"/>
      <c r="JP339" s="2"/>
      <c r="JQ339" s="2"/>
      <c r="JR339" s="2"/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/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/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/>
      <c r="MG339" s="2"/>
      <c r="MH339" s="2"/>
      <c r="MI339" s="2"/>
      <c r="MJ339" s="2"/>
      <c r="MK339" s="2"/>
      <c r="ML339" s="2"/>
      <c r="MM339" s="2"/>
      <c r="MN339" s="2"/>
    </row>
    <row r="340" spans="1:35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/>
      <c r="KF340" s="2"/>
      <c r="KG340" s="2"/>
      <c r="KH340" s="2"/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/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</row>
    <row r="341" spans="1:35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/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</row>
    <row r="342" spans="1:35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/>
      <c r="LG342" s="2"/>
      <c r="LH342" s="2"/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/>
      <c r="LU342" s="2"/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/>
      <c r="MG342" s="2"/>
      <c r="MH342" s="2"/>
      <c r="MI342" s="2"/>
      <c r="MJ342" s="2"/>
      <c r="MK342" s="2"/>
      <c r="ML342" s="2"/>
      <c r="MM342" s="2"/>
      <c r="MN342" s="2"/>
    </row>
    <row r="343" spans="1:35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/>
      <c r="IY343" s="2"/>
      <c r="IZ343" s="2"/>
      <c r="JA343" s="2"/>
      <c r="JB343" s="2"/>
      <c r="JC343" s="2"/>
      <c r="JD343" s="2"/>
      <c r="JE343" s="2"/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/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/>
      <c r="ML343" s="2"/>
      <c r="MM343" s="2"/>
      <c r="MN343" s="2"/>
    </row>
    <row r="344" spans="1:35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  <c r="IU344" s="2"/>
      <c r="IV344" s="2"/>
      <c r="IW344" s="2"/>
      <c r="IX344" s="2"/>
      <c r="IY344" s="2"/>
      <c r="IZ344" s="2"/>
      <c r="JA344" s="2"/>
      <c r="JB344" s="2"/>
      <c r="JC344" s="2"/>
      <c r="JD344" s="2"/>
      <c r="JE344" s="2"/>
      <c r="JF344" s="2"/>
      <c r="JG344" s="2"/>
      <c r="JH344" s="2"/>
      <c r="JI344" s="2"/>
      <c r="JJ344" s="2"/>
      <c r="JK344" s="2"/>
      <c r="JL344" s="2"/>
      <c r="JM344" s="2"/>
      <c r="JN344" s="2"/>
      <c r="JO344" s="2"/>
      <c r="JP344" s="2"/>
      <c r="JQ344" s="2"/>
      <c r="JR344" s="2"/>
      <c r="JS344" s="2"/>
      <c r="JT344" s="2"/>
      <c r="JU344" s="2"/>
      <c r="JV344" s="2"/>
      <c r="JW344" s="2"/>
      <c r="JX344" s="2"/>
      <c r="JY344" s="2"/>
      <c r="JZ344" s="2"/>
      <c r="KA344" s="2"/>
      <c r="KB344" s="2"/>
      <c r="KC344" s="2"/>
      <c r="KD344" s="2"/>
      <c r="KE344" s="2"/>
      <c r="KF344" s="2"/>
      <c r="KG344" s="2"/>
      <c r="KH344" s="2"/>
      <c r="KI344" s="2"/>
      <c r="KJ344" s="2"/>
      <c r="KK344" s="2"/>
      <c r="KL344" s="2"/>
      <c r="KM344" s="2"/>
      <c r="KN344" s="2"/>
      <c r="KO344" s="2"/>
      <c r="KP344" s="2"/>
      <c r="KQ344" s="2"/>
      <c r="KR344" s="2"/>
      <c r="KS344" s="2"/>
      <c r="KT344" s="2"/>
      <c r="KU344" s="2"/>
      <c r="KV344" s="2"/>
      <c r="KW344" s="2"/>
      <c r="KX344" s="2"/>
      <c r="KY344" s="2"/>
      <c r="KZ344" s="2"/>
      <c r="LA344" s="2"/>
      <c r="LB344" s="2"/>
      <c r="LC344" s="2"/>
      <c r="LD344" s="2"/>
      <c r="LE344" s="2"/>
      <c r="LF344" s="2"/>
      <c r="LG344" s="2"/>
      <c r="LH344" s="2"/>
      <c r="LI344" s="2"/>
      <c r="LJ344" s="2"/>
      <c r="LK344" s="2"/>
      <c r="LL344" s="2"/>
      <c r="LM344" s="2"/>
      <c r="LN344" s="2"/>
      <c r="LO344" s="2"/>
      <c r="LP344" s="2"/>
      <c r="LQ344" s="2"/>
      <c r="LR344" s="2"/>
      <c r="LS344" s="2"/>
      <c r="LT344" s="2"/>
      <c r="LU344" s="2"/>
      <c r="LV344" s="2"/>
      <c r="LW344" s="2"/>
      <c r="LX344" s="2"/>
      <c r="LY344" s="2"/>
      <c r="LZ344" s="2"/>
      <c r="MA344" s="2"/>
      <c r="MB344" s="2"/>
      <c r="MC344" s="2"/>
      <c r="MD344" s="2"/>
      <c r="ME344" s="2"/>
      <c r="MF344" s="2"/>
      <c r="MG344" s="2"/>
      <c r="MH344" s="2"/>
      <c r="MI344" s="2"/>
      <c r="MJ344" s="2"/>
      <c r="MK344" s="2"/>
      <c r="ML344" s="2"/>
      <c r="MM344" s="2"/>
      <c r="MN344" s="2"/>
    </row>
    <row r="345" spans="1:35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  <c r="IU345" s="2"/>
      <c r="IV345" s="2"/>
      <c r="IW345" s="2"/>
      <c r="IX345" s="2"/>
      <c r="IY345" s="2"/>
      <c r="IZ345" s="2"/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/>
      <c r="JT345" s="2"/>
      <c r="JU345" s="2"/>
      <c r="JV345" s="2"/>
      <c r="JW345" s="2"/>
      <c r="JX345" s="2"/>
      <c r="JY345" s="2"/>
      <c r="JZ345" s="2"/>
      <c r="KA345" s="2"/>
      <c r="KB345" s="2"/>
      <c r="KC345" s="2"/>
      <c r="KD345" s="2"/>
      <c r="KE345" s="2"/>
      <c r="KF345" s="2"/>
      <c r="KG345" s="2"/>
      <c r="KH345" s="2"/>
      <c r="KI345" s="2"/>
      <c r="KJ345" s="2"/>
      <c r="KK345" s="2"/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/>
      <c r="LG345" s="2"/>
      <c r="LH345" s="2"/>
      <c r="LI345" s="2"/>
      <c r="LJ345" s="2"/>
      <c r="LK345" s="2"/>
      <c r="LL345" s="2"/>
      <c r="LM345" s="2"/>
      <c r="LN345" s="2"/>
      <c r="LO345" s="2"/>
      <c r="LP345" s="2"/>
      <c r="LQ345" s="2"/>
      <c r="LR345" s="2"/>
      <c r="LS345" s="2"/>
      <c r="LT345" s="2"/>
      <c r="LU345" s="2"/>
      <c r="LV345" s="2"/>
      <c r="LW345" s="2"/>
      <c r="LX345" s="2"/>
      <c r="LY345" s="2"/>
      <c r="LZ345" s="2"/>
      <c r="MA345" s="2"/>
      <c r="MB345" s="2"/>
      <c r="MC345" s="2"/>
      <c r="MD345" s="2"/>
      <c r="ME345" s="2"/>
      <c r="MF345" s="2"/>
      <c r="MG345" s="2"/>
      <c r="MH345" s="2"/>
      <c r="MI345" s="2"/>
      <c r="MJ345" s="2"/>
      <c r="MK345" s="2"/>
      <c r="ML345" s="2"/>
      <c r="MM345" s="2"/>
      <c r="MN345" s="2"/>
    </row>
    <row r="346" spans="1:35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/>
      <c r="JS346" s="2"/>
      <c r="JT346" s="2"/>
      <c r="JU346" s="2"/>
      <c r="JV346" s="2"/>
      <c r="JW346" s="2"/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/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/>
      <c r="LM346" s="2"/>
      <c r="LN346" s="2"/>
      <c r="LO346" s="2"/>
      <c r="LP346" s="2"/>
      <c r="LQ346" s="2"/>
      <c r="LR346" s="2"/>
      <c r="LS346" s="2"/>
      <c r="LT346" s="2"/>
      <c r="LU346" s="2"/>
      <c r="LV346" s="2"/>
      <c r="LW346" s="2"/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</row>
    <row r="347" spans="1:35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  <c r="IU347" s="2"/>
      <c r="IV347" s="2"/>
      <c r="IW347" s="2"/>
      <c r="IX347" s="2"/>
      <c r="IY347" s="2"/>
      <c r="IZ347" s="2"/>
      <c r="JA347" s="2"/>
      <c r="JB347" s="2"/>
      <c r="JC347" s="2"/>
      <c r="JD347" s="2"/>
      <c r="JE347" s="2"/>
      <c r="JF347" s="2"/>
      <c r="JG347" s="2"/>
      <c r="JH347" s="2"/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/>
      <c r="JX347" s="2"/>
      <c r="JY347" s="2"/>
      <c r="JZ347" s="2"/>
      <c r="KA347" s="2"/>
      <c r="KB347" s="2"/>
      <c r="KC347" s="2"/>
      <c r="KD347" s="2"/>
      <c r="KE347" s="2"/>
      <c r="KF347" s="2"/>
      <c r="KG347" s="2"/>
      <c r="KH347" s="2"/>
      <c r="KI347" s="2"/>
      <c r="KJ347" s="2"/>
      <c r="KK347" s="2"/>
      <c r="KL347" s="2"/>
      <c r="KM347" s="2"/>
      <c r="KN347" s="2"/>
      <c r="KO347" s="2"/>
      <c r="KP347" s="2"/>
      <c r="KQ347" s="2"/>
      <c r="KR347" s="2"/>
      <c r="KS347" s="2"/>
      <c r="KT347" s="2"/>
      <c r="KU347" s="2"/>
      <c r="KV347" s="2"/>
      <c r="KW347" s="2"/>
      <c r="KX347" s="2"/>
      <c r="KY347" s="2"/>
      <c r="KZ347" s="2"/>
      <c r="LA347" s="2"/>
      <c r="LB347" s="2"/>
      <c r="LC347" s="2"/>
      <c r="LD347" s="2"/>
      <c r="LE347" s="2"/>
      <c r="LF347" s="2"/>
      <c r="LG347" s="2"/>
      <c r="LH347" s="2"/>
      <c r="LI347" s="2"/>
      <c r="LJ347" s="2"/>
      <c r="LK347" s="2"/>
      <c r="LL347" s="2"/>
      <c r="LM347" s="2"/>
      <c r="LN347" s="2"/>
      <c r="LO347" s="2"/>
      <c r="LP347" s="2"/>
      <c r="LQ347" s="2"/>
      <c r="LR347" s="2"/>
      <c r="LS347" s="2"/>
      <c r="LT347" s="2"/>
      <c r="LU347" s="2"/>
      <c r="LV347" s="2"/>
      <c r="LW347" s="2"/>
      <c r="LX347" s="2"/>
      <c r="LY347" s="2"/>
      <c r="LZ347" s="2"/>
      <c r="MA347" s="2"/>
      <c r="MB347" s="2"/>
      <c r="MC347" s="2"/>
      <c r="MD347" s="2"/>
      <c r="ME347" s="2"/>
      <c r="MF347" s="2"/>
      <c r="MG347" s="2"/>
      <c r="MH347" s="2"/>
      <c r="MI347" s="2"/>
      <c r="MJ347" s="2"/>
      <c r="MK347" s="2"/>
      <c r="ML347" s="2"/>
      <c r="MM347" s="2"/>
      <c r="MN347" s="2"/>
    </row>
    <row r="348" spans="1:35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/>
      <c r="IV348" s="2"/>
      <c r="IW348" s="2"/>
      <c r="IX348" s="2"/>
      <c r="IY348" s="2"/>
      <c r="IZ348" s="2"/>
      <c r="JA348" s="2"/>
      <c r="JB348" s="2"/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/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/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/>
      <c r="MG348" s="2"/>
      <c r="MH348" s="2"/>
      <c r="MI348" s="2"/>
      <c r="MJ348" s="2"/>
      <c r="MK348" s="2"/>
      <c r="ML348" s="2"/>
      <c r="MM348" s="2"/>
      <c r="MN348" s="2"/>
    </row>
    <row r="349" spans="1:35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/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/>
      <c r="JY349" s="2"/>
      <c r="JZ349" s="2"/>
      <c r="KA349" s="2"/>
      <c r="KB349" s="2"/>
      <c r="KC349" s="2"/>
      <c r="KD349" s="2"/>
      <c r="KE349" s="2"/>
      <c r="KF349" s="2"/>
      <c r="KG349" s="2"/>
      <c r="KH349" s="2"/>
      <c r="KI349" s="2"/>
      <c r="KJ349" s="2"/>
      <c r="KK349" s="2"/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/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/>
      <c r="LI349" s="2"/>
      <c r="LJ349" s="2"/>
      <c r="LK349" s="2"/>
      <c r="LL349" s="2"/>
      <c r="LM349" s="2"/>
      <c r="LN349" s="2"/>
      <c r="LO349" s="2"/>
      <c r="LP349" s="2"/>
      <c r="LQ349" s="2"/>
      <c r="LR349" s="2"/>
      <c r="LS349" s="2"/>
      <c r="LT349" s="2"/>
      <c r="LU349" s="2"/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/>
    </row>
    <row r="350" spans="1:35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  <c r="IU350" s="2"/>
      <c r="IV350" s="2"/>
      <c r="IW350" s="2"/>
      <c r="IX350" s="2"/>
      <c r="IY350" s="2"/>
      <c r="IZ350" s="2"/>
      <c r="JA350" s="2"/>
      <c r="JB350" s="2"/>
      <c r="JC350" s="2"/>
      <c r="JD350" s="2"/>
      <c r="JE350" s="2"/>
      <c r="JF350" s="2"/>
      <c r="JG350" s="2"/>
      <c r="JH350" s="2"/>
      <c r="JI350" s="2"/>
      <c r="JJ350" s="2"/>
      <c r="JK350" s="2"/>
      <c r="JL350" s="2"/>
      <c r="JM350" s="2"/>
      <c r="JN350" s="2"/>
      <c r="JO350" s="2"/>
      <c r="JP350" s="2"/>
      <c r="JQ350" s="2"/>
      <c r="JR350" s="2"/>
      <c r="JS350" s="2"/>
      <c r="JT350" s="2"/>
      <c r="JU350" s="2"/>
      <c r="JV350" s="2"/>
      <c r="JW350" s="2"/>
      <c r="JX350" s="2"/>
      <c r="JY350" s="2"/>
      <c r="JZ350" s="2"/>
      <c r="KA350" s="2"/>
      <c r="KB350" s="2"/>
      <c r="KC350" s="2"/>
      <c r="KD350" s="2"/>
      <c r="KE350" s="2"/>
      <c r="KF350" s="2"/>
      <c r="KG350" s="2"/>
      <c r="KH350" s="2"/>
      <c r="KI350" s="2"/>
      <c r="KJ350" s="2"/>
      <c r="KK350" s="2"/>
      <c r="KL350" s="2"/>
      <c r="KM350" s="2"/>
      <c r="KN350" s="2"/>
      <c r="KO350" s="2"/>
      <c r="KP350" s="2"/>
      <c r="KQ350" s="2"/>
      <c r="KR350" s="2"/>
      <c r="KS350" s="2"/>
      <c r="KT350" s="2"/>
      <c r="KU350" s="2"/>
      <c r="KV350" s="2"/>
      <c r="KW350" s="2"/>
      <c r="KX350" s="2"/>
      <c r="KY350" s="2"/>
      <c r="KZ350" s="2"/>
      <c r="LA350" s="2"/>
      <c r="LB350" s="2"/>
      <c r="LC350" s="2"/>
      <c r="LD350" s="2"/>
      <c r="LE350" s="2"/>
      <c r="LF350" s="2"/>
      <c r="LG350" s="2"/>
      <c r="LH350" s="2"/>
      <c r="LI350" s="2"/>
      <c r="LJ350" s="2"/>
      <c r="LK350" s="2"/>
      <c r="LL350" s="2"/>
      <c r="LM350" s="2"/>
      <c r="LN350" s="2"/>
      <c r="LO350" s="2"/>
      <c r="LP350" s="2"/>
      <c r="LQ350" s="2"/>
      <c r="LR350" s="2"/>
      <c r="LS350" s="2"/>
      <c r="LT350" s="2"/>
      <c r="LU350" s="2"/>
      <c r="LV350" s="2"/>
      <c r="LW350" s="2"/>
      <c r="LX350" s="2"/>
      <c r="LY350" s="2"/>
      <c r="LZ350" s="2"/>
      <c r="MA350" s="2"/>
      <c r="MB350" s="2"/>
      <c r="MC350" s="2"/>
      <c r="MD350" s="2"/>
      <c r="ME350" s="2"/>
      <c r="MF350" s="2"/>
      <c r="MG350" s="2"/>
      <c r="MH350" s="2"/>
      <c r="MI350" s="2"/>
      <c r="MJ350" s="2"/>
      <c r="MK350" s="2"/>
      <c r="ML350" s="2"/>
      <c r="MM350" s="2"/>
      <c r="MN350" s="2"/>
    </row>
    <row r="351" spans="1:35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  <c r="IU351" s="2"/>
      <c r="IV351" s="2"/>
      <c r="IW351" s="2"/>
      <c r="IX351" s="2"/>
      <c r="IY351" s="2"/>
      <c r="IZ351" s="2"/>
      <c r="JA351" s="2"/>
      <c r="JB351" s="2"/>
      <c r="JC351" s="2"/>
      <c r="JD351" s="2"/>
      <c r="JE351" s="2"/>
      <c r="JF351" s="2"/>
      <c r="JG351" s="2"/>
      <c r="JH351" s="2"/>
      <c r="JI351" s="2"/>
      <c r="JJ351" s="2"/>
      <c r="JK351" s="2"/>
      <c r="JL351" s="2"/>
      <c r="JM351" s="2"/>
      <c r="JN351" s="2"/>
      <c r="JO351" s="2"/>
      <c r="JP351" s="2"/>
      <c r="JQ351" s="2"/>
      <c r="JR351" s="2"/>
      <c r="JS351" s="2"/>
      <c r="JT351" s="2"/>
      <c r="JU351" s="2"/>
      <c r="JV351" s="2"/>
      <c r="JW351" s="2"/>
      <c r="JX351" s="2"/>
      <c r="JY351" s="2"/>
      <c r="JZ351" s="2"/>
      <c r="KA351" s="2"/>
      <c r="KB351" s="2"/>
      <c r="KC351" s="2"/>
      <c r="KD351" s="2"/>
      <c r="KE351" s="2"/>
      <c r="KF351" s="2"/>
      <c r="KG351" s="2"/>
      <c r="KH351" s="2"/>
      <c r="KI351" s="2"/>
      <c r="KJ351" s="2"/>
      <c r="KK351" s="2"/>
      <c r="KL351" s="2"/>
      <c r="KM351" s="2"/>
      <c r="KN351" s="2"/>
      <c r="KO351" s="2"/>
      <c r="KP351" s="2"/>
      <c r="KQ351" s="2"/>
      <c r="KR351" s="2"/>
      <c r="KS351" s="2"/>
      <c r="KT351" s="2"/>
      <c r="KU351" s="2"/>
      <c r="KV351" s="2"/>
      <c r="KW351" s="2"/>
      <c r="KX351" s="2"/>
      <c r="KY351" s="2"/>
      <c r="KZ351" s="2"/>
      <c r="LA351" s="2"/>
      <c r="LB351" s="2"/>
      <c r="LC351" s="2"/>
      <c r="LD351" s="2"/>
      <c r="LE351" s="2"/>
      <c r="LF351" s="2"/>
      <c r="LG351" s="2"/>
      <c r="LH351" s="2"/>
      <c r="LI351" s="2"/>
      <c r="LJ351" s="2"/>
      <c r="LK351" s="2"/>
      <c r="LL351" s="2"/>
      <c r="LM351" s="2"/>
      <c r="LN351" s="2"/>
      <c r="LO351" s="2"/>
      <c r="LP351" s="2"/>
      <c r="LQ351" s="2"/>
      <c r="LR351" s="2"/>
      <c r="LS351" s="2"/>
      <c r="LT351" s="2"/>
      <c r="LU351" s="2"/>
      <c r="LV351" s="2"/>
      <c r="LW351" s="2"/>
      <c r="LX351" s="2"/>
      <c r="LY351" s="2"/>
      <c r="LZ351" s="2"/>
      <c r="MA351" s="2"/>
      <c r="MB351" s="2"/>
      <c r="MC351" s="2"/>
      <c r="MD351" s="2"/>
      <c r="ME351" s="2"/>
      <c r="MF351" s="2"/>
      <c r="MG351" s="2"/>
      <c r="MH351" s="2"/>
      <c r="MI351" s="2"/>
      <c r="MJ351" s="2"/>
      <c r="MK351" s="2"/>
      <c r="ML351" s="2"/>
      <c r="MM351" s="2"/>
      <c r="MN351" s="2"/>
    </row>
    <row r="352" spans="1:35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/>
      <c r="JI352" s="2"/>
      <c r="JJ352" s="2"/>
      <c r="JK352" s="2"/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/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/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</row>
    <row r="353" spans="1:35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/>
      <c r="JM353" s="2"/>
      <c r="JN353" s="2"/>
      <c r="JO353" s="2"/>
      <c r="JP353" s="2"/>
      <c r="JQ353" s="2"/>
      <c r="JR353" s="2"/>
      <c r="JS353" s="2"/>
      <c r="JT353" s="2"/>
      <c r="JU353" s="2"/>
      <c r="JV353" s="2"/>
      <c r="JW353" s="2"/>
      <c r="JX353" s="2"/>
      <c r="JY353" s="2"/>
      <c r="JZ353" s="2"/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/>
      <c r="KL353" s="2"/>
      <c r="KM353" s="2"/>
      <c r="KN353" s="2"/>
      <c r="KO353" s="2"/>
      <c r="KP353" s="2"/>
      <c r="KQ353" s="2"/>
      <c r="KR353" s="2"/>
      <c r="KS353" s="2"/>
      <c r="KT353" s="2"/>
      <c r="KU353" s="2"/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/>
      <c r="LI353" s="2"/>
      <c r="LJ353" s="2"/>
      <c r="LK353" s="2"/>
      <c r="LL353" s="2"/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/>
      <c r="LY353" s="2"/>
      <c r="LZ353" s="2"/>
      <c r="MA353" s="2"/>
      <c r="MB353" s="2"/>
      <c r="MC353" s="2"/>
      <c r="MD353" s="2"/>
      <c r="ME353" s="2"/>
      <c r="MF353" s="2"/>
      <c r="MG353" s="2"/>
      <c r="MH353" s="2"/>
      <c r="MI353" s="2"/>
      <c r="MJ353" s="2"/>
      <c r="MK353" s="2"/>
      <c r="ML353" s="2"/>
      <c r="MM353" s="2"/>
      <c r="MN353" s="2"/>
    </row>
    <row r="354" spans="1:35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/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/>
      <c r="JM354" s="2"/>
      <c r="JN354" s="2"/>
      <c r="JO354" s="2"/>
      <c r="JP354" s="2"/>
      <c r="JQ354" s="2"/>
      <c r="JR354" s="2"/>
      <c r="JS354" s="2"/>
      <c r="JT354" s="2"/>
      <c r="JU354" s="2"/>
      <c r="JV354" s="2"/>
      <c r="JW354" s="2"/>
      <c r="JX354" s="2"/>
      <c r="JY354" s="2"/>
      <c r="JZ354" s="2"/>
      <c r="KA354" s="2"/>
      <c r="KB354" s="2"/>
      <c r="KC354" s="2"/>
      <c r="KD354" s="2"/>
      <c r="KE354" s="2"/>
      <c r="KF354" s="2"/>
      <c r="KG354" s="2"/>
      <c r="KH354" s="2"/>
      <c r="KI354" s="2"/>
      <c r="KJ354" s="2"/>
      <c r="KK354" s="2"/>
      <c r="KL354" s="2"/>
      <c r="KM354" s="2"/>
      <c r="KN354" s="2"/>
      <c r="KO354" s="2"/>
      <c r="KP354" s="2"/>
      <c r="KQ354" s="2"/>
      <c r="KR354" s="2"/>
      <c r="KS354" s="2"/>
      <c r="KT354" s="2"/>
      <c r="KU354" s="2"/>
      <c r="KV354" s="2"/>
      <c r="KW354" s="2"/>
      <c r="KX354" s="2"/>
      <c r="KY354" s="2"/>
      <c r="KZ354" s="2"/>
      <c r="LA354" s="2"/>
      <c r="LB354" s="2"/>
      <c r="LC354" s="2"/>
      <c r="LD354" s="2"/>
      <c r="LE354" s="2"/>
      <c r="LF354" s="2"/>
      <c r="LG354" s="2"/>
      <c r="LH354" s="2"/>
      <c r="LI354" s="2"/>
      <c r="LJ354" s="2"/>
      <c r="LK354" s="2"/>
      <c r="LL354" s="2"/>
      <c r="LM354" s="2"/>
      <c r="LN354" s="2"/>
      <c r="LO354" s="2"/>
      <c r="LP354" s="2"/>
      <c r="LQ354" s="2"/>
      <c r="LR354" s="2"/>
      <c r="LS354" s="2"/>
      <c r="LT354" s="2"/>
      <c r="LU354" s="2"/>
      <c r="LV354" s="2"/>
      <c r="LW354" s="2"/>
      <c r="LX354" s="2"/>
      <c r="LY354" s="2"/>
      <c r="LZ354" s="2"/>
      <c r="MA354" s="2"/>
      <c r="MB354" s="2"/>
      <c r="MC354" s="2"/>
      <c r="MD354" s="2"/>
      <c r="ME354" s="2"/>
      <c r="MF354" s="2"/>
      <c r="MG354" s="2"/>
      <c r="MH354" s="2"/>
      <c r="MI354" s="2"/>
      <c r="MJ354" s="2"/>
      <c r="MK354" s="2"/>
      <c r="ML354" s="2"/>
      <c r="MM354" s="2"/>
      <c r="MN354" s="2"/>
    </row>
    <row r="355" spans="1:35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/>
      <c r="IX355" s="2"/>
      <c r="IY355" s="2"/>
      <c r="IZ355" s="2"/>
      <c r="JA355" s="2"/>
      <c r="JB355" s="2"/>
      <c r="JC355" s="2"/>
      <c r="JD355" s="2"/>
      <c r="JE355" s="2"/>
      <c r="JF355" s="2"/>
      <c r="JG355" s="2"/>
      <c r="JH355" s="2"/>
      <c r="JI355" s="2"/>
      <c r="JJ355" s="2"/>
      <c r="JK355" s="2"/>
      <c r="JL355" s="2"/>
      <c r="JM355" s="2"/>
      <c r="JN355" s="2"/>
      <c r="JO355" s="2"/>
      <c r="JP355" s="2"/>
      <c r="JQ355" s="2"/>
      <c r="JR355" s="2"/>
      <c r="JS355" s="2"/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/>
      <c r="KI355" s="2"/>
      <c r="KJ355" s="2"/>
      <c r="KK355" s="2"/>
      <c r="KL355" s="2"/>
      <c r="KM355" s="2"/>
      <c r="KN355" s="2"/>
      <c r="KO355" s="2"/>
      <c r="KP355" s="2"/>
      <c r="KQ355" s="2"/>
      <c r="KR355" s="2"/>
      <c r="KS355" s="2"/>
      <c r="KT355" s="2"/>
      <c r="KU355" s="2"/>
      <c r="KV355" s="2"/>
      <c r="KW355" s="2"/>
      <c r="KX355" s="2"/>
      <c r="KY355" s="2"/>
      <c r="KZ355" s="2"/>
      <c r="LA355" s="2"/>
      <c r="LB355" s="2"/>
      <c r="LC355" s="2"/>
      <c r="LD355" s="2"/>
      <c r="LE355" s="2"/>
      <c r="LF355" s="2"/>
      <c r="LG355" s="2"/>
      <c r="LH355" s="2"/>
      <c r="LI355" s="2"/>
      <c r="LJ355" s="2"/>
      <c r="LK355" s="2"/>
      <c r="LL355" s="2"/>
      <c r="LM355" s="2"/>
      <c r="LN355" s="2"/>
      <c r="LO355" s="2"/>
      <c r="LP355" s="2"/>
      <c r="LQ355" s="2"/>
      <c r="LR355" s="2"/>
      <c r="LS355" s="2"/>
      <c r="LT355" s="2"/>
      <c r="LU355" s="2"/>
      <c r="LV355" s="2"/>
      <c r="LW355" s="2"/>
      <c r="LX355" s="2"/>
      <c r="LY355" s="2"/>
      <c r="LZ355" s="2"/>
      <c r="MA355" s="2"/>
      <c r="MB355" s="2"/>
      <c r="MC355" s="2"/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</row>
    <row r="356" spans="1:35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/>
      <c r="IW356" s="2"/>
      <c r="IX356" s="2"/>
      <c r="IY356" s="2"/>
      <c r="IZ356" s="2"/>
      <c r="JA356" s="2"/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/>
      <c r="JN356" s="2"/>
      <c r="JO356" s="2"/>
      <c r="JP356" s="2"/>
      <c r="JQ356" s="2"/>
      <c r="JR356" s="2"/>
      <c r="JS356" s="2"/>
      <c r="JT356" s="2"/>
      <c r="JU356" s="2"/>
      <c r="JV356" s="2"/>
      <c r="JW356" s="2"/>
      <c r="JX356" s="2"/>
      <c r="JY356" s="2"/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/>
      <c r="KN356" s="2"/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/>
      <c r="LM356" s="2"/>
      <c r="LN356" s="2"/>
      <c r="LO356" s="2"/>
      <c r="LP356" s="2"/>
      <c r="LQ356" s="2"/>
      <c r="LR356" s="2"/>
      <c r="LS356" s="2"/>
      <c r="LT356" s="2"/>
      <c r="LU356" s="2"/>
      <c r="LV356" s="2"/>
      <c r="LW356" s="2"/>
      <c r="LX356" s="2"/>
      <c r="LY356" s="2"/>
      <c r="LZ356" s="2"/>
      <c r="MA356" s="2"/>
      <c r="MB356" s="2"/>
      <c r="MC356" s="2"/>
      <c r="MD356" s="2"/>
      <c r="ME356" s="2"/>
      <c r="MF356" s="2"/>
      <c r="MG356" s="2"/>
      <c r="MH356" s="2"/>
      <c r="MI356" s="2"/>
      <c r="MJ356" s="2"/>
      <c r="MK356" s="2"/>
      <c r="ML356" s="2"/>
      <c r="MM356" s="2"/>
      <c r="MN356" s="2"/>
    </row>
    <row r="357" spans="1:35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  <c r="IU357" s="2"/>
      <c r="IV357" s="2"/>
      <c r="IW357" s="2"/>
      <c r="IX357" s="2"/>
      <c r="IY357" s="2"/>
      <c r="IZ357" s="2"/>
      <c r="JA357" s="2"/>
      <c r="JB357" s="2"/>
      <c r="JC357" s="2"/>
      <c r="JD357" s="2"/>
      <c r="JE357" s="2"/>
      <c r="JF357" s="2"/>
      <c r="JG357" s="2"/>
      <c r="JH357" s="2"/>
      <c r="JI357" s="2"/>
      <c r="JJ357" s="2"/>
      <c r="JK357" s="2"/>
      <c r="JL357" s="2"/>
      <c r="JM357" s="2"/>
      <c r="JN357" s="2"/>
      <c r="JO357" s="2"/>
      <c r="JP357" s="2"/>
      <c r="JQ357" s="2"/>
      <c r="JR357" s="2"/>
      <c r="JS357" s="2"/>
      <c r="JT357" s="2"/>
      <c r="JU357" s="2"/>
      <c r="JV357" s="2"/>
      <c r="JW357" s="2"/>
      <c r="JX357" s="2"/>
      <c r="JY357" s="2"/>
      <c r="JZ357" s="2"/>
      <c r="KA357" s="2"/>
      <c r="KB357" s="2"/>
      <c r="KC357" s="2"/>
      <c r="KD357" s="2"/>
      <c r="KE357" s="2"/>
      <c r="KF357" s="2"/>
      <c r="KG357" s="2"/>
      <c r="KH357" s="2"/>
      <c r="KI357" s="2"/>
      <c r="KJ357" s="2"/>
      <c r="KK357" s="2"/>
      <c r="KL357" s="2"/>
      <c r="KM357" s="2"/>
      <c r="KN357" s="2"/>
      <c r="KO357" s="2"/>
      <c r="KP357" s="2"/>
      <c r="KQ357" s="2"/>
      <c r="KR357" s="2"/>
      <c r="KS357" s="2"/>
      <c r="KT357" s="2"/>
      <c r="KU357" s="2"/>
      <c r="KV357" s="2"/>
      <c r="KW357" s="2"/>
      <c r="KX357" s="2"/>
      <c r="KY357" s="2"/>
      <c r="KZ357" s="2"/>
      <c r="LA357" s="2"/>
      <c r="LB357" s="2"/>
      <c r="LC357" s="2"/>
      <c r="LD357" s="2"/>
      <c r="LE357" s="2"/>
      <c r="LF357" s="2"/>
      <c r="LG357" s="2"/>
      <c r="LH357" s="2"/>
      <c r="LI357" s="2"/>
      <c r="LJ357" s="2"/>
      <c r="LK357" s="2"/>
      <c r="LL357" s="2"/>
      <c r="LM357" s="2"/>
      <c r="LN357" s="2"/>
      <c r="LO357" s="2"/>
      <c r="LP357" s="2"/>
      <c r="LQ357" s="2"/>
      <c r="LR357" s="2"/>
      <c r="LS357" s="2"/>
      <c r="LT357" s="2"/>
      <c r="LU357" s="2"/>
      <c r="LV357" s="2"/>
      <c r="LW357" s="2"/>
      <c r="LX357" s="2"/>
      <c r="LY357" s="2"/>
      <c r="LZ357" s="2"/>
      <c r="MA357" s="2"/>
      <c r="MB357" s="2"/>
      <c r="MC357" s="2"/>
      <c r="MD357" s="2"/>
      <c r="ME357" s="2"/>
      <c r="MF357" s="2"/>
      <c r="MG357" s="2"/>
      <c r="MH357" s="2"/>
      <c r="MI357" s="2"/>
      <c r="MJ357" s="2"/>
      <c r="MK357" s="2"/>
      <c r="ML357" s="2"/>
      <c r="MM357" s="2"/>
      <c r="MN357" s="2"/>
    </row>
    <row r="358" spans="1:35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/>
      <c r="JE358" s="2"/>
      <c r="JF358" s="2"/>
      <c r="JG358" s="2"/>
      <c r="JH358" s="2"/>
      <c r="JI358" s="2"/>
      <c r="JJ358" s="2"/>
      <c r="JK358" s="2"/>
      <c r="JL358" s="2"/>
      <c r="JM358" s="2"/>
      <c r="JN358" s="2"/>
      <c r="JO358" s="2"/>
      <c r="JP358" s="2"/>
      <c r="JQ358" s="2"/>
      <c r="JR358" s="2"/>
      <c r="JS358" s="2"/>
      <c r="JT358" s="2"/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/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/>
      <c r="LK358" s="2"/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</row>
    <row r="359" spans="1:35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/>
      <c r="JK359" s="2"/>
      <c r="JL359" s="2"/>
      <c r="JM359" s="2"/>
      <c r="JN359" s="2"/>
      <c r="JO359" s="2"/>
      <c r="JP359" s="2"/>
      <c r="JQ359" s="2"/>
      <c r="JR359" s="2"/>
      <c r="JS359" s="2"/>
      <c r="JT359" s="2"/>
      <c r="JU359" s="2"/>
      <c r="JV359" s="2"/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/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/>
      <c r="KZ359" s="2"/>
      <c r="LA359" s="2"/>
      <c r="LB359" s="2"/>
      <c r="LC359" s="2"/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/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</row>
    <row r="360" spans="1:35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  <c r="IU360" s="2"/>
      <c r="IV360" s="2"/>
      <c r="IW360" s="2"/>
      <c r="IX360" s="2"/>
      <c r="IY360" s="2"/>
      <c r="IZ360" s="2"/>
      <c r="JA360" s="2"/>
      <c r="JB360" s="2"/>
      <c r="JC360" s="2"/>
      <c r="JD360" s="2"/>
      <c r="JE360" s="2"/>
      <c r="JF360" s="2"/>
      <c r="JG360" s="2"/>
      <c r="JH360" s="2"/>
      <c r="JI360" s="2"/>
      <c r="JJ360" s="2"/>
      <c r="JK360" s="2"/>
      <c r="JL360" s="2"/>
      <c r="JM360" s="2"/>
      <c r="JN360" s="2"/>
      <c r="JO360" s="2"/>
      <c r="JP360" s="2"/>
      <c r="JQ360" s="2"/>
      <c r="JR360" s="2"/>
      <c r="JS360" s="2"/>
      <c r="JT360" s="2"/>
      <c r="JU360" s="2"/>
      <c r="JV360" s="2"/>
      <c r="JW360" s="2"/>
      <c r="JX360" s="2"/>
      <c r="JY360" s="2"/>
      <c r="JZ360" s="2"/>
      <c r="KA360" s="2"/>
      <c r="KB360" s="2"/>
      <c r="KC360" s="2"/>
      <c r="KD360" s="2"/>
      <c r="KE360" s="2"/>
      <c r="KF360" s="2"/>
      <c r="KG360" s="2"/>
      <c r="KH360" s="2"/>
      <c r="KI360" s="2"/>
      <c r="KJ360" s="2"/>
      <c r="KK360" s="2"/>
      <c r="KL360" s="2"/>
      <c r="KM360" s="2"/>
      <c r="KN360" s="2"/>
      <c r="KO360" s="2"/>
      <c r="KP360" s="2"/>
      <c r="KQ360" s="2"/>
      <c r="KR360" s="2"/>
      <c r="KS360" s="2"/>
      <c r="KT360" s="2"/>
      <c r="KU360" s="2"/>
      <c r="KV360" s="2"/>
      <c r="KW360" s="2"/>
      <c r="KX360" s="2"/>
      <c r="KY360" s="2"/>
      <c r="KZ360" s="2"/>
      <c r="LA360" s="2"/>
      <c r="LB360" s="2"/>
      <c r="LC360" s="2"/>
      <c r="LD360" s="2"/>
      <c r="LE360" s="2"/>
      <c r="LF360" s="2"/>
      <c r="LG360" s="2"/>
      <c r="LH360" s="2"/>
      <c r="LI360" s="2"/>
      <c r="LJ360" s="2"/>
      <c r="LK360" s="2"/>
      <c r="LL360" s="2"/>
      <c r="LM360" s="2"/>
      <c r="LN360" s="2"/>
      <c r="LO360" s="2"/>
      <c r="LP360" s="2"/>
      <c r="LQ360" s="2"/>
      <c r="LR360" s="2"/>
      <c r="LS360" s="2"/>
      <c r="LT360" s="2"/>
      <c r="LU360" s="2"/>
      <c r="LV360" s="2"/>
      <c r="LW360" s="2"/>
      <c r="LX360" s="2"/>
      <c r="LY360" s="2"/>
      <c r="LZ360" s="2"/>
      <c r="MA360" s="2"/>
      <c r="MB360" s="2"/>
      <c r="MC360" s="2"/>
      <c r="MD360" s="2"/>
      <c r="ME360" s="2"/>
      <c r="MF360" s="2"/>
      <c r="MG360" s="2"/>
      <c r="MH360" s="2"/>
      <c r="MI360" s="2"/>
      <c r="MJ360" s="2"/>
      <c r="MK360" s="2"/>
      <c r="ML360" s="2"/>
      <c r="MM360" s="2"/>
      <c r="MN360" s="2"/>
    </row>
    <row r="361" spans="1:35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  <c r="IU361" s="2"/>
      <c r="IV361" s="2"/>
      <c r="IW361" s="2"/>
      <c r="IX361" s="2"/>
      <c r="IY361" s="2"/>
      <c r="IZ361" s="2"/>
      <c r="JA361" s="2"/>
      <c r="JB361" s="2"/>
      <c r="JC361" s="2"/>
      <c r="JD361" s="2"/>
      <c r="JE361" s="2"/>
      <c r="JF361" s="2"/>
      <c r="JG361" s="2"/>
      <c r="JH361" s="2"/>
      <c r="JI361" s="2"/>
      <c r="JJ361" s="2"/>
      <c r="JK361" s="2"/>
      <c r="JL361" s="2"/>
      <c r="JM361" s="2"/>
      <c r="JN361" s="2"/>
      <c r="JO361" s="2"/>
      <c r="JP361" s="2"/>
      <c r="JQ361" s="2"/>
      <c r="JR361" s="2"/>
      <c r="JS361" s="2"/>
      <c r="JT361" s="2"/>
      <c r="JU361" s="2"/>
      <c r="JV361" s="2"/>
      <c r="JW361" s="2"/>
      <c r="JX361" s="2"/>
      <c r="JY361" s="2"/>
      <c r="JZ361" s="2"/>
      <c r="KA361" s="2"/>
      <c r="KB361" s="2"/>
      <c r="KC361" s="2"/>
      <c r="KD361" s="2"/>
      <c r="KE361" s="2"/>
      <c r="KF361" s="2"/>
      <c r="KG361" s="2"/>
      <c r="KH361" s="2"/>
      <c r="KI361" s="2"/>
      <c r="KJ361" s="2"/>
      <c r="KK361" s="2"/>
      <c r="KL361" s="2"/>
      <c r="KM361" s="2"/>
      <c r="KN361" s="2"/>
      <c r="KO361" s="2"/>
      <c r="KP361" s="2"/>
      <c r="KQ361" s="2"/>
      <c r="KR361" s="2"/>
      <c r="KS361" s="2"/>
      <c r="KT361" s="2"/>
      <c r="KU361" s="2"/>
      <c r="KV361" s="2"/>
      <c r="KW361" s="2"/>
      <c r="KX361" s="2"/>
      <c r="KY361" s="2"/>
      <c r="KZ361" s="2"/>
      <c r="LA361" s="2"/>
      <c r="LB361" s="2"/>
      <c r="LC361" s="2"/>
      <c r="LD361" s="2"/>
      <c r="LE361" s="2"/>
      <c r="LF361" s="2"/>
      <c r="LG361" s="2"/>
      <c r="LH361" s="2"/>
      <c r="LI361" s="2"/>
      <c r="LJ361" s="2"/>
      <c r="LK361" s="2"/>
      <c r="LL361" s="2"/>
      <c r="LM361" s="2"/>
      <c r="LN361" s="2"/>
      <c r="LO361" s="2"/>
      <c r="LP361" s="2"/>
      <c r="LQ361" s="2"/>
      <c r="LR361" s="2"/>
      <c r="LS361" s="2"/>
      <c r="LT361" s="2"/>
      <c r="LU361" s="2"/>
      <c r="LV361" s="2"/>
      <c r="LW361" s="2"/>
      <c r="LX361" s="2"/>
      <c r="LY361" s="2"/>
      <c r="LZ361" s="2"/>
      <c r="MA361" s="2"/>
      <c r="MB361" s="2"/>
      <c r="MC361" s="2"/>
      <c r="MD361" s="2"/>
      <c r="ME361" s="2"/>
      <c r="MF361" s="2"/>
      <c r="MG361" s="2"/>
      <c r="MH361" s="2"/>
      <c r="MI361" s="2"/>
      <c r="MJ361" s="2"/>
      <c r="MK361" s="2"/>
      <c r="ML361" s="2"/>
      <c r="MM361" s="2"/>
      <c r="MN361" s="2"/>
    </row>
    <row r="362" spans="1:35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</row>
    <row r="363" spans="1:35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/>
      <c r="JF363" s="2"/>
      <c r="JG363" s="2"/>
      <c r="JH363" s="2"/>
      <c r="JI363" s="2"/>
      <c r="JJ363" s="2"/>
      <c r="JK363" s="2"/>
      <c r="JL363" s="2"/>
      <c r="JM363" s="2"/>
      <c r="JN363" s="2"/>
      <c r="JO363" s="2"/>
      <c r="JP363" s="2"/>
      <c r="JQ363" s="2"/>
      <c r="JR363" s="2"/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/>
      <c r="KH363" s="2"/>
      <c r="KI363" s="2"/>
      <c r="KJ363" s="2"/>
      <c r="KK363" s="2"/>
      <c r="KL363" s="2"/>
      <c r="KM363" s="2"/>
      <c r="KN363" s="2"/>
      <c r="KO363" s="2"/>
      <c r="KP363" s="2"/>
      <c r="KQ363" s="2"/>
      <c r="KR363" s="2"/>
      <c r="KS363" s="2"/>
      <c r="KT363" s="2"/>
      <c r="KU363" s="2"/>
      <c r="KV363" s="2"/>
      <c r="KW363" s="2"/>
      <c r="KX363" s="2"/>
      <c r="KY363" s="2"/>
      <c r="KZ363" s="2"/>
      <c r="LA363" s="2"/>
      <c r="LB363" s="2"/>
      <c r="LC363" s="2"/>
      <c r="LD363" s="2"/>
      <c r="LE363" s="2"/>
      <c r="LF363" s="2"/>
      <c r="LG363" s="2"/>
      <c r="LH363" s="2"/>
      <c r="LI363" s="2"/>
      <c r="LJ363" s="2"/>
      <c r="LK363" s="2"/>
      <c r="LL363" s="2"/>
      <c r="LM363" s="2"/>
      <c r="LN363" s="2"/>
      <c r="LO363" s="2"/>
      <c r="LP363" s="2"/>
      <c r="LQ363" s="2"/>
      <c r="LR363" s="2"/>
      <c r="LS363" s="2"/>
      <c r="LT363" s="2"/>
      <c r="LU363" s="2"/>
      <c r="LV363" s="2"/>
      <c r="LW363" s="2"/>
      <c r="LX363" s="2"/>
      <c r="LY363" s="2"/>
      <c r="LZ363" s="2"/>
      <c r="MA363" s="2"/>
      <c r="MB363" s="2"/>
      <c r="MC363" s="2"/>
      <c r="MD363" s="2"/>
      <c r="ME363" s="2"/>
      <c r="MF363" s="2"/>
      <c r="MG363" s="2"/>
      <c r="MH363" s="2"/>
      <c r="MI363" s="2"/>
      <c r="MJ363" s="2"/>
      <c r="MK363" s="2"/>
      <c r="ML363" s="2"/>
      <c r="MM363" s="2"/>
      <c r="MN363" s="2"/>
    </row>
    <row r="364" spans="1:35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  <c r="IU364" s="2"/>
      <c r="IV364" s="2"/>
      <c r="IW364" s="2"/>
      <c r="IX364" s="2"/>
      <c r="IY364" s="2"/>
      <c r="IZ364" s="2"/>
      <c r="JA364" s="2"/>
      <c r="JB364" s="2"/>
      <c r="JC364" s="2"/>
      <c r="JD364" s="2"/>
      <c r="JE364" s="2"/>
      <c r="JF364" s="2"/>
      <c r="JG364" s="2"/>
      <c r="JH364" s="2"/>
      <c r="JI364" s="2"/>
      <c r="JJ364" s="2"/>
      <c r="JK364" s="2"/>
      <c r="JL364" s="2"/>
      <c r="JM364" s="2"/>
      <c r="JN364" s="2"/>
      <c r="JO364" s="2"/>
      <c r="JP364" s="2"/>
      <c r="JQ364" s="2"/>
      <c r="JR364" s="2"/>
      <c r="JS364" s="2"/>
      <c r="JT364" s="2"/>
      <c r="JU364" s="2"/>
      <c r="JV364" s="2"/>
      <c r="JW364" s="2"/>
      <c r="JX364" s="2"/>
      <c r="JY364" s="2"/>
      <c r="JZ364" s="2"/>
      <c r="KA364" s="2"/>
      <c r="KB364" s="2"/>
      <c r="KC364" s="2"/>
      <c r="KD364" s="2"/>
      <c r="KE364" s="2"/>
      <c r="KF364" s="2"/>
      <c r="KG364" s="2"/>
      <c r="KH364" s="2"/>
      <c r="KI364" s="2"/>
      <c r="KJ364" s="2"/>
      <c r="KK364" s="2"/>
      <c r="KL364" s="2"/>
      <c r="KM364" s="2"/>
      <c r="KN364" s="2"/>
      <c r="KO364" s="2"/>
      <c r="KP364" s="2"/>
      <c r="KQ364" s="2"/>
      <c r="KR364" s="2"/>
      <c r="KS364" s="2"/>
      <c r="KT364" s="2"/>
      <c r="KU364" s="2"/>
      <c r="KV364" s="2"/>
      <c r="KW364" s="2"/>
      <c r="KX364" s="2"/>
      <c r="KY364" s="2"/>
      <c r="KZ364" s="2"/>
      <c r="LA364" s="2"/>
      <c r="LB364" s="2"/>
      <c r="LC364" s="2"/>
      <c r="LD364" s="2"/>
      <c r="LE364" s="2"/>
      <c r="LF364" s="2"/>
      <c r="LG364" s="2"/>
      <c r="LH364" s="2"/>
      <c r="LI364" s="2"/>
      <c r="LJ364" s="2"/>
      <c r="LK364" s="2"/>
      <c r="LL364" s="2"/>
      <c r="LM364" s="2"/>
      <c r="LN364" s="2"/>
      <c r="LO364" s="2"/>
      <c r="LP364" s="2"/>
      <c r="LQ364" s="2"/>
      <c r="LR364" s="2"/>
      <c r="LS364" s="2"/>
      <c r="LT364" s="2"/>
      <c r="LU364" s="2"/>
      <c r="LV364" s="2"/>
      <c r="LW364" s="2"/>
      <c r="LX364" s="2"/>
      <c r="LY364" s="2"/>
      <c r="LZ364" s="2"/>
      <c r="MA364" s="2"/>
      <c r="MB364" s="2"/>
      <c r="MC364" s="2"/>
      <c r="MD364" s="2"/>
      <c r="ME364" s="2"/>
      <c r="MF364" s="2"/>
      <c r="MG364" s="2"/>
      <c r="MH364" s="2"/>
      <c r="MI364" s="2"/>
      <c r="MJ364" s="2"/>
      <c r="MK364" s="2"/>
      <c r="ML364" s="2"/>
      <c r="MM364" s="2"/>
      <c r="MN364" s="2"/>
    </row>
    <row r="365" spans="1:35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/>
      <c r="JF365" s="2"/>
      <c r="JG365" s="2"/>
      <c r="JH365" s="2"/>
      <c r="JI365" s="2"/>
      <c r="JJ365" s="2"/>
      <c r="JK365" s="2"/>
      <c r="JL365" s="2"/>
      <c r="JM365" s="2"/>
      <c r="JN365" s="2"/>
      <c r="JO365" s="2"/>
      <c r="JP365" s="2"/>
      <c r="JQ365" s="2"/>
      <c r="JR365" s="2"/>
      <c r="JS365" s="2"/>
      <c r="JT365" s="2"/>
      <c r="JU365" s="2"/>
      <c r="JV365" s="2"/>
      <c r="JW365" s="2"/>
      <c r="JX365" s="2"/>
      <c r="JY365" s="2"/>
      <c r="JZ365" s="2"/>
      <c r="KA365" s="2"/>
      <c r="KB365" s="2"/>
      <c r="KC365" s="2"/>
      <c r="KD365" s="2"/>
      <c r="KE365" s="2"/>
      <c r="KF365" s="2"/>
      <c r="KG365" s="2"/>
      <c r="KH365" s="2"/>
      <c r="KI365" s="2"/>
      <c r="KJ365" s="2"/>
      <c r="KK365" s="2"/>
      <c r="KL365" s="2"/>
      <c r="KM365" s="2"/>
      <c r="KN365" s="2"/>
      <c r="KO365" s="2"/>
      <c r="KP365" s="2"/>
      <c r="KQ365" s="2"/>
      <c r="KR365" s="2"/>
      <c r="KS365" s="2"/>
      <c r="KT365" s="2"/>
      <c r="KU365" s="2"/>
      <c r="KV365" s="2"/>
      <c r="KW365" s="2"/>
      <c r="KX365" s="2"/>
      <c r="KY365" s="2"/>
      <c r="KZ365" s="2"/>
      <c r="LA365" s="2"/>
      <c r="LB365" s="2"/>
      <c r="LC365" s="2"/>
      <c r="LD365" s="2"/>
      <c r="LE365" s="2"/>
      <c r="LF365" s="2"/>
      <c r="LG365" s="2"/>
      <c r="LH365" s="2"/>
      <c r="LI365" s="2"/>
      <c r="LJ365" s="2"/>
      <c r="LK365" s="2"/>
      <c r="LL365" s="2"/>
      <c r="LM365" s="2"/>
      <c r="LN365" s="2"/>
      <c r="LO365" s="2"/>
      <c r="LP365" s="2"/>
      <c r="LQ365" s="2"/>
      <c r="LR365" s="2"/>
      <c r="LS365" s="2"/>
      <c r="LT365" s="2"/>
      <c r="LU365" s="2"/>
      <c r="LV365" s="2"/>
      <c r="LW365" s="2"/>
      <c r="LX365" s="2"/>
      <c r="LY365" s="2"/>
      <c r="LZ365" s="2"/>
      <c r="MA365" s="2"/>
      <c r="MB365" s="2"/>
      <c r="MC365" s="2"/>
      <c r="MD365" s="2"/>
      <c r="ME365" s="2"/>
      <c r="MF365" s="2"/>
      <c r="MG365" s="2"/>
      <c r="MH365" s="2"/>
      <c r="MI365" s="2"/>
      <c r="MJ365" s="2"/>
      <c r="MK365" s="2"/>
      <c r="ML365" s="2"/>
      <c r="MM365" s="2"/>
      <c r="MN365" s="2"/>
    </row>
    <row r="366" spans="1:35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/>
      <c r="KY366" s="2"/>
      <c r="KZ366" s="2"/>
      <c r="LA366" s="2"/>
      <c r="LB366" s="2"/>
      <c r="LC366" s="2"/>
      <c r="LD366" s="2"/>
      <c r="LE366" s="2"/>
      <c r="LF366" s="2"/>
      <c r="LG366" s="2"/>
      <c r="LH366" s="2"/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/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</row>
    <row r="367" spans="1:35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</row>
    <row r="368" spans="1:35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/>
      <c r="MF368" s="2"/>
      <c r="MG368" s="2"/>
      <c r="MH368" s="2"/>
      <c r="MI368" s="2"/>
      <c r="MJ368" s="2"/>
      <c r="MK368" s="2"/>
      <c r="ML368" s="2"/>
      <c r="MM368" s="2"/>
      <c r="MN368" s="2"/>
    </row>
    <row r="369" spans="1:35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/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/>
      <c r="KY369" s="2"/>
      <c r="KZ369" s="2"/>
      <c r="LA369" s="2"/>
      <c r="LB369" s="2"/>
      <c r="LC369" s="2"/>
      <c r="LD369" s="2"/>
      <c r="LE369" s="2"/>
      <c r="LF369" s="2"/>
      <c r="LG369" s="2"/>
      <c r="LH369" s="2"/>
      <c r="LI369" s="2"/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</row>
    <row r="370" spans="1:35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  <c r="IU370" s="2"/>
      <c r="IV370" s="2"/>
      <c r="IW370" s="2"/>
      <c r="IX370" s="2"/>
      <c r="IY370" s="2"/>
      <c r="IZ370" s="2"/>
      <c r="JA370" s="2"/>
      <c r="JB370" s="2"/>
      <c r="JC370" s="2"/>
      <c r="JD370" s="2"/>
      <c r="JE370" s="2"/>
      <c r="JF370" s="2"/>
      <c r="JG370" s="2"/>
      <c r="JH370" s="2"/>
      <c r="JI370" s="2"/>
      <c r="JJ370" s="2"/>
      <c r="JK370" s="2"/>
      <c r="JL370" s="2"/>
      <c r="JM370" s="2"/>
      <c r="JN370" s="2"/>
      <c r="JO370" s="2"/>
      <c r="JP370" s="2"/>
      <c r="JQ370" s="2"/>
      <c r="JR370" s="2"/>
      <c r="JS370" s="2"/>
      <c r="JT370" s="2"/>
      <c r="JU370" s="2"/>
      <c r="JV370" s="2"/>
      <c r="JW370" s="2"/>
      <c r="JX370" s="2"/>
      <c r="JY370" s="2"/>
      <c r="JZ370" s="2"/>
      <c r="KA370" s="2"/>
      <c r="KB370" s="2"/>
      <c r="KC370" s="2"/>
      <c r="KD370" s="2"/>
      <c r="KE370" s="2"/>
      <c r="KF370" s="2"/>
      <c r="KG370" s="2"/>
      <c r="KH370" s="2"/>
      <c r="KI370" s="2"/>
      <c r="KJ370" s="2"/>
      <c r="KK370" s="2"/>
      <c r="KL370" s="2"/>
      <c r="KM370" s="2"/>
      <c r="KN370" s="2"/>
      <c r="KO370" s="2"/>
      <c r="KP370" s="2"/>
      <c r="KQ370" s="2"/>
      <c r="KR370" s="2"/>
      <c r="KS370" s="2"/>
      <c r="KT370" s="2"/>
      <c r="KU370" s="2"/>
      <c r="KV370" s="2"/>
      <c r="KW370" s="2"/>
      <c r="KX370" s="2"/>
      <c r="KY370" s="2"/>
      <c r="KZ370" s="2"/>
      <c r="LA370" s="2"/>
      <c r="LB370" s="2"/>
      <c r="LC370" s="2"/>
      <c r="LD370" s="2"/>
      <c r="LE370" s="2"/>
      <c r="LF370" s="2"/>
      <c r="LG370" s="2"/>
      <c r="LH370" s="2"/>
      <c r="LI370" s="2"/>
      <c r="LJ370" s="2"/>
      <c r="LK370" s="2"/>
      <c r="LL370" s="2"/>
      <c r="LM370" s="2"/>
      <c r="LN370" s="2"/>
      <c r="LO370" s="2"/>
      <c r="LP370" s="2"/>
      <c r="LQ370" s="2"/>
      <c r="LR370" s="2"/>
      <c r="LS370" s="2"/>
      <c r="LT370" s="2"/>
      <c r="LU370" s="2"/>
      <c r="LV370" s="2"/>
      <c r="LW370" s="2"/>
      <c r="LX370" s="2"/>
      <c r="LY370" s="2"/>
      <c r="LZ370" s="2"/>
      <c r="MA370" s="2"/>
      <c r="MB370" s="2"/>
      <c r="MC370" s="2"/>
      <c r="MD370" s="2"/>
      <c r="ME370" s="2"/>
      <c r="MF370" s="2"/>
      <c r="MG370" s="2"/>
      <c r="MH370" s="2"/>
      <c r="MI370" s="2"/>
      <c r="MJ370" s="2"/>
      <c r="MK370" s="2"/>
      <c r="ML370" s="2"/>
      <c r="MM370" s="2"/>
      <c r="MN370" s="2"/>
    </row>
    <row r="371" spans="1:35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  <c r="IU371" s="2"/>
      <c r="IV371" s="2"/>
      <c r="IW371" s="2"/>
      <c r="IX371" s="2"/>
      <c r="IY371" s="2"/>
      <c r="IZ371" s="2"/>
      <c r="JA371" s="2"/>
      <c r="JB371" s="2"/>
      <c r="JC371" s="2"/>
      <c r="JD371" s="2"/>
      <c r="JE371" s="2"/>
      <c r="JF371" s="2"/>
      <c r="JG371" s="2"/>
      <c r="JH371" s="2"/>
      <c r="JI371" s="2"/>
      <c r="JJ371" s="2"/>
      <c r="JK371" s="2"/>
      <c r="JL371" s="2"/>
      <c r="JM371" s="2"/>
      <c r="JN371" s="2"/>
      <c r="JO371" s="2"/>
      <c r="JP371" s="2"/>
      <c r="JQ371" s="2"/>
      <c r="JR371" s="2"/>
      <c r="JS371" s="2"/>
      <c r="JT371" s="2"/>
      <c r="JU371" s="2"/>
      <c r="JV371" s="2"/>
      <c r="JW371" s="2"/>
      <c r="JX371" s="2"/>
      <c r="JY371" s="2"/>
      <c r="JZ371" s="2"/>
      <c r="KA371" s="2"/>
      <c r="KB371" s="2"/>
      <c r="KC371" s="2"/>
      <c r="KD371" s="2"/>
      <c r="KE371" s="2"/>
      <c r="KF371" s="2"/>
      <c r="KG371" s="2"/>
      <c r="KH371" s="2"/>
      <c r="KI371" s="2"/>
      <c r="KJ371" s="2"/>
      <c r="KK371" s="2"/>
      <c r="KL371" s="2"/>
      <c r="KM371" s="2"/>
      <c r="KN371" s="2"/>
      <c r="KO371" s="2"/>
      <c r="KP371" s="2"/>
      <c r="KQ371" s="2"/>
      <c r="KR371" s="2"/>
      <c r="KS371" s="2"/>
      <c r="KT371" s="2"/>
      <c r="KU371" s="2"/>
      <c r="KV371" s="2"/>
      <c r="KW371" s="2"/>
      <c r="KX371" s="2"/>
      <c r="KY371" s="2"/>
      <c r="KZ371" s="2"/>
      <c r="LA371" s="2"/>
      <c r="LB371" s="2"/>
      <c r="LC371" s="2"/>
      <c r="LD371" s="2"/>
      <c r="LE371" s="2"/>
      <c r="LF371" s="2"/>
      <c r="LG371" s="2"/>
      <c r="LH371" s="2"/>
      <c r="LI371" s="2"/>
      <c r="LJ371" s="2"/>
      <c r="LK371" s="2"/>
      <c r="LL371" s="2"/>
      <c r="LM371" s="2"/>
      <c r="LN371" s="2"/>
      <c r="LO371" s="2"/>
      <c r="LP371" s="2"/>
      <c r="LQ371" s="2"/>
      <c r="LR371" s="2"/>
      <c r="LS371" s="2"/>
      <c r="LT371" s="2"/>
      <c r="LU371" s="2"/>
      <c r="LV371" s="2"/>
      <c r="LW371" s="2"/>
      <c r="LX371" s="2"/>
      <c r="LY371" s="2"/>
      <c r="LZ371" s="2"/>
      <c r="MA371" s="2"/>
      <c r="MB371" s="2"/>
      <c r="MC371" s="2"/>
      <c r="MD371" s="2"/>
      <c r="ME371" s="2"/>
      <c r="MF371" s="2"/>
      <c r="MG371" s="2"/>
      <c r="MH371" s="2"/>
      <c r="MI371" s="2"/>
      <c r="MJ371" s="2"/>
      <c r="MK371" s="2"/>
      <c r="ML371" s="2"/>
      <c r="MM371" s="2"/>
      <c r="MN371" s="2"/>
    </row>
    <row r="372" spans="1:35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/>
      <c r="JQ372" s="2"/>
      <c r="JR372" s="2"/>
      <c r="JS372" s="2"/>
      <c r="JT372" s="2"/>
      <c r="JU372" s="2"/>
      <c r="JV372" s="2"/>
      <c r="JW372" s="2"/>
      <c r="JX372" s="2"/>
      <c r="JY372" s="2"/>
      <c r="JZ372" s="2"/>
      <c r="KA372" s="2"/>
      <c r="KB372" s="2"/>
      <c r="KC372" s="2"/>
      <c r="KD372" s="2"/>
      <c r="KE372" s="2"/>
      <c r="KF372" s="2"/>
      <c r="KG372" s="2"/>
      <c r="KH372" s="2"/>
      <c r="KI372" s="2"/>
      <c r="KJ372" s="2"/>
      <c r="KK372" s="2"/>
      <c r="KL372" s="2"/>
      <c r="KM372" s="2"/>
      <c r="KN372" s="2"/>
      <c r="KO372" s="2"/>
      <c r="KP372" s="2"/>
      <c r="KQ372" s="2"/>
      <c r="KR372" s="2"/>
      <c r="KS372" s="2"/>
      <c r="KT372" s="2"/>
      <c r="KU372" s="2"/>
      <c r="KV372" s="2"/>
      <c r="KW372" s="2"/>
      <c r="KX372" s="2"/>
      <c r="KY372" s="2"/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/>
      <c r="LM372" s="2"/>
      <c r="LN372" s="2"/>
      <c r="LO372" s="2"/>
      <c r="LP372" s="2"/>
      <c r="LQ372" s="2"/>
      <c r="LR372" s="2"/>
      <c r="LS372" s="2"/>
      <c r="LT372" s="2"/>
      <c r="LU372" s="2"/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/>
      <c r="ML372" s="2"/>
      <c r="MM372" s="2"/>
      <c r="MN372" s="2"/>
    </row>
    <row r="373" spans="1:352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  <c r="JO373" s="2"/>
      <c r="JP373" s="2"/>
      <c r="JQ373" s="2"/>
      <c r="JR373" s="2"/>
      <c r="JS373" s="2"/>
      <c r="JT373" s="2"/>
      <c r="JU373" s="2"/>
      <c r="JV373" s="2"/>
      <c r="JW373" s="2"/>
      <c r="JX373" s="2"/>
      <c r="JY373" s="2"/>
      <c r="JZ373" s="2"/>
      <c r="KA373" s="2"/>
      <c r="KB373" s="2"/>
      <c r="KC373" s="2"/>
      <c r="KD373" s="2"/>
      <c r="KE373" s="2"/>
      <c r="KF373" s="2"/>
      <c r="KG373" s="2"/>
      <c r="KH373" s="2"/>
      <c r="KI373" s="2"/>
      <c r="KJ373" s="2"/>
      <c r="KK373" s="2"/>
      <c r="KL373" s="2"/>
      <c r="KM373" s="2"/>
      <c r="KN373" s="2"/>
      <c r="KO373" s="2"/>
      <c r="KP373" s="2"/>
      <c r="KQ373" s="2"/>
      <c r="KR373" s="2"/>
      <c r="KS373" s="2"/>
      <c r="KT373" s="2"/>
      <c r="KU373" s="2"/>
      <c r="KV373" s="2"/>
      <c r="KW373" s="2"/>
      <c r="KX373" s="2"/>
      <c r="KY373" s="2"/>
      <c r="KZ373" s="2"/>
      <c r="LA373" s="2"/>
      <c r="LB373" s="2"/>
      <c r="LC373" s="2"/>
      <c r="LD373" s="2"/>
      <c r="LE373" s="2"/>
      <c r="LF373" s="2"/>
      <c r="LG373" s="2"/>
      <c r="LH373" s="2"/>
      <c r="LI373" s="2"/>
      <c r="LJ373" s="2"/>
      <c r="LK373" s="2"/>
      <c r="LL373" s="2"/>
      <c r="LM373" s="2"/>
      <c r="LN373" s="2"/>
      <c r="LO373" s="2"/>
      <c r="LP373" s="2"/>
      <c r="LQ373" s="2"/>
      <c r="LR373" s="2"/>
      <c r="LS373" s="2"/>
      <c r="LT373" s="2"/>
      <c r="LU373" s="2"/>
      <c r="LV373" s="2"/>
      <c r="LW373" s="2"/>
      <c r="LX373" s="2"/>
      <c r="LY373" s="2"/>
      <c r="LZ373" s="2"/>
      <c r="MA373" s="2"/>
      <c r="MB373" s="2"/>
      <c r="MC373" s="2"/>
      <c r="MD373" s="2"/>
      <c r="ME373" s="2"/>
      <c r="MF373" s="2"/>
      <c r="MG373" s="2"/>
      <c r="MH373" s="2"/>
      <c r="MI373" s="2"/>
      <c r="MJ373" s="2"/>
      <c r="MK373" s="2"/>
      <c r="ML373" s="2"/>
      <c r="MM373" s="2"/>
      <c r="MN373" s="2"/>
    </row>
    <row r="374" spans="1:352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  <c r="JO374" s="2"/>
      <c r="JP374" s="2"/>
      <c r="JQ374" s="2"/>
      <c r="JR374" s="2"/>
      <c r="JS374" s="2"/>
      <c r="JT374" s="2"/>
      <c r="JU374" s="2"/>
      <c r="JV374" s="2"/>
      <c r="JW374" s="2"/>
      <c r="JX374" s="2"/>
      <c r="JY374" s="2"/>
      <c r="JZ374" s="2"/>
      <c r="KA374" s="2"/>
      <c r="KB374" s="2"/>
      <c r="KC374" s="2"/>
      <c r="KD374" s="2"/>
      <c r="KE374" s="2"/>
      <c r="KF374" s="2"/>
      <c r="KG374" s="2"/>
      <c r="KH374" s="2"/>
      <c r="KI374" s="2"/>
      <c r="KJ374" s="2"/>
      <c r="KK374" s="2"/>
      <c r="KL374" s="2"/>
      <c r="KM374" s="2"/>
      <c r="KN374" s="2"/>
      <c r="KO374" s="2"/>
      <c r="KP374" s="2"/>
      <c r="KQ374" s="2"/>
      <c r="KR374" s="2"/>
      <c r="KS374" s="2"/>
      <c r="KT374" s="2"/>
      <c r="KU374" s="2"/>
      <c r="KV374" s="2"/>
      <c r="KW374" s="2"/>
      <c r="KX374" s="2"/>
      <c r="KY374" s="2"/>
      <c r="KZ374" s="2"/>
      <c r="LA374" s="2"/>
      <c r="LB374" s="2"/>
      <c r="LC374" s="2"/>
      <c r="LD374" s="2"/>
      <c r="LE374" s="2"/>
      <c r="LF374" s="2"/>
      <c r="LG374" s="2"/>
      <c r="LH374" s="2"/>
      <c r="LI374" s="2"/>
      <c r="LJ374" s="2"/>
      <c r="LK374" s="2"/>
      <c r="LL374" s="2"/>
      <c r="LM374" s="2"/>
      <c r="LN374" s="2"/>
      <c r="LO374" s="2"/>
      <c r="LP374" s="2"/>
      <c r="LQ374" s="2"/>
      <c r="LR374" s="2"/>
      <c r="LS374" s="2"/>
      <c r="LT374" s="2"/>
      <c r="LU374" s="2"/>
      <c r="LV374" s="2"/>
      <c r="LW374" s="2"/>
      <c r="LX374" s="2"/>
      <c r="LY374" s="2"/>
      <c r="LZ374" s="2"/>
      <c r="MA374" s="2"/>
      <c r="MB374" s="2"/>
      <c r="MC374" s="2"/>
      <c r="MD374" s="2"/>
      <c r="ME374" s="2"/>
      <c r="MF374" s="2"/>
      <c r="MG374" s="2"/>
      <c r="MH374" s="2"/>
      <c r="MI374" s="2"/>
      <c r="MJ374" s="2"/>
      <c r="MK374" s="2"/>
      <c r="ML374" s="2"/>
      <c r="MM374" s="2"/>
      <c r="MN374" s="2"/>
    </row>
    <row r="375" spans="1:352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/>
      <c r="JL375" s="2"/>
      <c r="JM375" s="2"/>
      <c r="JN375" s="2"/>
      <c r="JO375" s="2"/>
      <c r="JP375" s="2"/>
      <c r="JQ375" s="2"/>
      <c r="JR375" s="2"/>
      <c r="JS375" s="2"/>
      <c r="JT375" s="2"/>
      <c r="JU375" s="2"/>
      <c r="JV375" s="2"/>
      <c r="JW375" s="2"/>
      <c r="JX375" s="2"/>
      <c r="JY375" s="2"/>
      <c r="JZ375" s="2"/>
      <c r="KA375" s="2"/>
      <c r="KB375" s="2"/>
      <c r="KC375" s="2"/>
      <c r="KD375" s="2"/>
      <c r="KE375" s="2"/>
      <c r="KF375" s="2"/>
      <c r="KG375" s="2"/>
      <c r="KH375" s="2"/>
      <c r="KI375" s="2"/>
      <c r="KJ375" s="2"/>
      <c r="KK375" s="2"/>
      <c r="KL375" s="2"/>
      <c r="KM375" s="2"/>
      <c r="KN375" s="2"/>
      <c r="KO375" s="2"/>
      <c r="KP375" s="2"/>
      <c r="KQ375" s="2"/>
      <c r="KR375" s="2"/>
      <c r="KS375" s="2"/>
      <c r="KT375" s="2"/>
      <c r="KU375" s="2"/>
      <c r="KV375" s="2"/>
      <c r="KW375" s="2"/>
      <c r="KX375" s="2"/>
      <c r="KY375" s="2"/>
      <c r="KZ375" s="2"/>
      <c r="LA375" s="2"/>
      <c r="LB375" s="2"/>
      <c r="LC375" s="2"/>
      <c r="LD375" s="2"/>
      <c r="LE375" s="2"/>
      <c r="LF375" s="2"/>
      <c r="LG375" s="2"/>
      <c r="LH375" s="2"/>
      <c r="LI375" s="2"/>
      <c r="LJ375" s="2"/>
      <c r="LK375" s="2"/>
      <c r="LL375" s="2"/>
      <c r="LM375" s="2"/>
      <c r="LN375" s="2"/>
      <c r="LO375" s="2"/>
      <c r="LP375" s="2"/>
      <c r="LQ375" s="2"/>
      <c r="LR375" s="2"/>
      <c r="LS375" s="2"/>
      <c r="LT375" s="2"/>
      <c r="LU375" s="2"/>
      <c r="LV375" s="2"/>
      <c r="LW375" s="2"/>
      <c r="LX375" s="2"/>
      <c r="LY375" s="2"/>
      <c r="LZ375" s="2"/>
      <c r="MA375" s="2"/>
      <c r="MB375" s="2"/>
      <c r="MC375" s="2"/>
      <c r="MD375" s="2"/>
      <c r="ME375" s="2"/>
      <c r="MF375" s="2"/>
      <c r="MG375" s="2"/>
      <c r="MH375" s="2"/>
      <c r="MI375" s="2"/>
      <c r="MJ375" s="2"/>
      <c r="MK375" s="2"/>
      <c r="ML375" s="2"/>
      <c r="MM375" s="2"/>
      <c r="MN375" s="2"/>
    </row>
    <row r="376" spans="1:352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  <c r="JO376" s="2"/>
      <c r="JP376" s="2"/>
      <c r="JQ376" s="2"/>
      <c r="JR376" s="2"/>
      <c r="JS376" s="2"/>
      <c r="JT376" s="2"/>
      <c r="JU376" s="2"/>
      <c r="JV376" s="2"/>
      <c r="JW376" s="2"/>
      <c r="JX376" s="2"/>
      <c r="JY376" s="2"/>
      <c r="JZ376" s="2"/>
      <c r="KA376" s="2"/>
      <c r="KB376" s="2"/>
      <c r="KC376" s="2"/>
      <c r="KD376" s="2"/>
      <c r="KE376" s="2"/>
      <c r="KF376" s="2"/>
      <c r="KG376" s="2"/>
      <c r="KH376" s="2"/>
      <c r="KI376" s="2"/>
      <c r="KJ376" s="2"/>
      <c r="KK376" s="2"/>
      <c r="KL376" s="2"/>
      <c r="KM376" s="2"/>
      <c r="KN376" s="2"/>
      <c r="KO376" s="2"/>
      <c r="KP376" s="2"/>
      <c r="KQ376" s="2"/>
      <c r="KR376" s="2"/>
      <c r="KS376" s="2"/>
      <c r="KT376" s="2"/>
      <c r="KU376" s="2"/>
      <c r="KV376" s="2"/>
      <c r="KW376" s="2"/>
      <c r="KX376" s="2"/>
      <c r="KY376" s="2"/>
      <c r="KZ376" s="2"/>
      <c r="LA376" s="2"/>
      <c r="LB376" s="2"/>
      <c r="LC376" s="2"/>
      <c r="LD376" s="2"/>
      <c r="LE376" s="2"/>
      <c r="LF376" s="2"/>
      <c r="LG376" s="2"/>
      <c r="LH376" s="2"/>
      <c r="LI376" s="2"/>
      <c r="LJ376" s="2"/>
      <c r="LK376" s="2"/>
      <c r="LL376" s="2"/>
      <c r="LM376" s="2"/>
      <c r="LN376" s="2"/>
      <c r="LO376" s="2"/>
      <c r="LP376" s="2"/>
      <c r="LQ376" s="2"/>
      <c r="LR376" s="2"/>
      <c r="LS376" s="2"/>
      <c r="LT376" s="2"/>
      <c r="LU376" s="2"/>
      <c r="LV376" s="2"/>
      <c r="LW376" s="2"/>
      <c r="LX376" s="2"/>
      <c r="LY376" s="2"/>
      <c r="LZ376" s="2"/>
      <c r="MA376" s="2"/>
      <c r="MB376" s="2"/>
      <c r="MC376" s="2"/>
      <c r="MD376" s="2"/>
      <c r="ME376" s="2"/>
      <c r="MF376" s="2"/>
      <c r="MG376" s="2"/>
      <c r="MH376" s="2"/>
      <c r="MI376" s="2"/>
      <c r="MJ376" s="2"/>
      <c r="MK376" s="2"/>
      <c r="ML376" s="2"/>
      <c r="MM376" s="2"/>
      <c r="MN376" s="2"/>
    </row>
    <row r="377" spans="1:352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  <c r="JO377" s="2"/>
      <c r="JP377" s="2"/>
      <c r="JQ377" s="2"/>
      <c r="JR377" s="2"/>
      <c r="JS377" s="2"/>
      <c r="JT377" s="2"/>
      <c r="JU377" s="2"/>
      <c r="JV377" s="2"/>
      <c r="JW377" s="2"/>
      <c r="JX377" s="2"/>
      <c r="JY377" s="2"/>
      <c r="JZ377" s="2"/>
      <c r="KA377" s="2"/>
      <c r="KB377" s="2"/>
      <c r="KC377" s="2"/>
      <c r="KD377" s="2"/>
      <c r="KE377" s="2"/>
      <c r="KF377" s="2"/>
      <c r="KG377" s="2"/>
      <c r="KH377" s="2"/>
      <c r="KI377" s="2"/>
      <c r="KJ377" s="2"/>
      <c r="KK377" s="2"/>
      <c r="KL377" s="2"/>
      <c r="KM377" s="2"/>
      <c r="KN377" s="2"/>
      <c r="KO377" s="2"/>
      <c r="KP377" s="2"/>
      <c r="KQ377" s="2"/>
      <c r="KR377" s="2"/>
      <c r="KS377" s="2"/>
      <c r="KT377" s="2"/>
      <c r="KU377" s="2"/>
      <c r="KV377" s="2"/>
      <c r="KW377" s="2"/>
      <c r="KX377" s="2"/>
      <c r="KY377" s="2"/>
      <c r="KZ377" s="2"/>
      <c r="LA377" s="2"/>
      <c r="LB377" s="2"/>
      <c r="LC377" s="2"/>
      <c r="LD377" s="2"/>
      <c r="LE377" s="2"/>
      <c r="LF377" s="2"/>
      <c r="LG377" s="2"/>
      <c r="LH377" s="2"/>
      <c r="LI377" s="2"/>
      <c r="LJ377" s="2"/>
      <c r="LK377" s="2"/>
      <c r="LL377" s="2"/>
      <c r="LM377" s="2"/>
      <c r="LN377" s="2"/>
      <c r="LO377" s="2"/>
      <c r="LP377" s="2"/>
      <c r="LQ377" s="2"/>
      <c r="LR377" s="2"/>
      <c r="LS377" s="2"/>
      <c r="LT377" s="2"/>
      <c r="LU377" s="2"/>
      <c r="LV377" s="2"/>
      <c r="LW377" s="2"/>
      <c r="LX377" s="2"/>
      <c r="LY377" s="2"/>
      <c r="LZ377" s="2"/>
      <c r="MA377" s="2"/>
      <c r="MB377" s="2"/>
      <c r="MC377" s="2"/>
      <c r="MD377" s="2"/>
      <c r="ME377" s="2"/>
      <c r="MF377" s="2"/>
      <c r="MG377" s="2"/>
      <c r="MH377" s="2"/>
      <c r="MI377" s="2"/>
      <c r="MJ377" s="2"/>
      <c r="MK377" s="2"/>
      <c r="ML377" s="2"/>
      <c r="MM377" s="2"/>
      <c r="MN377" s="2"/>
    </row>
    <row r="378" spans="1:352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  <c r="JO378" s="2"/>
      <c r="JP378" s="2"/>
      <c r="JQ378" s="2"/>
      <c r="JR378" s="2"/>
      <c r="JS378" s="2"/>
      <c r="JT378" s="2"/>
      <c r="JU378" s="2"/>
      <c r="JV378" s="2"/>
      <c r="JW378" s="2"/>
      <c r="JX378" s="2"/>
      <c r="JY378" s="2"/>
      <c r="JZ378" s="2"/>
      <c r="KA378" s="2"/>
      <c r="KB378" s="2"/>
      <c r="KC378" s="2"/>
      <c r="KD378" s="2"/>
      <c r="KE378" s="2"/>
      <c r="KF378" s="2"/>
      <c r="KG378" s="2"/>
      <c r="KH378" s="2"/>
      <c r="KI378" s="2"/>
      <c r="KJ378" s="2"/>
      <c r="KK378" s="2"/>
      <c r="KL378" s="2"/>
      <c r="KM378" s="2"/>
      <c r="KN378" s="2"/>
      <c r="KO378" s="2"/>
      <c r="KP378" s="2"/>
      <c r="KQ378" s="2"/>
      <c r="KR378" s="2"/>
      <c r="KS378" s="2"/>
      <c r="KT378" s="2"/>
      <c r="KU378" s="2"/>
      <c r="KV378" s="2"/>
      <c r="KW378" s="2"/>
      <c r="KX378" s="2"/>
      <c r="KY378" s="2"/>
      <c r="KZ378" s="2"/>
      <c r="LA378" s="2"/>
      <c r="LB378" s="2"/>
      <c r="LC378" s="2"/>
      <c r="LD378" s="2"/>
      <c r="LE378" s="2"/>
      <c r="LF378" s="2"/>
      <c r="LG378" s="2"/>
      <c r="LH378" s="2"/>
      <c r="LI378" s="2"/>
      <c r="LJ378" s="2"/>
      <c r="LK378" s="2"/>
      <c r="LL378" s="2"/>
      <c r="LM378" s="2"/>
      <c r="LN378" s="2"/>
      <c r="LO378" s="2"/>
      <c r="LP378" s="2"/>
      <c r="LQ378" s="2"/>
      <c r="LR378" s="2"/>
      <c r="LS378" s="2"/>
      <c r="LT378" s="2"/>
      <c r="LU378" s="2"/>
      <c r="LV378" s="2"/>
      <c r="LW378" s="2"/>
      <c r="LX378" s="2"/>
      <c r="LY378" s="2"/>
      <c r="LZ378" s="2"/>
      <c r="MA378" s="2"/>
      <c r="MB378" s="2"/>
      <c r="MC378" s="2"/>
      <c r="MD378" s="2"/>
      <c r="ME378" s="2"/>
      <c r="MF378" s="2"/>
      <c r="MG378" s="2"/>
      <c r="MH378" s="2"/>
      <c r="MI378" s="2"/>
      <c r="MJ378" s="2"/>
      <c r="MK378" s="2"/>
      <c r="ML378" s="2"/>
      <c r="MM378" s="2"/>
      <c r="MN378" s="2"/>
    </row>
    <row r="379" spans="1:352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  <c r="JO379" s="2"/>
      <c r="JP379" s="2"/>
      <c r="JQ379" s="2"/>
      <c r="JR379" s="2"/>
      <c r="JS379" s="2"/>
      <c r="JT379" s="2"/>
      <c r="JU379" s="2"/>
      <c r="JV379" s="2"/>
      <c r="JW379" s="2"/>
      <c r="JX379" s="2"/>
      <c r="JY379" s="2"/>
      <c r="JZ379" s="2"/>
      <c r="KA379" s="2"/>
      <c r="KB379" s="2"/>
      <c r="KC379" s="2"/>
      <c r="KD379" s="2"/>
      <c r="KE379" s="2"/>
      <c r="KF379" s="2"/>
      <c r="KG379" s="2"/>
      <c r="KH379" s="2"/>
      <c r="KI379" s="2"/>
      <c r="KJ379" s="2"/>
      <c r="KK379" s="2"/>
      <c r="KL379" s="2"/>
      <c r="KM379" s="2"/>
      <c r="KN379" s="2"/>
      <c r="KO379" s="2"/>
      <c r="KP379" s="2"/>
      <c r="KQ379" s="2"/>
      <c r="KR379" s="2"/>
      <c r="KS379" s="2"/>
      <c r="KT379" s="2"/>
      <c r="KU379" s="2"/>
      <c r="KV379" s="2"/>
      <c r="KW379" s="2"/>
      <c r="KX379" s="2"/>
      <c r="KY379" s="2"/>
      <c r="KZ379" s="2"/>
      <c r="LA379" s="2"/>
      <c r="LB379" s="2"/>
      <c r="LC379" s="2"/>
      <c r="LD379" s="2"/>
      <c r="LE379" s="2"/>
      <c r="LF379" s="2"/>
      <c r="LG379" s="2"/>
      <c r="LH379" s="2"/>
      <c r="LI379" s="2"/>
      <c r="LJ379" s="2"/>
      <c r="LK379" s="2"/>
      <c r="LL379" s="2"/>
      <c r="LM379" s="2"/>
      <c r="LN379" s="2"/>
      <c r="LO379" s="2"/>
      <c r="LP379" s="2"/>
      <c r="LQ379" s="2"/>
      <c r="LR379" s="2"/>
      <c r="LS379" s="2"/>
      <c r="LT379" s="2"/>
      <c r="LU379" s="2"/>
      <c r="LV379" s="2"/>
      <c r="LW379" s="2"/>
      <c r="LX379" s="2"/>
      <c r="LY379" s="2"/>
      <c r="LZ379" s="2"/>
      <c r="MA379" s="2"/>
      <c r="MB379" s="2"/>
      <c r="MC379" s="2"/>
      <c r="MD379" s="2"/>
      <c r="ME379" s="2"/>
      <c r="MF379" s="2"/>
      <c r="MG379" s="2"/>
      <c r="MH379" s="2"/>
      <c r="MI379" s="2"/>
      <c r="MJ379" s="2"/>
      <c r="MK379" s="2"/>
      <c r="ML379" s="2"/>
      <c r="MM379" s="2"/>
      <c r="MN379" s="2"/>
    </row>
    <row r="380" spans="1:352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  <c r="JO380" s="2"/>
      <c r="JP380" s="2"/>
      <c r="JQ380" s="2"/>
      <c r="JR380" s="2"/>
      <c r="JS380" s="2"/>
      <c r="JT380" s="2"/>
      <c r="JU380" s="2"/>
      <c r="JV380" s="2"/>
      <c r="JW380" s="2"/>
      <c r="JX380" s="2"/>
      <c r="JY380" s="2"/>
      <c r="JZ380" s="2"/>
      <c r="KA380" s="2"/>
      <c r="KB380" s="2"/>
      <c r="KC380" s="2"/>
      <c r="KD380" s="2"/>
      <c r="KE380" s="2"/>
      <c r="KF380" s="2"/>
      <c r="KG380" s="2"/>
      <c r="KH380" s="2"/>
      <c r="KI380" s="2"/>
      <c r="KJ380" s="2"/>
      <c r="KK380" s="2"/>
      <c r="KL380" s="2"/>
      <c r="KM380" s="2"/>
      <c r="KN380" s="2"/>
      <c r="KO380" s="2"/>
      <c r="KP380" s="2"/>
      <c r="KQ380" s="2"/>
      <c r="KR380" s="2"/>
      <c r="KS380" s="2"/>
      <c r="KT380" s="2"/>
      <c r="KU380" s="2"/>
      <c r="KV380" s="2"/>
      <c r="KW380" s="2"/>
      <c r="KX380" s="2"/>
      <c r="KY380" s="2"/>
      <c r="KZ380" s="2"/>
      <c r="LA380" s="2"/>
      <c r="LB380" s="2"/>
      <c r="LC380" s="2"/>
      <c r="LD380" s="2"/>
      <c r="LE380" s="2"/>
      <c r="LF380" s="2"/>
      <c r="LG380" s="2"/>
      <c r="LH380" s="2"/>
      <c r="LI380" s="2"/>
      <c r="LJ380" s="2"/>
      <c r="LK380" s="2"/>
      <c r="LL380" s="2"/>
      <c r="LM380" s="2"/>
      <c r="LN380" s="2"/>
      <c r="LO380" s="2"/>
      <c r="LP380" s="2"/>
      <c r="LQ380" s="2"/>
      <c r="LR380" s="2"/>
      <c r="LS380" s="2"/>
      <c r="LT380" s="2"/>
      <c r="LU380" s="2"/>
      <c r="LV380" s="2"/>
      <c r="LW380" s="2"/>
      <c r="LX380" s="2"/>
      <c r="LY380" s="2"/>
      <c r="LZ380" s="2"/>
      <c r="MA380" s="2"/>
      <c r="MB380" s="2"/>
      <c r="MC380" s="2"/>
      <c r="MD380" s="2"/>
      <c r="ME380" s="2"/>
      <c r="MF380" s="2"/>
      <c r="MG380" s="2"/>
      <c r="MH380" s="2"/>
      <c r="MI380" s="2"/>
      <c r="MJ380" s="2"/>
      <c r="MK380" s="2"/>
      <c r="ML380" s="2"/>
      <c r="MM380" s="2"/>
      <c r="MN380" s="2"/>
    </row>
    <row r="381" spans="1:352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/>
      <c r="IX381" s="2"/>
      <c r="IY381" s="2"/>
      <c r="IZ381" s="2"/>
      <c r="JA381" s="2"/>
      <c r="JB381" s="2"/>
      <c r="JC381" s="2"/>
      <c r="JD381" s="2"/>
      <c r="JE381" s="2"/>
      <c r="JF381" s="2"/>
      <c r="JG381" s="2"/>
      <c r="JH381" s="2"/>
      <c r="JI381" s="2"/>
      <c r="JJ381" s="2"/>
      <c r="JK381" s="2"/>
      <c r="JL381" s="2"/>
      <c r="JM381" s="2"/>
      <c r="JN381" s="2"/>
      <c r="JO381" s="2"/>
      <c r="JP381" s="2"/>
      <c r="JQ381" s="2"/>
      <c r="JR381" s="2"/>
      <c r="JS381" s="2"/>
      <c r="JT381" s="2"/>
      <c r="JU381" s="2"/>
      <c r="JV381" s="2"/>
      <c r="JW381" s="2"/>
      <c r="JX381" s="2"/>
      <c r="JY381" s="2"/>
      <c r="JZ381" s="2"/>
      <c r="KA381" s="2"/>
      <c r="KB381" s="2"/>
      <c r="KC381" s="2"/>
      <c r="KD381" s="2"/>
      <c r="KE381" s="2"/>
      <c r="KF381" s="2"/>
      <c r="KG381" s="2"/>
      <c r="KH381" s="2"/>
      <c r="KI381" s="2"/>
      <c r="KJ381" s="2"/>
      <c r="KK381" s="2"/>
      <c r="KL381" s="2"/>
      <c r="KM381" s="2"/>
      <c r="KN381" s="2"/>
      <c r="KO381" s="2"/>
      <c r="KP381" s="2"/>
      <c r="KQ381" s="2"/>
      <c r="KR381" s="2"/>
      <c r="KS381" s="2"/>
      <c r="KT381" s="2"/>
      <c r="KU381" s="2"/>
      <c r="KV381" s="2"/>
      <c r="KW381" s="2"/>
      <c r="KX381" s="2"/>
      <c r="KY381" s="2"/>
      <c r="KZ381" s="2"/>
      <c r="LA381" s="2"/>
      <c r="LB381" s="2"/>
      <c r="LC381" s="2"/>
      <c r="LD381" s="2"/>
      <c r="LE381" s="2"/>
      <c r="LF381" s="2"/>
      <c r="LG381" s="2"/>
      <c r="LH381" s="2"/>
      <c r="LI381" s="2"/>
      <c r="LJ381" s="2"/>
      <c r="LK381" s="2"/>
      <c r="LL381" s="2"/>
      <c r="LM381" s="2"/>
      <c r="LN381" s="2"/>
      <c r="LO381" s="2"/>
      <c r="LP381" s="2"/>
      <c r="LQ381" s="2"/>
      <c r="LR381" s="2"/>
      <c r="LS381" s="2"/>
      <c r="LT381" s="2"/>
      <c r="LU381" s="2"/>
      <c r="LV381" s="2"/>
      <c r="LW381" s="2"/>
      <c r="LX381" s="2"/>
      <c r="LY381" s="2"/>
      <c r="LZ381" s="2"/>
      <c r="MA381" s="2"/>
      <c r="MB381" s="2"/>
      <c r="MC381" s="2"/>
      <c r="MD381" s="2"/>
      <c r="ME381" s="2"/>
      <c r="MF381" s="2"/>
      <c r="MG381" s="2"/>
      <c r="MH381" s="2"/>
      <c r="MI381" s="2"/>
      <c r="MJ381" s="2"/>
      <c r="MK381" s="2"/>
      <c r="ML381" s="2"/>
      <c r="MM381" s="2"/>
      <c r="MN381" s="2"/>
    </row>
    <row r="382" spans="1:35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  <c r="IU382" s="2"/>
      <c r="IV382" s="2"/>
      <c r="IW382" s="2"/>
      <c r="IX382" s="2"/>
      <c r="IY382" s="2"/>
      <c r="IZ382" s="2"/>
      <c r="JA382" s="2"/>
      <c r="JB382" s="2"/>
      <c r="JC382" s="2"/>
      <c r="JD382" s="2"/>
      <c r="JE382" s="2"/>
      <c r="JF382" s="2"/>
      <c r="JG382" s="2"/>
      <c r="JH382" s="2"/>
      <c r="JI382" s="2"/>
      <c r="JJ382" s="2"/>
      <c r="JK382" s="2"/>
      <c r="JL382" s="2"/>
      <c r="JM382" s="2"/>
      <c r="JN382" s="2"/>
      <c r="JO382" s="2"/>
      <c r="JP382" s="2"/>
      <c r="JQ382" s="2"/>
      <c r="JR382" s="2"/>
      <c r="JS382" s="2"/>
      <c r="JT382" s="2"/>
      <c r="JU382" s="2"/>
      <c r="JV382" s="2"/>
      <c r="JW382" s="2"/>
      <c r="JX382" s="2"/>
      <c r="JY382" s="2"/>
      <c r="JZ382" s="2"/>
      <c r="KA382" s="2"/>
      <c r="KB382" s="2"/>
      <c r="KC382" s="2"/>
      <c r="KD382" s="2"/>
      <c r="KE382" s="2"/>
      <c r="KF382" s="2"/>
      <c r="KG382" s="2"/>
      <c r="KH382" s="2"/>
      <c r="KI382" s="2"/>
      <c r="KJ382" s="2"/>
      <c r="KK382" s="2"/>
      <c r="KL382" s="2"/>
      <c r="KM382" s="2"/>
      <c r="KN382" s="2"/>
      <c r="KO382" s="2"/>
      <c r="KP382" s="2"/>
      <c r="KQ382" s="2"/>
      <c r="KR382" s="2"/>
      <c r="KS382" s="2"/>
      <c r="KT382" s="2"/>
      <c r="KU382" s="2"/>
      <c r="KV382" s="2"/>
      <c r="KW382" s="2"/>
      <c r="KX382" s="2"/>
      <c r="KY382" s="2"/>
      <c r="KZ382" s="2"/>
      <c r="LA382" s="2"/>
      <c r="LB382" s="2"/>
      <c r="LC382" s="2"/>
      <c r="LD382" s="2"/>
      <c r="LE382" s="2"/>
      <c r="LF382" s="2"/>
      <c r="LG382" s="2"/>
      <c r="LH382" s="2"/>
      <c r="LI382" s="2"/>
      <c r="LJ382" s="2"/>
      <c r="LK382" s="2"/>
      <c r="LL382" s="2"/>
      <c r="LM382" s="2"/>
      <c r="LN382" s="2"/>
      <c r="LO382" s="2"/>
      <c r="LP382" s="2"/>
      <c r="LQ382" s="2"/>
      <c r="LR382" s="2"/>
      <c r="LS382" s="2"/>
      <c r="LT382" s="2"/>
      <c r="LU382" s="2"/>
      <c r="LV382" s="2"/>
      <c r="LW382" s="2"/>
      <c r="LX382" s="2"/>
      <c r="LY382" s="2"/>
      <c r="LZ382" s="2"/>
      <c r="MA382" s="2"/>
      <c r="MB382" s="2"/>
      <c r="MC382" s="2"/>
      <c r="MD382" s="2"/>
      <c r="ME382" s="2"/>
      <c r="MF382" s="2"/>
      <c r="MG382" s="2"/>
      <c r="MH382" s="2"/>
      <c r="MI382" s="2"/>
      <c r="MJ382" s="2"/>
      <c r="MK382" s="2"/>
      <c r="ML382" s="2"/>
      <c r="MM382" s="2"/>
      <c r="MN382" s="2"/>
    </row>
    <row r="383" spans="1:352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  <c r="JO383" s="2"/>
      <c r="JP383" s="2"/>
      <c r="JQ383" s="2"/>
      <c r="JR383" s="2"/>
      <c r="JS383" s="2"/>
      <c r="JT383" s="2"/>
      <c r="JU383" s="2"/>
      <c r="JV383" s="2"/>
      <c r="JW383" s="2"/>
      <c r="JX383" s="2"/>
      <c r="JY383" s="2"/>
      <c r="JZ383" s="2"/>
      <c r="KA383" s="2"/>
      <c r="KB383" s="2"/>
      <c r="KC383" s="2"/>
      <c r="KD383" s="2"/>
      <c r="KE383" s="2"/>
      <c r="KF383" s="2"/>
      <c r="KG383" s="2"/>
      <c r="KH383" s="2"/>
      <c r="KI383" s="2"/>
      <c r="KJ383" s="2"/>
      <c r="KK383" s="2"/>
      <c r="KL383" s="2"/>
      <c r="KM383" s="2"/>
      <c r="KN383" s="2"/>
      <c r="KO383" s="2"/>
      <c r="KP383" s="2"/>
      <c r="KQ383" s="2"/>
      <c r="KR383" s="2"/>
      <c r="KS383" s="2"/>
      <c r="KT383" s="2"/>
      <c r="KU383" s="2"/>
      <c r="KV383" s="2"/>
      <c r="KW383" s="2"/>
      <c r="KX383" s="2"/>
      <c r="KY383" s="2"/>
      <c r="KZ383" s="2"/>
      <c r="LA383" s="2"/>
      <c r="LB383" s="2"/>
      <c r="LC383" s="2"/>
      <c r="LD383" s="2"/>
      <c r="LE383" s="2"/>
      <c r="LF383" s="2"/>
      <c r="LG383" s="2"/>
      <c r="LH383" s="2"/>
      <c r="LI383" s="2"/>
      <c r="LJ383" s="2"/>
      <c r="LK383" s="2"/>
      <c r="LL383" s="2"/>
      <c r="LM383" s="2"/>
      <c r="LN383" s="2"/>
      <c r="LO383" s="2"/>
      <c r="LP383" s="2"/>
      <c r="LQ383" s="2"/>
      <c r="LR383" s="2"/>
      <c r="LS383" s="2"/>
      <c r="LT383" s="2"/>
      <c r="LU383" s="2"/>
      <c r="LV383" s="2"/>
      <c r="LW383" s="2"/>
      <c r="LX383" s="2"/>
      <c r="LY383" s="2"/>
      <c r="LZ383" s="2"/>
      <c r="MA383" s="2"/>
      <c r="MB383" s="2"/>
      <c r="MC383" s="2"/>
      <c r="MD383" s="2"/>
      <c r="ME383" s="2"/>
      <c r="MF383" s="2"/>
      <c r="MG383" s="2"/>
      <c r="MH383" s="2"/>
      <c r="MI383" s="2"/>
      <c r="MJ383" s="2"/>
      <c r="MK383" s="2"/>
      <c r="ML383" s="2"/>
      <c r="MM383" s="2"/>
      <c r="MN383" s="2"/>
    </row>
    <row r="384" spans="1:352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/>
      <c r="JF384" s="2"/>
      <c r="JG384" s="2"/>
      <c r="JH384" s="2"/>
      <c r="JI384" s="2"/>
      <c r="JJ384" s="2"/>
      <c r="JK384" s="2"/>
      <c r="JL384" s="2"/>
      <c r="JM384" s="2"/>
      <c r="JN384" s="2"/>
      <c r="JO384" s="2"/>
      <c r="JP384" s="2"/>
      <c r="JQ384" s="2"/>
      <c r="JR384" s="2"/>
      <c r="JS384" s="2"/>
      <c r="JT384" s="2"/>
      <c r="JU384" s="2"/>
      <c r="JV384" s="2"/>
      <c r="JW384" s="2"/>
      <c r="JX384" s="2"/>
      <c r="JY384" s="2"/>
      <c r="JZ384" s="2"/>
      <c r="KA384" s="2"/>
      <c r="KB384" s="2"/>
      <c r="KC384" s="2"/>
      <c r="KD384" s="2"/>
      <c r="KE384" s="2"/>
      <c r="KF384" s="2"/>
      <c r="KG384" s="2"/>
      <c r="KH384" s="2"/>
      <c r="KI384" s="2"/>
      <c r="KJ384" s="2"/>
      <c r="KK384" s="2"/>
      <c r="KL384" s="2"/>
      <c r="KM384" s="2"/>
      <c r="KN384" s="2"/>
      <c r="KO384" s="2"/>
      <c r="KP384" s="2"/>
      <c r="KQ384" s="2"/>
      <c r="KR384" s="2"/>
      <c r="KS384" s="2"/>
      <c r="KT384" s="2"/>
      <c r="KU384" s="2"/>
      <c r="KV384" s="2"/>
      <c r="KW384" s="2"/>
      <c r="KX384" s="2"/>
      <c r="KY384" s="2"/>
      <c r="KZ384" s="2"/>
      <c r="LA384" s="2"/>
      <c r="LB384" s="2"/>
      <c r="LC384" s="2"/>
      <c r="LD384" s="2"/>
      <c r="LE384" s="2"/>
      <c r="LF384" s="2"/>
      <c r="LG384" s="2"/>
      <c r="LH384" s="2"/>
      <c r="LI384" s="2"/>
      <c r="LJ384" s="2"/>
      <c r="LK384" s="2"/>
      <c r="LL384" s="2"/>
      <c r="LM384" s="2"/>
      <c r="LN384" s="2"/>
      <c r="LO384" s="2"/>
      <c r="LP384" s="2"/>
      <c r="LQ384" s="2"/>
      <c r="LR384" s="2"/>
      <c r="LS384" s="2"/>
      <c r="LT384" s="2"/>
      <c r="LU384" s="2"/>
      <c r="LV384" s="2"/>
      <c r="LW384" s="2"/>
      <c r="LX384" s="2"/>
      <c r="LY384" s="2"/>
      <c r="LZ384" s="2"/>
      <c r="MA384" s="2"/>
      <c r="MB384" s="2"/>
      <c r="MC384" s="2"/>
      <c r="MD384" s="2"/>
      <c r="ME384" s="2"/>
      <c r="MF384" s="2"/>
      <c r="MG384" s="2"/>
      <c r="MH384" s="2"/>
      <c r="MI384" s="2"/>
      <c r="MJ384" s="2"/>
      <c r="MK384" s="2"/>
      <c r="ML384" s="2"/>
      <c r="MM384" s="2"/>
      <c r="MN384" s="2"/>
    </row>
    <row r="385" spans="1:352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  <c r="JO385" s="2"/>
      <c r="JP385" s="2"/>
      <c r="JQ385" s="2"/>
      <c r="JR385" s="2"/>
      <c r="JS385" s="2"/>
      <c r="JT385" s="2"/>
      <c r="JU385" s="2"/>
      <c r="JV385" s="2"/>
      <c r="JW385" s="2"/>
      <c r="JX385" s="2"/>
      <c r="JY385" s="2"/>
      <c r="JZ385" s="2"/>
      <c r="KA385" s="2"/>
      <c r="KB385" s="2"/>
      <c r="KC385" s="2"/>
      <c r="KD385" s="2"/>
      <c r="KE385" s="2"/>
      <c r="KF385" s="2"/>
      <c r="KG385" s="2"/>
      <c r="KH385" s="2"/>
      <c r="KI385" s="2"/>
      <c r="KJ385" s="2"/>
      <c r="KK385" s="2"/>
      <c r="KL385" s="2"/>
      <c r="KM385" s="2"/>
      <c r="KN385" s="2"/>
      <c r="KO385" s="2"/>
      <c r="KP385" s="2"/>
      <c r="KQ385" s="2"/>
      <c r="KR385" s="2"/>
      <c r="KS385" s="2"/>
      <c r="KT385" s="2"/>
      <c r="KU385" s="2"/>
      <c r="KV385" s="2"/>
      <c r="KW385" s="2"/>
      <c r="KX385" s="2"/>
      <c r="KY385" s="2"/>
      <c r="KZ385" s="2"/>
      <c r="LA385" s="2"/>
      <c r="LB385" s="2"/>
      <c r="LC385" s="2"/>
      <c r="LD385" s="2"/>
      <c r="LE385" s="2"/>
      <c r="LF385" s="2"/>
      <c r="LG385" s="2"/>
      <c r="LH385" s="2"/>
      <c r="LI385" s="2"/>
      <c r="LJ385" s="2"/>
      <c r="LK385" s="2"/>
      <c r="LL385" s="2"/>
      <c r="LM385" s="2"/>
      <c r="LN385" s="2"/>
      <c r="LO385" s="2"/>
      <c r="LP385" s="2"/>
      <c r="LQ385" s="2"/>
      <c r="LR385" s="2"/>
      <c r="LS385" s="2"/>
      <c r="LT385" s="2"/>
      <c r="LU385" s="2"/>
      <c r="LV385" s="2"/>
      <c r="LW385" s="2"/>
      <c r="LX385" s="2"/>
      <c r="LY385" s="2"/>
      <c r="LZ385" s="2"/>
      <c r="MA385" s="2"/>
      <c r="MB385" s="2"/>
      <c r="MC385" s="2"/>
      <c r="MD385" s="2"/>
      <c r="ME385" s="2"/>
      <c r="MF385" s="2"/>
      <c r="MG385" s="2"/>
      <c r="MH385" s="2"/>
      <c r="MI385" s="2"/>
      <c r="MJ385" s="2"/>
      <c r="MK385" s="2"/>
      <c r="ML385" s="2"/>
      <c r="MM385" s="2"/>
      <c r="MN385" s="2"/>
    </row>
    <row r="386" spans="1:352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  <c r="JO386" s="2"/>
      <c r="JP386" s="2"/>
      <c r="JQ386" s="2"/>
      <c r="JR386" s="2"/>
      <c r="JS386" s="2"/>
      <c r="JT386" s="2"/>
      <c r="JU386" s="2"/>
      <c r="JV386" s="2"/>
      <c r="JW386" s="2"/>
      <c r="JX386" s="2"/>
      <c r="JY386" s="2"/>
      <c r="JZ386" s="2"/>
      <c r="KA386" s="2"/>
      <c r="KB386" s="2"/>
      <c r="KC386" s="2"/>
      <c r="KD386" s="2"/>
      <c r="KE386" s="2"/>
      <c r="KF386" s="2"/>
      <c r="KG386" s="2"/>
      <c r="KH386" s="2"/>
      <c r="KI386" s="2"/>
      <c r="KJ386" s="2"/>
      <c r="KK386" s="2"/>
      <c r="KL386" s="2"/>
      <c r="KM386" s="2"/>
      <c r="KN386" s="2"/>
      <c r="KO386" s="2"/>
      <c r="KP386" s="2"/>
      <c r="KQ386" s="2"/>
      <c r="KR386" s="2"/>
      <c r="KS386" s="2"/>
      <c r="KT386" s="2"/>
      <c r="KU386" s="2"/>
      <c r="KV386" s="2"/>
      <c r="KW386" s="2"/>
      <c r="KX386" s="2"/>
      <c r="KY386" s="2"/>
      <c r="KZ386" s="2"/>
      <c r="LA386" s="2"/>
      <c r="LB386" s="2"/>
      <c r="LC386" s="2"/>
      <c r="LD386" s="2"/>
      <c r="LE386" s="2"/>
      <c r="LF386" s="2"/>
      <c r="LG386" s="2"/>
      <c r="LH386" s="2"/>
      <c r="LI386" s="2"/>
      <c r="LJ386" s="2"/>
      <c r="LK386" s="2"/>
      <c r="LL386" s="2"/>
      <c r="LM386" s="2"/>
      <c r="LN386" s="2"/>
      <c r="LO386" s="2"/>
      <c r="LP386" s="2"/>
      <c r="LQ386" s="2"/>
      <c r="LR386" s="2"/>
      <c r="LS386" s="2"/>
      <c r="LT386" s="2"/>
      <c r="LU386" s="2"/>
      <c r="LV386" s="2"/>
      <c r="LW386" s="2"/>
      <c r="LX386" s="2"/>
      <c r="LY386" s="2"/>
      <c r="LZ386" s="2"/>
      <c r="MA386" s="2"/>
      <c r="MB386" s="2"/>
      <c r="MC386" s="2"/>
      <c r="MD386" s="2"/>
      <c r="ME386" s="2"/>
      <c r="MF386" s="2"/>
      <c r="MG386" s="2"/>
      <c r="MH386" s="2"/>
      <c r="MI386" s="2"/>
      <c r="MJ386" s="2"/>
      <c r="MK386" s="2"/>
      <c r="ML386" s="2"/>
      <c r="MM386" s="2"/>
      <c r="MN386" s="2"/>
    </row>
    <row r="387" spans="1:352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  <c r="JO387" s="2"/>
      <c r="JP387" s="2"/>
      <c r="JQ387" s="2"/>
      <c r="JR387" s="2"/>
      <c r="JS387" s="2"/>
      <c r="JT387" s="2"/>
      <c r="JU387" s="2"/>
      <c r="JV387" s="2"/>
      <c r="JW387" s="2"/>
      <c r="JX387" s="2"/>
      <c r="JY387" s="2"/>
      <c r="JZ387" s="2"/>
      <c r="KA387" s="2"/>
      <c r="KB387" s="2"/>
      <c r="KC387" s="2"/>
      <c r="KD387" s="2"/>
      <c r="KE387" s="2"/>
      <c r="KF387" s="2"/>
      <c r="KG387" s="2"/>
      <c r="KH387" s="2"/>
      <c r="KI387" s="2"/>
      <c r="KJ387" s="2"/>
      <c r="KK387" s="2"/>
      <c r="KL387" s="2"/>
      <c r="KM387" s="2"/>
      <c r="KN387" s="2"/>
      <c r="KO387" s="2"/>
      <c r="KP387" s="2"/>
      <c r="KQ387" s="2"/>
      <c r="KR387" s="2"/>
      <c r="KS387" s="2"/>
      <c r="KT387" s="2"/>
      <c r="KU387" s="2"/>
      <c r="KV387" s="2"/>
      <c r="KW387" s="2"/>
      <c r="KX387" s="2"/>
      <c r="KY387" s="2"/>
      <c r="KZ387" s="2"/>
      <c r="LA387" s="2"/>
      <c r="LB387" s="2"/>
      <c r="LC387" s="2"/>
      <c r="LD387" s="2"/>
      <c r="LE387" s="2"/>
      <c r="LF387" s="2"/>
      <c r="LG387" s="2"/>
      <c r="LH387" s="2"/>
      <c r="LI387" s="2"/>
      <c r="LJ387" s="2"/>
      <c r="LK387" s="2"/>
      <c r="LL387" s="2"/>
      <c r="LM387" s="2"/>
      <c r="LN387" s="2"/>
      <c r="LO387" s="2"/>
      <c r="LP387" s="2"/>
      <c r="LQ387" s="2"/>
      <c r="LR387" s="2"/>
      <c r="LS387" s="2"/>
      <c r="LT387" s="2"/>
      <c r="LU387" s="2"/>
      <c r="LV387" s="2"/>
      <c r="LW387" s="2"/>
      <c r="LX387" s="2"/>
      <c r="LY387" s="2"/>
      <c r="LZ387" s="2"/>
      <c r="MA387" s="2"/>
      <c r="MB387" s="2"/>
      <c r="MC387" s="2"/>
      <c r="MD387" s="2"/>
      <c r="ME387" s="2"/>
      <c r="MF387" s="2"/>
      <c r="MG387" s="2"/>
      <c r="MH387" s="2"/>
      <c r="MI387" s="2"/>
      <c r="MJ387" s="2"/>
      <c r="MK387" s="2"/>
      <c r="ML387" s="2"/>
      <c r="MM387" s="2"/>
      <c r="MN387" s="2"/>
    </row>
    <row r="388" spans="1:352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/>
      <c r="JS388" s="2"/>
      <c r="JT388" s="2"/>
      <c r="JU388" s="2"/>
      <c r="JV388" s="2"/>
      <c r="JW388" s="2"/>
      <c r="JX388" s="2"/>
      <c r="JY388" s="2"/>
      <c r="JZ388" s="2"/>
      <c r="KA388" s="2"/>
      <c r="KB388" s="2"/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/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</row>
    <row r="389" spans="1:352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/>
      <c r="JF389" s="2"/>
      <c r="JG389" s="2"/>
      <c r="JH389" s="2"/>
      <c r="JI389" s="2"/>
      <c r="JJ389" s="2"/>
      <c r="JK389" s="2"/>
      <c r="JL389" s="2"/>
      <c r="JM389" s="2"/>
      <c r="JN389" s="2"/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/>
      <c r="KY389" s="2"/>
      <c r="KZ389" s="2"/>
      <c r="LA389" s="2"/>
      <c r="LB389" s="2"/>
      <c r="LC389" s="2"/>
      <c r="LD389" s="2"/>
      <c r="LE389" s="2"/>
      <c r="LF389" s="2"/>
      <c r="LG389" s="2"/>
      <c r="LH389" s="2"/>
      <c r="LI389" s="2"/>
      <c r="LJ389" s="2"/>
      <c r="LK389" s="2"/>
      <c r="LL389" s="2"/>
      <c r="LM389" s="2"/>
      <c r="LN389" s="2"/>
      <c r="LO389" s="2"/>
      <c r="LP389" s="2"/>
      <c r="LQ389" s="2"/>
      <c r="LR389" s="2"/>
      <c r="LS389" s="2"/>
      <c r="LT389" s="2"/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/>
      <c r="MG389" s="2"/>
      <c r="MH389" s="2"/>
      <c r="MI389" s="2"/>
      <c r="MJ389" s="2"/>
      <c r="MK389" s="2"/>
      <c r="ML389" s="2"/>
      <c r="MM389" s="2"/>
      <c r="MN389" s="2"/>
    </row>
    <row r="390" spans="1:352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/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/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/>
      <c r="MG390" s="2"/>
      <c r="MH390" s="2"/>
      <c r="MI390" s="2"/>
      <c r="MJ390" s="2"/>
      <c r="MK390" s="2"/>
      <c r="ML390" s="2"/>
      <c r="MM390" s="2"/>
      <c r="MN390" s="2"/>
    </row>
    <row r="391" spans="1:352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  <c r="IU391" s="2"/>
      <c r="IV391" s="2"/>
      <c r="IW391" s="2"/>
      <c r="IX391" s="2"/>
      <c r="IY391" s="2"/>
      <c r="IZ391" s="2"/>
      <c r="JA391" s="2"/>
      <c r="JB391" s="2"/>
      <c r="JC391" s="2"/>
      <c r="JD391" s="2"/>
      <c r="JE391" s="2"/>
      <c r="JF391" s="2"/>
      <c r="JG391" s="2"/>
      <c r="JH391" s="2"/>
      <c r="JI391" s="2"/>
      <c r="JJ391" s="2"/>
      <c r="JK391" s="2"/>
      <c r="JL391" s="2"/>
      <c r="JM391" s="2"/>
      <c r="JN391" s="2"/>
      <c r="JO391" s="2"/>
      <c r="JP391" s="2"/>
      <c r="JQ391" s="2"/>
      <c r="JR391" s="2"/>
      <c r="JS391" s="2"/>
      <c r="JT391" s="2"/>
      <c r="JU391" s="2"/>
      <c r="JV391" s="2"/>
      <c r="JW391" s="2"/>
      <c r="JX391" s="2"/>
      <c r="JY391" s="2"/>
      <c r="JZ391" s="2"/>
      <c r="KA391" s="2"/>
      <c r="KB391" s="2"/>
      <c r="KC391" s="2"/>
      <c r="KD391" s="2"/>
      <c r="KE391" s="2"/>
      <c r="KF391" s="2"/>
      <c r="KG391" s="2"/>
      <c r="KH391" s="2"/>
      <c r="KI391" s="2"/>
      <c r="KJ391" s="2"/>
      <c r="KK391" s="2"/>
      <c r="KL391" s="2"/>
      <c r="KM391" s="2"/>
      <c r="KN391" s="2"/>
      <c r="KO391" s="2"/>
      <c r="KP391" s="2"/>
      <c r="KQ391" s="2"/>
      <c r="KR391" s="2"/>
      <c r="KS391" s="2"/>
      <c r="KT391" s="2"/>
      <c r="KU391" s="2"/>
      <c r="KV391" s="2"/>
      <c r="KW391" s="2"/>
      <c r="KX391" s="2"/>
      <c r="KY391" s="2"/>
      <c r="KZ391" s="2"/>
      <c r="LA391" s="2"/>
      <c r="LB391" s="2"/>
      <c r="LC391" s="2"/>
      <c r="LD391" s="2"/>
      <c r="LE391" s="2"/>
      <c r="LF391" s="2"/>
      <c r="LG391" s="2"/>
      <c r="LH391" s="2"/>
      <c r="LI391" s="2"/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/>
      <c r="LU391" s="2"/>
      <c r="LV391" s="2"/>
      <c r="LW391" s="2"/>
      <c r="LX391" s="2"/>
      <c r="LY391" s="2"/>
      <c r="LZ391" s="2"/>
      <c r="MA391" s="2"/>
      <c r="MB391" s="2"/>
      <c r="MC391" s="2"/>
      <c r="MD391" s="2"/>
      <c r="ME391" s="2"/>
      <c r="MF391" s="2"/>
      <c r="MG391" s="2"/>
      <c r="MH391" s="2"/>
      <c r="MI391" s="2"/>
      <c r="MJ391" s="2"/>
      <c r="MK391" s="2"/>
      <c r="ML391" s="2"/>
      <c r="MM391" s="2"/>
      <c r="MN391" s="2"/>
    </row>
    <row r="392" spans="1:352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  <c r="IU392" s="2"/>
      <c r="IV392" s="2"/>
      <c r="IW392" s="2"/>
      <c r="IX392" s="2"/>
      <c r="IY392" s="2"/>
      <c r="IZ392" s="2"/>
      <c r="JA392" s="2"/>
      <c r="JB392" s="2"/>
      <c r="JC392" s="2"/>
      <c r="JD392" s="2"/>
      <c r="JE392" s="2"/>
      <c r="JF392" s="2"/>
      <c r="JG392" s="2"/>
      <c r="JH392" s="2"/>
      <c r="JI392" s="2"/>
      <c r="JJ392" s="2"/>
      <c r="JK392" s="2"/>
      <c r="JL392" s="2"/>
      <c r="JM392" s="2"/>
      <c r="JN392" s="2"/>
      <c r="JO392" s="2"/>
      <c r="JP392" s="2"/>
      <c r="JQ392" s="2"/>
      <c r="JR392" s="2"/>
      <c r="JS392" s="2"/>
      <c r="JT392" s="2"/>
      <c r="JU392" s="2"/>
      <c r="JV392" s="2"/>
      <c r="JW392" s="2"/>
      <c r="JX392" s="2"/>
      <c r="JY392" s="2"/>
      <c r="JZ392" s="2"/>
      <c r="KA392" s="2"/>
      <c r="KB392" s="2"/>
      <c r="KC392" s="2"/>
      <c r="KD392" s="2"/>
      <c r="KE392" s="2"/>
      <c r="KF392" s="2"/>
      <c r="KG392" s="2"/>
      <c r="KH392" s="2"/>
      <c r="KI392" s="2"/>
      <c r="KJ392" s="2"/>
      <c r="KK392" s="2"/>
      <c r="KL392" s="2"/>
      <c r="KM392" s="2"/>
      <c r="KN392" s="2"/>
      <c r="KO392" s="2"/>
      <c r="KP392" s="2"/>
      <c r="KQ392" s="2"/>
      <c r="KR392" s="2"/>
      <c r="KS392" s="2"/>
      <c r="KT392" s="2"/>
      <c r="KU392" s="2"/>
      <c r="KV392" s="2"/>
      <c r="KW392" s="2"/>
      <c r="KX392" s="2"/>
      <c r="KY392" s="2"/>
      <c r="KZ392" s="2"/>
      <c r="LA392" s="2"/>
      <c r="LB392" s="2"/>
      <c r="LC392" s="2"/>
      <c r="LD392" s="2"/>
      <c r="LE392" s="2"/>
      <c r="LF392" s="2"/>
      <c r="LG392" s="2"/>
      <c r="LH392" s="2"/>
      <c r="LI392" s="2"/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/>
      <c r="LU392" s="2"/>
      <c r="LV392" s="2"/>
      <c r="LW392" s="2"/>
      <c r="LX392" s="2"/>
      <c r="LY392" s="2"/>
      <c r="LZ392" s="2"/>
      <c r="MA392" s="2"/>
      <c r="MB392" s="2"/>
      <c r="MC392" s="2"/>
      <c r="MD392" s="2"/>
      <c r="ME392" s="2"/>
      <c r="MF392" s="2"/>
      <c r="MG392" s="2"/>
      <c r="MH392" s="2"/>
      <c r="MI392" s="2"/>
      <c r="MJ392" s="2"/>
      <c r="MK392" s="2"/>
      <c r="ML392" s="2"/>
      <c r="MM392" s="2"/>
      <c r="MN392" s="2"/>
    </row>
    <row r="393" spans="1:352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/>
      <c r="JF393" s="2"/>
      <c r="JG393" s="2"/>
      <c r="JH393" s="2"/>
      <c r="JI393" s="2"/>
      <c r="JJ393" s="2"/>
      <c r="JK393" s="2"/>
      <c r="JL393" s="2"/>
      <c r="JM393" s="2"/>
      <c r="JN393" s="2"/>
      <c r="JO393" s="2"/>
      <c r="JP393" s="2"/>
      <c r="JQ393" s="2"/>
      <c r="JR393" s="2"/>
      <c r="JS393" s="2"/>
      <c r="JT393" s="2"/>
      <c r="JU393" s="2"/>
      <c r="JV393" s="2"/>
      <c r="JW393" s="2"/>
      <c r="JX393" s="2"/>
      <c r="JY393" s="2"/>
      <c r="JZ393" s="2"/>
      <c r="KA393" s="2"/>
      <c r="KB393" s="2"/>
      <c r="KC393" s="2"/>
      <c r="KD393" s="2"/>
      <c r="KE393" s="2"/>
      <c r="KF393" s="2"/>
      <c r="KG393" s="2"/>
      <c r="KH393" s="2"/>
      <c r="KI393" s="2"/>
      <c r="KJ393" s="2"/>
      <c r="KK393" s="2"/>
      <c r="KL393" s="2"/>
      <c r="KM393" s="2"/>
      <c r="KN393" s="2"/>
      <c r="KO393" s="2"/>
      <c r="KP393" s="2"/>
      <c r="KQ393" s="2"/>
      <c r="KR393" s="2"/>
      <c r="KS393" s="2"/>
      <c r="KT393" s="2"/>
      <c r="KU393" s="2"/>
      <c r="KV393" s="2"/>
      <c r="KW393" s="2"/>
      <c r="KX393" s="2"/>
      <c r="KY393" s="2"/>
      <c r="KZ393" s="2"/>
      <c r="LA393" s="2"/>
      <c r="LB393" s="2"/>
      <c r="LC393" s="2"/>
      <c r="LD393" s="2"/>
      <c r="LE393" s="2"/>
      <c r="LF393" s="2"/>
      <c r="LG393" s="2"/>
      <c r="LH393" s="2"/>
      <c r="LI393" s="2"/>
      <c r="LJ393" s="2"/>
      <c r="LK393" s="2"/>
      <c r="LL393" s="2"/>
      <c r="LM393" s="2"/>
      <c r="LN393" s="2"/>
      <c r="LO393" s="2"/>
      <c r="LP393" s="2"/>
      <c r="LQ393" s="2"/>
      <c r="LR393" s="2"/>
      <c r="LS393" s="2"/>
      <c r="LT393" s="2"/>
      <c r="LU393" s="2"/>
      <c r="LV393" s="2"/>
      <c r="LW393" s="2"/>
      <c r="LX393" s="2"/>
      <c r="LY393" s="2"/>
      <c r="LZ393" s="2"/>
      <c r="MA393" s="2"/>
      <c r="MB393" s="2"/>
      <c r="MC393" s="2"/>
      <c r="MD393" s="2"/>
      <c r="ME393" s="2"/>
      <c r="MF393" s="2"/>
      <c r="MG393" s="2"/>
      <c r="MH393" s="2"/>
      <c r="MI393" s="2"/>
      <c r="MJ393" s="2"/>
      <c r="MK393" s="2"/>
      <c r="ML393" s="2"/>
      <c r="MM393" s="2"/>
      <c r="MN393" s="2"/>
    </row>
    <row r="394" spans="1:352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/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/>
      <c r="ME394" s="2"/>
      <c r="MF394" s="2"/>
      <c r="MG394" s="2"/>
      <c r="MH394" s="2"/>
      <c r="MI394" s="2"/>
      <c r="MJ394" s="2"/>
      <c r="MK394" s="2"/>
      <c r="ML394" s="2"/>
      <c r="MM394" s="2"/>
      <c r="MN394" s="2"/>
    </row>
    <row r="395" spans="1:352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/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</row>
    <row r="396" spans="1:352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</row>
    <row r="397" spans="1:352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</row>
    <row r="398" spans="1:352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  <c r="KP398" s="2"/>
      <c r="KQ398" s="2"/>
      <c r="KR398" s="2"/>
      <c r="KS398" s="2"/>
      <c r="KT398" s="2"/>
      <c r="KU398" s="2"/>
      <c r="KV398" s="2"/>
      <c r="KW398" s="2"/>
      <c r="KX398" s="2"/>
      <c r="KY398" s="2"/>
      <c r="KZ398" s="2"/>
      <c r="LA398" s="2"/>
      <c r="LB398" s="2"/>
      <c r="LC398" s="2"/>
      <c r="LD398" s="2"/>
      <c r="LE398" s="2"/>
      <c r="LF398" s="2"/>
      <c r="LG398" s="2"/>
      <c r="LH398" s="2"/>
      <c r="LI398" s="2"/>
      <c r="LJ398" s="2"/>
      <c r="LK398" s="2"/>
      <c r="LL398" s="2"/>
      <c r="LM398" s="2"/>
      <c r="LN398" s="2"/>
      <c r="LO398" s="2"/>
      <c r="LP398" s="2"/>
      <c r="LQ398" s="2"/>
      <c r="LR398" s="2"/>
      <c r="LS398" s="2"/>
      <c r="LT398" s="2"/>
      <c r="LU398" s="2"/>
      <c r="LV398" s="2"/>
      <c r="LW398" s="2"/>
      <c r="LX398" s="2"/>
      <c r="LY398" s="2"/>
      <c r="LZ398" s="2"/>
      <c r="MA398" s="2"/>
      <c r="MB398" s="2"/>
      <c r="MC398" s="2"/>
      <c r="MD398" s="2"/>
      <c r="ME398" s="2"/>
      <c r="MF398" s="2"/>
      <c r="MG398" s="2"/>
      <c r="MH398" s="2"/>
      <c r="MI398" s="2"/>
      <c r="MJ398" s="2"/>
      <c r="MK398" s="2"/>
      <c r="ML398" s="2"/>
      <c r="MM398" s="2"/>
      <c r="MN398" s="2"/>
    </row>
    <row r="399" spans="1:35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  <c r="JO399" s="2"/>
      <c r="JP399" s="2"/>
      <c r="JQ399" s="2"/>
      <c r="JR399" s="2"/>
      <c r="JS399" s="2"/>
      <c r="JT399" s="2"/>
      <c r="JU399" s="2"/>
      <c r="JV399" s="2"/>
      <c r="JW399" s="2"/>
      <c r="JX399" s="2"/>
      <c r="JY399" s="2"/>
      <c r="JZ399" s="2"/>
      <c r="KA399" s="2"/>
      <c r="KB399" s="2"/>
      <c r="KC399" s="2"/>
      <c r="KD399" s="2"/>
      <c r="KE399" s="2"/>
      <c r="KF399" s="2"/>
      <c r="KG399" s="2"/>
      <c r="KH399" s="2"/>
      <c r="KI399" s="2"/>
      <c r="KJ399" s="2"/>
      <c r="KK399" s="2"/>
      <c r="KL399" s="2"/>
      <c r="KM399" s="2"/>
      <c r="KN399" s="2"/>
      <c r="KO399" s="2"/>
      <c r="KP399" s="2"/>
      <c r="KQ399" s="2"/>
      <c r="KR399" s="2"/>
      <c r="KS399" s="2"/>
      <c r="KT399" s="2"/>
      <c r="KU399" s="2"/>
      <c r="KV399" s="2"/>
      <c r="KW399" s="2"/>
      <c r="KX399" s="2"/>
      <c r="KY399" s="2"/>
      <c r="KZ399" s="2"/>
      <c r="LA399" s="2"/>
      <c r="LB399" s="2"/>
      <c r="LC399" s="2"/>
      <c r="LD399" s="2"/>
      <c r="LE399" s="2"/>
      <c r="LF399" s="2"/>
      <c r="LG399" s="2"/>
      <c r="LH399" s="2"/>
      <c r="LI399" s="2"/>
      <c r="LJ399" s="2"/>
      <c r="LK399" s="2"/>
      <c r="LL399" s="2"/>
      <c r="LM399" s="2"/>
      <c r="LN399" s="2"/>
      <c r="LO399" s="2"/>
      <c r="LP399" s="2"/>
      <c r="LQ399" s="2"/>
      <c r="LR399" s="2"/>
      <c r="LS399" s="2"/>
      <c r="LT399" s="2"/>
      <c r="LU399" s="2"/>
      <c r="LV399" s="2"/>
      <c r="LW399" s="2"/>
      <c r="LX399" s="2"/>
      <c r="LY399" s="2"/>
      <c r="LZ399" s="2"/>
      <c r="MA399" s="2"/>
      <c r="MB399" s="2"/>
      <c r="MC399" s="2"/>
      <c r="MD399" s="2"/>
      <c r="ME399" s="2"/>
      <c r="MF399" s="2"/>
      <c r="MG399" s="2"/>
      <c r="MH399" s="2"/>
      <c r="MI399" s="2"/>
      <c r="MJ399" s="2"/>
      <c r="MK399" s="2"/>
      <c r="ML399" s="2"/>
      <c r="MM399" s="2"/>
      <c r="MN399" s="2"/>
    </row>
    <row r="400" spans="1:35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  <c r="IU400" s="2"/>
      <c r="IV400" s="2"/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  <c r="JO400" s="2"/>
      <c r="JP400" s="2"/>
      <c r="JQ400" s="2"/>
      <c r="JR400" s="2"/>
      <c r="JS400" s="2"/>
      <c r="JT400" s="2"/>
      <c r="JU400" s="2"/>
      <c r="JV400" s="2"/>
      <c r="JW400" s="2"/>
      <c r="JX400" s="2"/>
      <c r="JY400" s="2"/>
      <c r="JZ400" s="2"/>
      <c r="KA400" s="2"/>
      <c r="KB400" s="2"/>
      <c r="KC400" s="2"/>
      <c r="KD400" s="2"/>
      <c r="KE400" s="2"/>
      <c r="KF400" s="2"/>
      <c r="KG400" s="2"/>
      <c r="KH400" s="2"/>
      <c r="KI400" s="2"/>
      <c r="KJ400" s="2"/>
      <c r="KK400" s="2"/>
      <c r="KL400" s="2"/>
      <c r="KM400" s="2"/>
      <c r="KN400" s="2"/>
      <c r="KO400" s="2"/>
      <c r="KP400" s="2"/>
      <c r="KQ400" s="2"/>
      <c r="KR400" s="2"/>
      <c r="KS400" s="2"/>
      <c r="KT400" s="2"/>
      <c r="KU400" s="2"/>
      <c r="KV400" s="2"/>
      <c r="KW400" s="2"/>
      <c r="KX400" s="2"/>
      <c r="KY400" s="2"/>
      <c r="KZ400" s="2"/>
      <c r="LA400" s="2"/>
      <c r="LB400" s="2"/>
      <c r="LC400" s="2"/>
      <c r="LD400" s="2"/>
      <c r="LE400" s="2"/>
      <c r="LF400" s="2"/>
      <c r="LG400" s="2"/>
      <c r="LH400" s="2"/>
      <c r="LI400" s="2"/>
      <c r="LJ400" s="2"/>
      <c r="LK400" s="2"/>
      <c r="LL400" s="2"/>
      <c r="LM400" s="2"/>
      <c r="LN400" s="2"/>
      <c r="LO400" s="2"/>
      <c r="LP400" s="2"/>
      <c r="LQ400" s="2"/>
      <c r="LR400" s="2"/>
      <c r="LS400" s="2"/>
      <c r="LT400" s="2"/>
      <c r="LU400" s="2"/>
      <c r="LV400" s="2"/>
      <c r="LW400" s="2"/>
      <c r="LX400" s="2"/>
      <c r="LY400" s="2"/>
      <c r="LZ400" s="2"/>
      <c r="MA400" s="2"/>
      <c r="MB400" s="2"/>
      <c r="MC400" s="2"/>
      <c r="MD400" s="2"/>
      <c r="ME400" s="2"/>
      <c r="MF400" s="2"/>
      <c r="MG400" s="2"/>
      <c r="MH400" s="2"/>
      <c r="MI400" s="2"/>
      <c r="MJ400" s="2"/>
      <c r="MK400" s="2"/>
      <c r="ML400" s="2"/>
      <c r="MM400" s="2"/>
      <c r="MN400" s="2"/>
    </row>
    <row r="401" spans="1:352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  <c r="JO401" s="2"/>
      <c r="JP401" s="2"/>
      <c r="JQ401" s="2"/>
      <c r="JR401" s="2"/>
      <c r="JS401" s="2"/>
      <c r="JT401" s="2"/>
      <c r="JU401" s="2"/>
      <c r="JV401" s="2"/>
      <c r="JW401" s="2"/>
      <c r="JX401" s="2"/>
      <c r="JY401" s="2"/>
      <c r="JZ401" s="2"/>
      <c r="KA401" s="2"/>
      <c r="KB401" s="2"/>
      <c r="KC401" s="2"/>
      <c r="KD401" s="2"/>
      <c r="KE401" s="2"/>
      <c r="KF401" s="2"/>
      <c r="KG401" s="2"/>
      <c r="KH401" s="2"/>
      <c r="KI401" s="2"/>
      <c r="KJ401" s="2"/>
      <c r="KK401" s="2"/>
      <c r="KL401" s="2"/>
      <c r="KM401" s="2"/>
      <c r="KN401" s="2"/>
      <c r="KO401" s="2"/>
      <c r="KP401" s="2"/>
      <c r="KQ401" s="2"/>
      <c r="KR401" s="2"/>
      <c r="KS401" s="2"/>
      <c r="KT401" s="2"/>
      <c r="KU401" s="2"/>
      <c r="KV401" s="2"/>
      <c r="KW401" s="2"/>
      <c r="KX401" s="2"/>
      <c r="KY401" s="2"/>
      <c r="KZ401" s="2"/>
      <c r="LA401" s="2"/>
      <c r="LB401" s="2"/>
      <c r="LC401" s="2"/>
      <c r="LD401" s="2"/>
      <c r="LE401" s="2"/>
      <c r="LF401" s="2"/>
      <c r="LG401" s="2"/>
      <c r="LH401" s="2"/>
      <c r="LI401" s="2"/>
      <c r="LJ401" s="2"/>
      <c r="LK401" s="2"/>
      <c r="LL401" s="2"/>
      <c r="LM401" s="2"/>
      <c r="LN401" s="2"/>
      <c r="LO401" s="2"/>
      <c r="LP401" s="2"/>
      <c r="LQ401" s="2"/>
      <c r="LR401" s="2"/>
      <c r="LS401" s="2"/>
      <c r="LT401" s="2"/>
      <c r="LU401" s="2"/>
      <c r="LV401" s="2"/>
      <c r="LW401" s="2"/>
      <c r="LX401" s="2"/>
      <c r="LY401" s="2"/>
      <c r="LZ401" s="2"/>
      <c r="MA401" s="2"/>
      <c r="MB401" s="2"/>
      <c r="MC401" s="2"/>
      <c r="MD401" s="2"/>
      <c r="ME401" s="2"/>
      <c r="MF401" s="2"/>
      <c r="MG401" s="2"/>
      <c r="MH401" s="2"/>
      <c r="MI401" s="2"/>
      <c r="MJ401" s="2"/>
      <c r="MK401" s="2"/>
      <c r="ML401" s="2"/>
      <c r="MM401" s="2"/>
      <c r="MN401" s="2"/>
    </row>
    <row r="402" spans="1:352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  <c r="JO402" s="2"/>
      <c r="JP402" s="2"/>
      <c r="JQ402" s="2"/>
      <c r="JR402" s="2"/>
      <c r="JS402" s="2"/>
      <c r="JT402" s="2"/>
      <c r="JU402" s="2"/>
      <c r="JV402" s="2"/>
      <c r="JW402" s="2"/>
      <c r="JX402" s="2"/>
      <c r="JY402" s="2"/>
      <c r="JZ402" s="2"/>
      <c r="KA402" s="2"/>
      <c r="KB402" s="2"/>
      <c r="KC402" s="2"/>
      <c r="KD402" s="2"/>
      <c r="KE402" s="2"/>
      <c r="KF402" s="2"/>
      <c r="KG402" s="2"/>
      <c r="KH402" s="2"/>
      <c r="KI402" s="2"/>
      <c r="KJ402" s="2"/>
      <c r="KK402" s="2"/>
      <c r="KL402" s="2"/>
      <c r="KM402" s="2"/>
      <c r="KN402" s="2"/>
      <c r="KO402" s="2"/>
      <c r="KP402" s="2"/>
      <c r="KQ402" s="2"/>
      <c r="KR402" s="2"/>
      <c r="KS402" s="2"/>
      <c r="KT402" s="2"/>
      <c r="KU402" s="2"/>
      <c r="KV402" s="2"/>
      <c r="KW402" s="2"/>
      <c r="KX402" s="2"/>
      <c r="KY402" s="2"/>
      <c r="KZ402" s="2"/>
      <c r="LA402" s="2"/>
      <c r="LB402" s="2"/>
      <c r="LC402" s="2"/>
      <c r="LD402" s="2"/>
      <c r="LE402" s="2"/>
      <c r="LF402" s="2"/>
      <c r="LG402" s="2"/>
      <c r="LH402" s="2"/>
      <c r="LI402" s="2"/>
      <c r="LJ402" s="2"/>
      <c r="LK402" s="2"/>
      <c r="LL402" s="2"/>
      <c r="LM402" s="2"/>
      <c r="LN402" s="2"/>
      <c r="LO402" s="2"/>
      <c r="LP402" s="2"/>
      <c r="LQ402" s="2"/>
      <c r="LR402" s="2"/>
      <c r="LS402" s="2"/>
      <c r="LT402" s="2"/>
      <c r="LU402" s="2"/>
      <c r="LV402" s="2"/>
      <c r="LW402" s="2"/>
      <c r="LX402" s="2"/>
      <c r="LY402" s="2"/>
      <c r="LZ402" s="2"/>
      <c r="MA402" s="2"/>
      <c r="MB402" s="2"/>
      <c r="MC402" s="2"/>
      <c r="MD402" s="2"/>
      <c r="ME402" s="2"/>
      <c r="MF402" s="2"/>
      <c r="MG402" s="2"/>
      <c r="MH402" s="2"/>
      <c r="MI402" s="2"/>
      <c r="MJ402" s="2"/>
      <c r="MK402" s="2"/>
      <c r="ML402" s="2"/>
      <c r="MM402" s="2"/>
      <c r="MN402" s="2"/>
    </row>
    <row r="403" spans="1:352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</row>
    <row r="404" spans="1:352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/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</row>
    <row r="405" spans="1:352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  <c r="JO405" s="2"/>
      <c r="JP405" s="2"/>
      <c r="JQ405" s="2"/>
      <c r="JR405" s="2"/>
      <c r="JS405" s="2"/>
      <c r="JT405" s="2"/>
      <c r="JU405" s="2"/>
      <c r="JV405" s="2"/>
      <c r="JW405" s="2"/>
      <c r="JX405" s="2"/>
      <c r="JY405" s="2"/>
      <c r="JZ405" s="2"/>
      <c r="KA405" s="2"/>
      <c r="KB405" s="2"/>
      <c r="KC405" s="2"/>
      <c r="KD405" s="2"/>
      <c r="KE405" s="2"/>
      <c r="KF405" s="2"/>
      <c r="KG405" s="2"/>
      <c r="KH405" s="2"/>
      <c r="KI405" s="2"/>
      <c r="KJ405" s="2"/>
      <c r="KK405" s="2"/>
      <c r="KL405" s="2"/>
      <c r="KM405" s="2"/>
      <c r="KN405" s="2"/>
      <c r="KO405" s="2"/>
      <c r="KP405" s="2"/>
      <c r="KQ405" s="2"/>
      <c r="KR405" s="2"/>
      <c r="KS405" s="2"/>
      <c r="KT405" s="2"/>
      <c r="KU405" s="2"/>
      <c r="KV405" s="2"/>
      <c r="KW405" s="2"/>
      <c r="KX405" s="2"/>
      <c r="KY405" s="2"/>
      <c r="KZ405" s="2"/>
      <c r="LA405" s="2"/>
      <c r="LB405" s="2"/>
      <c r="LC405" s="2"/>
      <c r="LD405" s="2"/>
      <c r="LE405" s="2"/>
      <c r="LF405" s="2"/>
      <c r="LG405" s="2"/>
      <c r="LH405" s="2"/>
      <c r="LI405" s="2"/>
      <c r="LJ405" s="2"/>
      <c r="LK405" s="2"/>
      <c r="LL405" s="2"/>
      <c r="LM405" s="2"/>
      <c r="LN405" s="2"/>
      <c r="LO405" s="2"/>
      <c r="LP405" s="2"/>
      <c r="LQ405" s="2"/>
      <c r="LR405" s="2"/>
      <c r="LS405" s="2"/>
      <c r="LT405" s="2"/>
      <c r="LU405" s="2"/>
      <c r="LV405" s="2"/>
      <c r="LW405" s="2"/>
      <c r="LX405" s="2"/>
      <c r="LY405" s="2"/>
      <c r="LZ405" s="2"/>
      <c r="MA405" s="2"/>
      <c r="MB405" s="2"/>
      <c r="MC405" s="2"/>
      <c r="MD405" s="2"/>
      <c r="ME405" s="2"/>
      <c r="MF405" s="2"/>
      <c r="MG405" s="2"/>
      <c r="MH405" s="2"/>
      <c r="MI405" s="2"/>
      <c r="MJ405" s="2"/>
      <c r="MK405" s="2"/>
      <c r="ML405" s="2"/>
      <c r="MM405" s="2"/>
      <c r="MN405" s="2"/>
    </row>
    <row r="406" spans="1:352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/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/>
      <c r="LT406" s="2"/>
      <c r="LU406" s="2"/>
      <c r="LV406" s="2"/>
      <c r="LW406" s="2"/>
      <c r="LX406" s="2"/>
      <c r="LY406" s="2"/>
      <c r="LZ406" s="2"/>
      <c r="MA406" s="2"/>
      <c r="MB406" s="2"/>
      <c r="MC406" s="2"/>
      <c r="MD406" s="2"/>
      <c r="ME406" s="2"/>
      <c r="MF406" s="2"/>
      <c r="MG406" s="2"/>
      <c r="MH406" s="2"/>
      <c r="MI406" s="2"/>
      <c r="MJ406" s="2"/>
      <c r="MK406" s="2"/>
      <c r="ML406" s="2"/>
      <c r="MM406" s="2"/>
      <c r="MN406" s="2"/>
    </row>
    <row r="407" spans="1:352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/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/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/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/>
      <c r="MG407" s="2"/>
      <c r="MH407" s="2"/>
      <c r="MI407" s="2"/>
      <c r="MJ407" s="2"/>
      <c r="MK407" s="2"/>
      <c r="ML407" s="2"/>
      <c r="MM407" s="2"/>
      <c r="MN407" s="2"/>
    </row>
    <row r="408" spans="1:352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  <c r="JO408" s="2"/>
      <c r="JP408" s="2"/>
      <c r="JQ408" s="2"/>
      <c r="JR408" s="2"/>
      <c r="JS408" s="2"/>
      <c r="JT408" s="2"/>
      <c r="JU408" s="2"/>
      <c r="JV408" s="2"/>
      <c r="JW408" s="2"/>
      <c r="JX408" s="2"/>
      <c r="JY408" s="2"/>
      <c r="JZ408" s="2"/>
      <c r="KA408" s="2"/>
      <c r="KB408" s="2"/>
      <c r="KC408" s="2"/>
      <c r="KD408" s="2"/>
      <c r="KE408" s="2"/>
      <c r="KF408" s="2"/>
      <c r="KG408" s="2"/>
      <c r="KH408" s="2"/>
      <c r="KI408" s="2"/>
      <c r="KJ408" s="2"/>
      <c r="KK408" s="2"/>
      <c r="KL408" s="2"/>
      <c r="KM408" s="2"/>
      <c r="KN408" s="2"/>
      <c r="KO408" s="2"/>
      <c r="KP408" s="2"/>
      <c r="KQ408" s="2"/>
      <c r="KR408" s="2"/>
      <c r="KS408" s="2"/>
      <c r="KT408" s="2"/>
      <c r="KU408" s="2"/>
      <c r="KV408" s="2"/>
      <c r="KW408" s="2"/>
      <c r="KX408" s="2"/>
      <c r="KY408" s="2"/>
      <c r="KZ408" s="2"/>
      <c r="LA408" s="2"/>
      <c r="LB408" s="2"/>
      <c r="LC408" s="2"/>
      <c r="LD408" s="2"/>
      <c r="LE408" s="2"/>
      <c r="LF408" s="2"/>
      <c r="LG408" s="2"/>
      <c r="LH408" s="2"/>
      <c r="LI408" s="2"/>
      <c r="LJ408" s="2"/>
      <c r="LK408" s="2"/>
      <c r="LL408" s="2"/>
      <c r="LM408" s="2"/>
      <c r="LN408" s="2"/>
      <c r="LO408" s="2"/>
      <c r="LP408" s="2"/>
      <c r="LQ408" s="2"/>
      <c r="LR408" s="2"/>
      <c r="LS408" s="2"/>
      <c r="LT408" s="2"/>
      <c r="LU408" s="2"/>
      <c r="LV408" s="2"/>
      <c r="LW408" s="2"/>
      <c r="LX408" s="2"/>
      <c r="LY408" s="2"/>
      <c r="LZ408" s="2"/>
      <c r="MA408" s="2"/>
      <c r="MB408" s="2"/>
      <c r="MC408" s="2"/>
      <c r="MD408" s="2"/>
      <c r="ME408" s="2"/>
      <c r="MF408" s="2"/>
      <c r="MG408" s="2"/>
      <c r="MH408" s="2"/>
      <c r="MI408" s="2"/>
      <c r="MJ408" s="2"/>
      <c r="MK408" s="2"/>
      <c r="ML408" s="2"/>
      <c r="MM408" s="2"/>
      <c r="MN408" s="2"/>
    </row>
    <row r="409" spans="1:352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  <c r="JO409" s="2"/>
      <c r="JP409" s="2"/>
      <c r="JQ409" s="2"/>
      <c r="JR409" s="2"/>
      <c r="JS409" s="2"/>
      <c r="JT409" s="2"/>
      <c r="JU409" s="2"/>
      <c r="JV409" s="2"/>
      <c r="JW409" s="2"/>
      <c r="JX409" s="2"/>
      <c r="JY409" s="2"/>
      <c r="JZ409" s="2"/>
      <c r="KA409" s="2"/>
      <c r="KB409" s="2"/>
      <c r="KC409" s="2"/>
      <c r="KD409" s="2"/>
      <c r="KE409" s="2"/>
      <c r="KF409" s="2"/>
      <c r="KG409" s="2"/>
      <c r="KH409" s="2"/>
      <c r="KI409" s="2"/>
      <c r="KJ409" s="2"/>
      <c r="KK409" s="2"/>
      <c r="KL409" s="2"/>
      <c r="KM409" s="2"/>
      <c r="KN409" s="2"/>
      <c r="KO409" s="2"/>
      <c r="KP409" s="2"/>
      <c r="KQ409" s="2"/>
      <c r="KR409" s="2"/>
      <c r="KS409" s="2"/>
      <c r="KT409" s="2"/>
      <c r="KU409" s="2"/>
      <c r="KV409" s="2"/>
      <c r="KW409" s="2"/>
      <c r="KX409" s="2"/>
      <c r="KY409" s="2"/>
      <c r="KZ409" s="2"/>
      <c r="LA409" s="2"/>
      <c r="LB409" s="2"/>
      <c r="LC409" s="2"/>
      <c r="LD409" s="2"/>
      <c r="LE409" s="2"/>
      <c r="LF409" s="2"/>
      <c r="LG409" s="2"/>
      <c r="LH409" s="2"/>
      <c r="LI409" s="2"/>
      <c r="LJ409" s="2"/>
      <c r="LK409" s="2"/>
      <c r="LL409" s="2"/>
      <c r="LM409" s="2"/>
      <c r="LN409" s="2"/>
      <c r="LO409" s="2"/>
      <c r="LP409" s="2"/>
      <c r="LQ409" s="2"/>
      <c r="LR409" s="2"/>
      <c r="LS409" s="2"/>
      <c r="LT409" s="2"/>
      <c r="LU409" s="2"/>
      <c r="LV409" s="2"/>
      <c r="LW409" s="2"/>
      <c r="LX409" s="2"/>
      <c r="LY409" s="2"/>
      <c r="LZ409" s="2"/>
      <c r="MA409" s="2"/>
      <c r="MB409" s="2"/>
      <c r="MC409" s="2"/>
      <c r="MD409" s="2"/>
      <c r="ME409" s="2"/>
      <c r="MF409" s="2"/>
      <c r="MG409" s="2"/>
      <c r="MH409" s="2"/>
      <c r="MI409" s="2"/>
      <c r="MJ409" s="2"/>
      <c r="MK409" s="2"/>
      <c r="ML409" s="2"/>
      <c r="MM409" s="2"/>
      <c r="MN409" s="2"/>
    </row>
    <row r="410" spans="1:352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  <c r="JO410" s="2"/>
      <c r="JP410" s="2"/>
      <c r="JQ410" s="2"/>
      <c r="JR410" s="2"/>
      <c r="JS410" s="2"/>
      <c r="JT410" s="2"/>
      <c r="JU410" s="2"/>
      <c r="JV410" s="2"/>
      <c r="JW410" s="2"/>
      <c r="JX410" s="2"/>
      <c r="JY410" s="2"/>
      <c r="JZ410" s="2"/>
      <c r="KA410" s="2"/>
      <c r="KB410" s="2"/>
      <c r="KC410" s="2"/>
      <c r="KD410" s="2"/>
      <c r="KE410" s="2"/>
      <c r="KF410" s="2"/>
      <c r="KG410" s="2"/>
      <c r="KH410" s="2"/>
      <c r="KI410" s="2"/>
      <c r="KJ410" s="2"/>
      <c r="KK410" s="2"/>
      <c r="KL410" s="2"/>
      <c r="KM410" s="2"/>
      <c r="KN410" s="2"/>
      <c r="KO410" s="2"/>
      <c r="KP410" s="2"/>
      <c r="KQ410" s="2"/>
      <c r="KR410" s="2"/>
      <c r="KS410" s="2"/>
      <c r="KT410" s="2"/>
      <c r="KU410" s="2"/>
      <c r="KV410" s="2"/>
      <c r="KW410" s="2"/>
      <c r="KX410" s="2"/>
      <c r="KY410" s="2"/>
      <c r="KZ410" s="2"/>
      <c r="LA410" s="2"/>
      <c r="LB410" s="2"/>
      <c r="LC410" s="2"/>
      <c r="LD410" s="2"/>
      <c r="LE410" s="2"/>
      <c r="LF410" s="2"/>
      <c r="LG410" s="2"/>
      <c r="LH410" s="2"/>
      <c r="LI410" s="2"/>
      <c r="LJ410" s="2"/>
      <c r="LK410" s="2"/>
      <c r="LL410" s="2"/>
      <c r="LM410" s="2"/>
      <c r="LN410" s="2"/>
      <c r="LO410" s="2"/>
      <c r="LP410" s="2"/>
      <c r="LQ410" s="2"/>
      <c r="LR410" s="2"/>
      <c r="LS410" s="2"/>
      <c r="LT410" s="2"/>
      <c r="LU410" s="2"/>
      <c r="LV410" s="2"/>
      <c r="LW410" s="2"/>
      <c r="LX410" s="2"/>
      <c r="LY410" s="2"/>
      <c r="LZ410" s="2"/>
      <c r="MA410" s="2"/>
      <c r="MB410" s="2"/>
      <c r="MC410" s="2"/>
      <c r="MD410" s="2"/>
      <c r="ME410" s="2"/>
      <c r="MF410" s="2"/>
      <c r="MG410" s="2"/>
      <c r="MH410" s="2"/>
      <c r="MI410" s="2"/>
      <c r="MJ410" s="2"/>
      <c r="MK410" s="2"/>
      <c r="ML410" s="2"/>
      <c r="MM410" s="2"/>
      <c r="MN410" s="2"/>
    </row>
    <row r="411" spans="1:352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  <c r="JO411" s="2"/>
      <c r="JP411" s="2"/>
      <c r="JQ411" s="2"/>
      <c r="JR411" s="2"/>
      <c r="JS411" s="2"/>
      <c r="JT411" s="2"/>
      <c r="JU411" s="2"/>
      <c r="JV411" s="2"/>
      <c r="JW411" s="2"/>
      <c r="JX411" s="2"/>
      <c r="JY411" s="2"/>
      <c r="JZ411" s="2"/>
      <c r="KA411" s="2"/>
      <c r="KB411" s="2"/>
      <c r="KC411" s="2"/>
      <c r="KD411" s="2"/>
      <c r="KE411" s="2"/>
      <c r="KF411" s="2"/>
      <c r="KG411" s="2"/>
      <c r="KH411" s="2"/>
      <c r="KI411" s="2"/>
      <c r="KJ411" s="2"/>
      <c r="KK411" s="2"/>
      <c r="KL411" s="2"/>
      <c r="KM411" s="2"/>
      <c r="KN411" s="2"/>
      <c r="KO411" s="2"/>
      <c r="KP411" s="2"/>
      <c r="KQ411" s="2"/>
      <c r="KR411" s="2"/>
      <c r="KS411" s="2"/>
      <c r="KT411" s="2"/>
      <c r="KU411" s="2"/>
      <c r="KV411" s="2"/>
      <c r="KW411" s="2"/>
      <c r="KX411" s="2"/>
      <c r="KY411" s="2"/>
      <c r="KZ411" s="2"/>
      <c r="LA411" s="2"/>
      <c r="LB411" s="2"/>
      <c r="LC411" s="2"/>
      <c r="LD411" s="2"/>
      <c r="LE411" s="2"/>
      <c r="LF411" s="2"/>
      <c r="LG411" s="2"/>
      <c r="LH411" s="2"/>
      <c r="LI411" s="2"/>
      <c r="LJ411" s="2"/>
      <c r="LK411" s="2"/>
      <c r="LL411" s="2"/>
      <c r="LM411" s="2"/>
      <c r="LN411" s="2"/>
      <c r="LO411" s="2"/>
      <c r="LP411" s="2"/>
      <c r="LQ411" s="2"/>
      <c r="LR411" s="2"/>
      <c r="LS411" s="2"/>
      <c r="LT411" s="2"/>
      <c r="LU411" s="2"/>
      <c r="LV411" s="2"/>
      <c r="LW411" s="2"/>
      <c r="LX411" s="2"/>
      <c r="LY411" s="2"/>
      <c r="LZ411" s="2"/>
      <c r="MA411" s="2"/>
      <c r="MB411" s="2"/>
      <c r="MC411" s="2"/>
      <c r="MD411" s="2"/>
      <c r="ME411" s="2"/>
      <c r="MF411" s="2"/>
      <c r="MG411" s="2"/>
      <c r="MH411" s="2"/>
      <c r="MI411" s="2"/>
      <c r="MJ411" s="2"/>
      <c r="MK411" s="2"/>
      <c r="ML411" s="2"/>
      <c r="MM411" s="2"/>
      <c r="MN411" s="2"/>
    </row>
    <row r="412" spans="1:352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  <c r="JO412" s="2"/>
      <c r="JP412" s="2"/>
      <c r="JQ412" s="2"/>
      <c r="JR412" s="2"/>
      <c r="JS412" s="2"/>
      <c r="JT412" s="2"/>
      <c r="JU412" s="2"/>
      <c r="JV412" s="2"/>
      <c r="JW412" s="2"/>
      <c r="JX412" s="2"/>
      <c r="JY412" s="2"/>
      <c r="JZ412" s="2"/>
      <c r="KA412" s="2"/>
      <c r="KB412" s="2"/>
      <c r="KC412" s="2"/>
      <c r="KD412" s="2"/>
      <c r="KE412" s="2"/>
      <c r="KF412" s="2"/>
      <c r="KG412" s="2"/>
      <c r="KH412" s="2"/>
      <c r="KI412" s="2"/>
      <c r="KJ412" s="2"/>
      <c r="KK412" s="2"/>
      <c r="KL412" s="2"/>
      <c r="KM412" s="2"/>
      <c r="KN412" s="2"/>
      <c r="KO412" s="2"/>
      <c r="KP412" s="2"/>
      <c r="KQ412" s="2"/>
      <c r="KR412" s="2"/>
      <c r="KS412" s="2"/>
      <c r="KT412" s="2"/>
      <c r="KU412" s="2"/>
      <c r="KV412" s="2"/>
      <c r="KW412" s="2"/>
      <c r="KX412" s="2"/>
      <c r="KY412" s="2"/>
      <c r="KZ412" s="2"/>
      <c r="LA412" s="2"/>
      <c r="LB412" s="2"/>
      <c r="LC412" s="2"/>
      <c r="LD412" s="2"/>
      <c r="LE412" s="2"/>
      <c r="LF412" s="2"/>
      <c r="LG412" s="2"/>
      <c r="LH412" s="2"/>
      <c r="LI412" s="2"/>
      <c r="LJ412" s="2"/>
      <c r="LK412" s="2"/>
      <c r="LL412" s="2"/>
      <c r="LM412" s="2"/>
      <c r="LN412" s="2"/>
      <c r="LO412" s="2"/>
      <c r="LP412" s="2"/>
      <c r="LQ412" s="2"/>
      <c r="LR412" s="2"/>
      <c r="LS412" s="2"/>
      <c r="LT412" s="2"/>
      <c r="LU412" s="2"/>
      <c r="LV412" s="2"/>
      <c r="LW412" s="2"/>
      <c r="LX412" s="2"/>
      <c r="LY412" s="2"/>
      <c r="LZ412" s="2"/>
      <c r="MA412" s="2"/>
      <c r="MB412" s="2"/>
      <c r="MC412" s="2"/>
      <c r="MD412" s="2"/>
      <c r="ME412" s="2"/>
      <c r="MF412" s="2"/>
      <c r="MG412" s="2"/>
      <c r="MH412" s="2"/>
      <c r="MI412" s="2"/>
      <c r="MJ412" s="2"/>
      <c r="MK412" s="2"/>
      <c r="ML412" s="2"/>
      <c r="MM412" s="2"/>
      <c r="MN412" s="2"/>
    </row>
    <row r="413" spans="1:35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  <c r="JO413" s="2"/>
      <c r="JP413" s="2"/>
      <c r="JQ413" s="2"/>
      <c r="JR413" s="2"/>
      <c r="JS413" s="2"/>
      <c r="JT413" s="2"/>
      <c r="JU413" s="2"/>
      <c r="JV413" s="2"/>
      <c r="JW413" s="2"/>
      <c r="JX413" s="2"/>
      <c r="JY413" s="2"/>
      <c r="JZ413" s="2"/>
      <c r="KA413" s="2"/>
      <c r="KB413" s="2"/>
      <c r="KC413" s="2"/>
      <c r="KD413" s="2"/>
      <c r="KE413" s="2"/>
      <c r="KF413" s="2"/>
      <c r="KG413" s="2"/>
      <c r="KH413" s="2"/>
      <c r="KI413" s="2"/>
      <c r="KJ413" s="2"/>
      <c r="KK413" s="2"/>
      <c r="KL413" s="2"/>
      <c r="KM413" s="2"/>
      <c r="KN413" s="2"/>
      <c r="KO413" s="2"/>
      <c r="KP413" s="2"/>
      <c r="KQ413" s="2"/>
      <c r="KR413" s="2"/>
      <c r="KS413" s="2"/>
      <c r="KT413" s="2"/>
      <c r="KU413" s="2"/>
      <c r="KV413" s="2"/>
      <c r="KW413" s="2"/>
      <c r="KX413" s="2"/>
      <c r="KY413" s="2"/>
      <c r="KZ413" s="2"/>
      <c r="LA413" s="2"/>
      <c r="LB413" s="2"/>
      <c r="LC413" s="2"/>
      <c r="LD413" s="2"/>
      <c r="LE413" s="2"/>
      <c r="LF413" s="2"/>
      <c r="LG413" s="2"/>
      <c r="LH413" s="2"/>
      <c r="LI413" s="2"/>
      <c r="LJ413" s="2"/>
      <c r="LK413" s="2"/>
      <c r="LL413" s="2"/>
      <c r="LM413" s="2"/>
      <c r="LN413" s="2"/>
      <c r="LO413" s="2"/>
      <c r="LP413" s="2"/>
      <c r="LQ413" s="2"/>
      <c r="LR413" s="2"/>
      <c r="LS413" s="2"/>
      <c r="LT413" s="2"/>
      <c r="LU413" s="2"/>
      <c r="LV413" s="2"/>
      <c r="LW413" s="2"/>
      <c r="LX413" s="2"/>
      <c r="LY413" s="2"/>
      <c r="LZ413" s="2"/>
      <c r="MA413" s="2"/>
      <c r="MB413" s="2"/>
      <c r="MC413" s="2"/>
      <c r="MD413" s="2"/>
      <c r="ME413" s="2"/>
      <c r="MF413" s="2"/>
      <c r="MG413" s="2"/>
      <c r="MH413" s="2"/>
      <c r="MI413" s="2"/>
      <c r="MJ413" s="2"/>
      <c r="MK413" s="2"/>
      <c r="ML413" s="2"/>
      <c r="MM413" s="2"/>
      <c r="MN413" s="2"/>
    </row>
    <row r="414" spans="1:352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  <c r="JO414" s="2"/>
      <c r="JP414" s="2"/>
      <c r="JQ414" s="2"/>
      <c r="JR414" s="2"/>
      <c r="JS414" s="2"/>
      <c r="JT414" s="2"/>
      <c r="JU414" s="2"/>
      <c r="JV414" s="2"/>
      <c r="JW414" s="2"/>
      <c r="JX414" s="2"/>
      <c r="JY414" s="2"/>
      <c r="JZ414" s="2"/>
      <c r="KA414" s="2"/>
      <c r="KB414" s="2"/>
      <c r="KC414" s="2"/>
      <c r="KD414" s="2"/>
      <c r="KE414" s="2"/>
      <c r="KF414" s="2"/>
      <c r="KG414" s="2"/>
      <c r="KH414" s="2"/>
      <c r="KI414" s="2"/>
      <c r="KJ414" s="2"/>
      <c r="KK414" s="2"/>
      <c r="KL414" s="2"/>
      <c r="KM414" s="2"/>
      <c r="KN414" s="2"/>
      <c r="KO414" s="2"/>
      <c r="KP414" s="2"/>
      <c r="KQ414" s="2"/>
      <c r="KR414" s="2"/>
      <c r="KS414" s="2"/>
      <c r="KT414" s="2"/>
      <c r="KU414" s="2"/>
      <c r="KV414" s="2"/>
      <c r="KW414" s="2"/>
      <c r="KX414" s="2"/>
      <c r="KY414" s="2"/>
      <c r="KZ414" s="2"/>
      <c r="LA414" s="2"/>
      <c r="LB414" s="2"/>
      <c r="LC414" s="2"/>
      <c r="LD414" s="2"/>
      <c r="LE414" s="2"/>
      <c r="LF414" s="2"/>
      <c r="LG414" s="2"/>
      <c r="LH414" s="2"/>
      <c r="LI414" s="2"/>
      <c r="LJ414" s="2"/>
      <c r="LK414" s="2"/>
      <c r="LL414" s="2"/>
      <c r="LM414" s="2"/>
      <c r="LN414" s="2"/>
      <c r="LO414" s="2"/>
      <c r="LP414" s="2"/>
      <c r="LQ414" s="2"/>
      <c r="LR414" s="2"/>
      <c r="LS414" s="2"/>
      <c r="LT414" s="2"/>
      <c r="LU414" s="2"/>
      <c r="LV414" s="2"/>
      <c r="LW414" s="2"/>
      <c r="LX414" s="2"/>
      <c r="LY414" s="2"/>
      <c r="LZ414" s="2"/>
      <c r="MA414" s="2"/>
      <c r="MB414" s="2"/>
      <c r="MC414" s="2"/>
      <c r="MD414" s="2"/>
      <c r="ME414" s="2"/>
      <c r="MF414" s="2"/>
      <c r="MG414" s="2"/>
      <c r="MH414" s="2"/>
      <c r="MI414" s="2"/>
      <c r="MJ414" s="2"/>
      <c r="MK414" s="2"/>
      <c r="ML414" s="2"/>
      <c r="MM414" s="2"/>
      <c r="MN414" s="2"/>
    </row>
    <row r="415" spans="1:352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  <c r="JO415" s="2"/>
      <c r="JP415" s="2"/>
      <c r="JQ415" s="2"/>
      <c r="JR415" s="2"/>
      <c r="JS415" s="2"/>
      <c r="JT415" s="2"/>
      <c r="JU415" s="2"/>
      <c r="JV415" s="2"/>
      <c r="JW415" s="2"/>
      <c r="JX415" s="2"/>
      <c r="JY415" s="2"/>
      <c r="JZ415" s="2"/>
      <c r="KA415" s="2"/>
      <c r="KB415" s="2"/>
      <c r="KC415" s="2"/>
      <c r="KD415" s="2"/>
      <c r="KE415" s="2"/>
      <c r="KF415" s="2"/>
      <c r="KG415" s="2"/>
      <c r="KH415" s="2"/>
      <c r="KI415" s="2"/>
      <c r="KJ415" s="2"/>
      <c r="KK415" s="2"/>
      <c r="KL415" s="2"/>
      <c r="KM415" s="2"/>
      <c r="KN415" s="2"/>
      <c r="KO415" s="2"/>
      <c r="KP415" s="2"/>
      <c r="KQ415" s="2"/>
      <c r="KR415" s="2"/>
      <c r="KS415" s="2"/>
      <c r="KT415" s="2"/>
      <c r="KU415" s="2"/>
      <c r="KV415" s="2"/>
      <c r="KW415" s="2"/>
      <c r="KX415" s="2"/>
      <c r="KY415" s="2"/>
      <c r="KZ415" s="2"/>
      <c r="LA415" s="2"/>
      <c r="LB415" s="2"/>
      <c r="LC415" s="2"/>
      <c r="LD415" s="2"/>
      <c r="LE415" s="2"/>
      <c r="LF415" s="2"/>
      <c r="LG415" s="2"/>
      <c r="LH415" s="2"/>
      <c r="LI415" s="2"/>
      <c r="LJ415" s="2"/>
      <c r="LK415" s="2"/>
      <c r="LL415" s="2"/>
      <c r="LM415" s="2"/>
      <c r="LN415" s="2"/>
      <c r="LO415" s="2"/>
      <c r="LP415" s="2"/>
      <c r="LQ415" s="2"/>
      <c r="LR415" s="2"/>
      <c r="LS415" s="2"/>
      <c r="LT415" s="2"/>
      <c r="LU415" s="2"/>
      <c r="LV415" s="2"/>
      <c r="LW415" s="2"/>
      <c r="LX415" s="2"/>
      <c r="LY415" s="2"/>
      <c r="LZ415" s="2"/>
      <c r="MA415" s="2"/>
      <c r="MB415" s="2"/>
      <c r="MC415" s="2"/>
      <c r="MD415" s="2"/>
      <c r="ME415" s="2"/>
      <c r="MF415" s="2"/>
      <c r="MG415" s="2"/>
      <c r="MH415" s="2"/>
      <c r="MI415" s="2"/>
      <c r="MJ415" s="2"/>
      <c r="MK415" s="2"/>
      <c r="ML415" s="2"/>
      <c r="MM415" s="2"/>
      <c r="MN415" s="2"/>
    </row>
    <row r="416" spans="1:352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/>
      <c r="JF416" s="2"/>
      <c r="JG416" s="2"/>
      <c r="JH416" s="2"/>
      <c r="JI416" s="2"/>
      <c r="JJ416" s="2"/>
      <c r="JK416" s="2"/>
      <c r="JL416" s="2"/>
      <c r="JM416" s="2"/>
      <c r="JN416" s="2"/>
      <c r="JO416" s="2"/>
      <c r="JP416" s="2"/>
      <c r="JQ416" s="2"/>
      <c r="JR416" s="2"/>
      <c r="JS416" s="2"/>
      <c r="JT416" s="2"/>
      <c r="JU416" s="2"/>
      <c r="JV416" s="2"/>
      <c r="JW416" s="2"/>
      <c r="JX416" s="2"/>
      <c r="JY416" s="2"/>
      <c r="JZ416" s="2"/>
      <c r="KA416" s="2"/>
      <c r="KB416" s="2"/>
      <c r="KC416" s="2"/>
      <c r="KD416" s="2"/>
      <c r="KE416" s="2"/>
      <c r="KF416" s="2"/>
      <c r="KG416" s="2"/>
      <c r="KH416" s="2"/>
      <c r="KI416" s="2"/>
      <c r="KJ416" s="2"/>
      <c r="KK416" s="2"/>
      <c r="KL416" s="2"/>
      <c r="KM416" s="2"/>
      <c r="KN416" s="2"/>
      <c r="KO416" s="2"/>
      <c r="KP416" s="2"/>
      <c r="KQ416" s="2"/>
      <c r="KR416" s="2"/>
      <c r="KS416" s="2"/>
      <c r="KT416" s="2"/>
      <c r="KU416" s="2"/>
      <c r="KV416" s="2"/>
      <c r="KW416" s="2"/>
      <c r="KX416" s="2"/>
      <c r="KY416" s="2"/>
      <c r="KZ416" s="2"/>
      <c r="LA416" s="2"/>
      <c r="LB416" s="2"/>
      <c r="LC416" s="2"/>
      <c r="LD416" s="2"/>
      <c r="LE416" s="2"/>
      <c r="LF416" s="2"/>
      <c r="LG416" s="2"/>
      <c r="LH416" s="2"/>
      <c r="LI416" s="2"/>
      <c r="LJ416" s="2"/>
      <c r="LK416" s="2"/>
      <c r="LL416" s="2"/>
      <c r="LM416" s="2"/>
      <c r="LN416" s="2"/>
      <c r="LO416" s="2"/>
      <c r="LP416" s="2"/>
      <c r="LQ416" s="2"/>
      <c r="LR416" s="2"/>
      <c r="LS416" s="2"/>
      <c r="LT416" s="2"/>
      <c r="LU416" s="2"/>
      <c r="LV416" s="2"/>
      <c r="LW416" s="2"/>
      <c r="LX416" s="2"/>
      <c r="LY416" s="2"/>
      <c r="LZ416" s="2"/>
      <c r="MA416" s="2"/>
      <c r="MB416" s="2"/>
      <c r="MC416" s="2"/>
      <c r="MD416" s="2"/>
      <c r="ME416" s="2"/>
      <c r="MF416" s="2"/>
      <c r="MG416" s="2"/>
      <c r="MH416" s="2"/>
      <c r="MI416" s="2"/>
      <c r="MJ416" s="2"/>
      <c r="MK416" s="2"/>
      <c r="ML416" s="2"/>
      <c r="MM416" s="2"/>
      <c r="MN416" s="2"/>
    </row>
    <row r="417" spans="1:352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/>
      <c r="JF417" s="2"/>
      <c r="JG417" s="2"/>
      <c r="JH417" s="2"/>
      <c r="JI417" s="2"/>
      <c r="JJ417" s="2"/>
      <c r="JK417" s="2"/>
      <c r="JL417" s="2"/>
      <c r="JM417" s="2"/>
      <c r="JN417" s="2"/>
      <c r="JO417" s="2"/>
      <c r="JP417" s="2"/>
      <c r="JQ417" s="2"/>
      <c r="JR417" s="2"/>
      <c r="JS417" s="2"/>
      <c r="JT417" s="2"/>
      <c r="JU417" s="2"/>
      <c r="JV417" s="2"/>
      <c r="JW417" s="2"/>
      <c r="JX417" s="2"/>
      <c r="JY417" s="2"/>
      <c r="JZ417" s="2"/>
      <c r="KA417" s="2"/>
      <c r="KB417" s="2"/>
      <c r="KC417" s="2"/>
      <c r="KD417" s="2"/>
      <c r="KE417" s="2"/>
      <c r="KF417" s="2"/>
      <c r="KG417" s="2"/>
      <c r="KH417" s="2"/>
      <c r="KI417" s="2"/>
      <c r="KJ417" s="2"/>
      <c r="KK417" s="2"/>
      <c r="KL417" s="2"/>
      <c r="KM417" s="2"/>
      <c r="KN417" s="2"/>
      <c r="KO417" s="2"/>
      <c r="KP417" s="2"/>
      <c r="KQ417" s="2"/>
      <c r="KR417" s="2"/>
      <c r="KS417" s="2"/>
      <c r="KT417" s="2"/>
      <c r="KU417" s="2"/>
      <c r="KV417" s="2"/>
      <c r="KW417" s="2"/>
      <c r="KX417" s="2"/>
      <c r="KY417" s="2"/>
      <c r="KZ417" s="2"/>
      <c r="LA417" s="2"/>
      <c r="LB417" s="2"/>
      <c r="LC417" s="2"/>
      <c r="LD417" s="2"/>
      <c r="LE417" s="2"/>
      <c r="LF417" s="2"/>
      <c r="LG417" s="2"/>
      <c r="LH417" s="2"/>
      <c r="LI417" s="2"/>
      <c r="LJ417" s="2"/>
      <c r="LK417" s="2"/>
      <c r="LL417" s="2"/>
      <c r="LM417" s="2"/>
      <c r="LN417" s="2"/>
      <c r="LO417" s="2"/>
      <c r="LP417" s="2"/>
      <c r="LQ417" s="2"/>
      <c r="LR417" s="2"/>
      <c r="LS417" s="2"/>
      <c r="LT417" s="2"/>
      <c r="LU417" s="2"/>
      <c r="LV417" s="2"/>
      <c r="LW417" s="2"/>
      <c r="LX417" s="2"/>
      <c r="LY417" s="2"/>
      <c r="LZ417" s="2"/>
      <c r="MA417" s="2"/>
      <c r="MB417" s="2"/>
      <c r="MC417" s="2"/>
      <c r="MD417" s="2"/>
      <c r="ME417" s="2"/>
      <c r="MF417" s="2"/>
      <c r="MG417" s="2"/>
      <c r="MH417" s="2"/>
      <c r="MI417" s="2"/>
      <c r="MJ417" s="2"/>
      <c r="MK417" s="2"/>
      <c r="ML417" s="2"/>
      <c r="MM417" s="2"/>
      <c r="MN417" s="2"/>
    </row>
    <row r="418" spans="1:352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/>
      <c r="JF418" s="2"/>
      <c r="JG418" s="2"/>
      <c r="JH418" s="2"/>
      <c r="JI418" s="2"/>
      <c r="JJ418" s="2"/>
      <c r="JK418" s="2"/>
      <c r="JL418" s="2"/>
      <c r="JM418" s="2"/>
      <c r="JN418" s="2"/>
      <c r="JO418" s="2"/>
      <c r="JP418" s="2"/>
      <c r="JQ418" s="2"/>
      <c r="JR418" s="2"/>
      <c r="JS418" s="2"/>
      <c r="JT418" s="2"/>
      <c r="JU418" s="2"/>
      <c r="JV418" s="2"/>
      <c r="JW418" s="2"/>
      <c r="JX418" s="2"/>
      <c r="JY418" s="2"/>
      <c r="JZ418" s="2"/>
      <c r="KA418" s="2"/>
      <c r="KB418" s="2"/>
      <c r="KC418" s="2"/>
      <c r="KD418" s="2"/>
      <c r="KE418" s="2"/>
      <c r="KF418" s="2"/>
      <c r="KG418" s="2"/>
      <c r="KH418" s="2"/>
      <c r="KI418" s="2"/>
      <c r="KJ418" s="2"/>
      <c r="KK418" s="2"/>
      <c r="KL418" s="2"/>
      <c r="KM418" s="2"/>
      <c r="KN418" s="2"/>
      <c r="KO418" s="2"/>
      <c r="KP418" s="2"/>
      <c r="KQ418" s="2"/>
      <c r="KR418" s="2"/>
      <c r="KS418" s="2"/>
      <c r="KT418" s="2"/>
      <c r="KU418" s="2"/>
      <c r="KV418" s="2"/>
      <c r="KW418" s="2"/>
      <c r="KX418" s="2"/>
      <c r="KY418" s="2"/>
      <c r="KZ418" s="2"/>
      <c r="LA418" s="2"/>
      <c r="LB418" s="2"/>
      <c r="LC418" s="2"/>
      <c r="LD418" s="2"/>
      <c r="LE418" s="2"/>
      <c r="LF418" s="2"/>
      <c r="LG418" s="2"/>
      <c r="LH418" s="2"/>
      <c r="LI418" s="2"/>
      <c r="LJ418" s="2"/>
      <c r="LK418" s="2"/>
      <c r="LL418" s="2"/>
      <c r="LM418" s="2"/>
      <c r="LN418" s="2"/>
      <c r="LO418" s="2"/>
      <c r="LP418" s="2"/>
      <c r="LQ418" s="2"/>
      <c r="LR418" s="2"/>
      <c r="LS418" s="2"/>
      <c r="LT418" s="2"/>
      <c r="LU418" s="2"/>
      <c r="LV418" s="2"/>
      <c r="LW418" s="2"/>
      <c r="LX418" s="2"/>
      <c r="LY418" s="2"/>
      <c r="LZ418" s="2"/>
      <c r="MA418" s="2"/>
      <c r="MB418" s="2"/>
      <c r="MC418" s="2"/>
      <c r="MD418" s="2"/>
      <c r="ME418" s="2"/>
      <c r="MF418" s="2"/>
      <c r="MG418" s="2"/>
      <c r="MH418" s="2"/>
      <c r="MI418" s="2"/>
      <c r="MJ418" s="2"/>
      <c r="MK418" s="2"/>
      <c r="ML418" s="2"/>
      <c r="MM418" s="2"/>
      <c r="MN418" s="2"/>
    </row>
    <row r="419" spans="1:352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/>
      <c r="JF419" s="2"/>
      <c r="JG419" s="2"/>
      <c r="JH419" s="2"/>
      <c r="JI419" s="2"/>
      <c r="JJ419" s="2"/>
      <c r="JK419" s="2"/>
      <c r="JL419" s="2"/>
      <c r="JM419" s="2"/>
      <c r="JN419" s="2"/>
      <c r="JO419" s="2"/>
      <c r="JP419" s="2"/>
      <c r="JQ419" s="2"/>
      <c r="JR419" s="2"/>
      <c r="JS419" s="2"/>
      <c r="JT419" s="2"/>
      <c r="JU419" s="2"/>
      <c r="JV419" s="2"/>
      <c r="JW419" s="2"/>
      <c r="JX419" s="2"/>
      <c r="JY419" s="2"/>
      <c r="JZ419" s="2"/>
      <c r="KA419" s="2"/>
      <c r="KB419" s="2"/>
      <c r="KC419" s="2"/>
      <c r="KD419" s="2"/>
      <c r="KE419" s="2"/>
      <c r="KF419" s="2"/>
      <c r="KG419" s="2"/>
      <c r="KH419" s="2"/>
      <c r="KI419" s="2"/>
      <c r="KJ419" s="2"/>
      <c r="KK419" s="2"/>
      <c r="KL419" s="2"/>
      <c r="KM419" s="2"/>
      <c r="KN419" s="2"/>
      <c r="KO419" s="2"/>
      <c r="KP419" s="2"/>
      <c r="KQ419" s="2"/>
      <c r="KR419" s="2"/>
      <c r="KS419" s="2"/>
      <c r="KT419" s="2"/>
      <c r="KU419" s="2"/>
      <c r="KV419" s="2"/>
      <c r="KW419" s="2"/>
      <c r="KX419" s="2"/>
      <c r="KY419" s="2"/>
      <c r="KZ419" s="2"/>
      <c r="LA419" s="2"/>
      <c r="LB419" s="2"/>
      <c r="LC419" s="2"/>
      <c r="LD419" s="2"/>
      <c r="LE419" s="2"/>
      <c r="LF419" s="2"/>
      <c r="LG419" s="2"/>
      <c r="LH419" s="2"/>
      <c r="LI419" s="2"/>
      <c r="LJ419" s="2"/>
      <c r="LK419" s="2"/>
      <c r="LL419" s="2"/>
      <c r="LM419" s="2"/>
      <c r="LN419" s="2"/>
      <c r="LO419" s="2"/>
      <c r="LP419" s="2"/>
      <c r="LQ419" s="2"/>
      <c r="LR419" s="2"/>
      <c r="LS419" s="2"/>
      <c r="LT419" s="2"/>
      <c r="LU419" s="2"/>
      <c r="LV419" s="2"/>
      <c r="LW419" s="2"/>
      <c r="LX419" s="2"/>
      <c r="LY419" s="2"/>
      <c r="LZ419" s="2"/>
      <c r="MA419" s="2"/>
      <c r="MB419" s="2"/>
      <c r="MC419" s="2"/>
      <c r="MD419" s="2"/>
      <c r="ME419" s="2"/>
      <c r="MF419" s="2"/>
      <c r="MG419" s="2"/>
      <c r="MH419" s="2"/>
      <c r="MI419" s="2"/>
      <c r="MJ419" s="2"/>
      <c r="MK419" s="2"/>
      <c r="ML419" s="2"/>
      <c r="MM419" s="2"/>
      <c r="MN419" s="2"/>
    </row>
    <row r="420" spans="1:352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  <c r="JO420" s="2"/>
      <c r="JP420" s="2"/>
      <c r="JQ420" s="2"/>
      <c r="JR420" s="2"/>
      <c r="JS420" s="2"/>
      <c r="JT420" s="2"/>
      <c r="JU420" s="2"/>
      <c r="JV420" s="2"/>
      <c r="JW420" s="2"/>
      <c r="JX420" s="2"/>
      <c r="JY420" s="2"/>
      <c r="JZ420" s="2"/>
      <c r="KA420" s="2"/>
      <c r="KB420" s="2"/>
      <c r="KC420" s="2"/>
      <c r="KD420" s="2"/>
      <c r="KE420" s="2"/>
      <c r="KF420" s="2"/>
      <c r="KG420" s="2"/>
      <c r="KH420" s="2"/>
      <c r="KI420" s="2"/>
      <c r="KJ420" s="2"/>
      <c r="KK420" s="2"/>
      <c r="KL420" s="2"/>
      <c r="KM420" s="2"/>
      <c r="KN420" s="2"/>
      <c r="KO420" s="2"/>
      <c r="KP420" s="2"/>
      <c r="KQ420" s="2"/>
      <c r="KR420" s="2"/>
      <c r="KS420" s="2"/>
      <c r="KT420" s="2"/>
      <c r="KU420" s="2"/>
      <c r="KV420" s="2"/>
      <c r="KW420" s="2"/>
      <c r="KX420" s="2"/>
      <c r="KY420" s="2"/>
      <c r="KZ420" s="2"/>
      <c r="LA420" s="2"/>
      <c r="LB420" s="2"/>
      <c r="LC420" s="2"/>
      <c r="LD420" s="2"/>
      <c r="LE420" s="2"/>
      <c r="LF420" s="2"/>
      <c r="LG420" s="2"/>
      <c r="LH420" s="2"/>
      <c r="LI420" s="2"/>
      <c r="LJ420" s="2"/>
      <c r="LK420" s="2"/>
      <c r="LL420" s="2"/>
      <c r="LM420" s="2"/>
      <c r="LN420" s="2"/>
      <c r="LO420" s="2"/>
      <c r="LP420" s="2"/>
      <c r="LQ420" s="2"/>
      <c r="LR420" s="2"/>
      <c r="LS420" s="2"/>
      <c r="LT420" s="2"/>
      <c r="LU420" s="2"/>
      <c r="LV420" s="2"/>
      <c r="LW420" s="2"/>
      <c r="LX420" s="2"/>
      <c r="LY420" s="2"/>
      <c r="LZ420" s="2"/>
      <c r="MA420" s="2"/>
      <c r="MB420" s="2"/>
      <c r="MC420" s="2"/>
      <c r="MD420" s="2"/>
      <c r="ME420" s="2"/>
      <c r="MF420" s="2"/>
      <c r="MG420" s="2"/>
      <c r="MH420" s="2"/>
      <c r="MI420" s="2"/>
      <c r="MJ420" s="2"/>
      <c r="MK420" s="2"/>
      <c r="ML420" s="2"/>
      <c r="MM420" s="2"/>
      <c r="MN420" s="2"/>
    </row>
    <row r="421" spans="1:352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  <c r="JO421" s="2"/>
      <c r="JP421" s="2"/>
      <c r="JQ421" s="2"/>
      <c r="JR421" s="2"/>
      <c r="JS421" s="2"/>
      <c r="JT421" s="2"/>
      <c r="JU421" s="2"/>
      <c r="JV421" s="2"/>
      <c r="JW421" s="2"/>
      <c r="JX421" s="2"/>
      <c r="JY421" s="2"/>
      <c r="JZ421" s="2"/>
      <c r="KA421" s="2"/>
      <c r="KB421" s="2"/>
      <c r="KC421" s="2"/>
      <c r="KD421" s="2"/>
      <c r="KE421" s="2"/>
      <c r="KF421" s="2"/>
      <c r="KG421" s="2"/>
      <c r="KH421" s="2"/>
      <c r="KI421" s="2"/>
      <c r="KJ421" s="2"/>
      <c r="KK421" s="2"/>
      <c r="KL421" s="2"/>
      <c r="KM421" s="2"/>
      <c r="KN421" s="2"/>
      <c r="KO421" s="2"/>
      <c r="KP421" s="2"/>
      <c r="KQ421" s="2"/>
      <c r="KR421" s="2"/>
      <c r="KS421" s="2"/>
      <c r="KT421" s="2"/>
      <c r="KU421" s="2"/>
      <c r="KV421" s="2"/>
      <c r="KW421" s="2"/>
      <c r="KX421" s="2"/>
      <c r="KY421" s="2"/>
      <c r="KZ421" s="2"/>
      <c r="LA421" s="2"/>
      <c r="LB421" s="2"/>
      <c r="LC421" s="2"/>
      <c r="LD421" s="2"/>
      <c r="LE421" s="2"/>
      <c r="LF421" s="2"/>
      <c r="LG421" s="2"/>
      <c r="LH421" s="2"/>
      <c r="LI421" s="2"/>
      <c r="LJ421" s="2"/>
      <c r="LK421" s="2"/>
      <c r="LL421" s="2"/>
      <c r="LM421" s="2"/>
      <c r="LN421" s="2"/>
      <c r="LO421" s="2"/>
      <c r="LP421" s="2"/>
      <c r="LQ421" s="2"/>
      <c r="LR421" s="2"/>
      <c r="LS421" s="2"/>
      <c r="LT421" s="2"/>
      <c r="LU421" s="2"/>
      <c r="LV421" s="2"/>
      <c r="LW421" s="2"/>
      <c r="LX421" s="2"/>
      <c r="LY421" s="2"/>
      <c r="LZ421" s="2"/>
      <c r="MA421" s="2"/>
      <c r="MB421" s="2"/>
      <c r="MC421" s="2"/>
      <c r="MD421" s="2"/>
      <c r="ME421" s="2"/>
      <c r="MF421" s="2"/>
      <c r="MG421" s="2"/>
      <c r="MH421" s="2"/>
      <c r="MI421" s="2"/>
      <c r="MJ421" s="2"/>
      <c r="MK421" s="2"/>
      <c r="ML421" s="2"/>
      <c r="MM421" s="2"/>
      <c r="MN421" s="2"/>
    </row>
    <row r="422" spans="1:352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  <c r="JO422" s="2"/>
      <c r="JP422" s="2"/>
      <c r="JQ422" s="2"/>
      <c r="JR422" s="2"/>
      <c r="JS422" s="2"/>
      <c r="JT422" s="2"/>
      <c r="JU422" s="2"/>
      <c r="JV422" s="2"/>
      <c r="JW422" s="2"/>
      <c r="JX422" s="2"/>
      <c r="JY422" s="2"/>
      <c r="JZ422" s="2"/>
      <c r="KA422" s="2"/>
      <c r="KB422" s="2"/>
      <c r="KC422" s="2"/>
      <c r="KD422" s="2"/>
      <c r="KE422" s="2"/>
      <c r="KF422" s="2"/>
      <c r="KG422" s="2"/>
      <c r="KH422" s="2"/>
      <c r="KI422" s="2"/>
      <c r="KJ422" s="2"/>
      <c r="KK422" s="2"/>
      <c r="KL422" s="2"/>
      <c r="KM422" s="2"/>
      <c r="KN422" s="2"/>
      <c r="KO422" s="2"/>
      <c r="KP422" s="2"/>
      <c r="KQ422" s="2"/>
      <c r="KR422" s="2"/>
      <c r="KS422" s="2"/>
      <c r="KT422" s="2"/>
      <c r="KU422" s="2"/>
      <c r="KV422" s="2"/>
      <c r="KW422" s="2"/>
      <c r="KX422" s="2"/>
      <c r="KY422" s="2"/>
      <c r="KZ422" s="2"/>
      <c r="LA422" s="2"/>
      <c r="LB422" s="2"/>
      <c r="LC422" s="2"/>
      <c r="LD422" s="2"/>
      <c r="LE422" s="2"/>
      <c r="LF422" s="2"/>
      <c r="LG422" s="2"/>
      <c r="LH422" s="2"/>
      <c r="LI422" s="2"/>
      <c r="LJ422" s="2"/>
      <c r="LK422" s="2"/>
      <c r="LL422" s="2"/>
      <c r="LM422" s="2"/>
      <c r="LN422" s="2"/>
      <c r="LO422" s="2"/>
      <c r="LP422" s="2"/>
      <c r="LQ422" s="2"/>
      <c r="LR422" s="2"/>
      <c r="LS422" s="2"/>
      <c r="LT422" s="2"/>
      <c r="LU422" s="2"/>
      <c r="LV422" s="2"/>
      <c r="LW422" s="2"/>
      <c r="LX422" s="2"/>
      <c r="LY422" s="2"/>
      <c r="LZ422" s="2"/>
      <c r="MA422" s="2"/>
      <c r="MB422" s="2"/>
      <c r="MC422" s="2"/>
      <c r="MD422" s="2"/>
      <c r="ME422" s="2"/>
      <c r="MF422" s="2"/>
      <c r="MG422" s="2"/>
      <c r="MH422" s="2"/>
      <c r="MI422" s="2"/>
      <c r="MJ422" s="2"/>
      <c r="MK422" s="2"/>
      <c r="ML422" s="2"/>
      <c r="MM422" s="2"/>
      <c r="MN422" s="2"/>
    </row>
    <row r="423" spans="1:352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  <c r="IU423" s="2"/>
      <c r="IV423" s="2"/>
      <c r="IW423" s="2"/>
      <c r="IX423" s="2"/>
      <c r="IY423" s="2"/>
      <c r="IZ423" s="2"/>
      <c r="JA423" s="2"/>
      <c r="JB423" s="2"/>
      <c r="JC423" s="2"/>
      <c r="JD423" s="2"/>
      <c r="JE423" s="2"/>
      <c r="JF423" s="2"/>
      <c r="JG423" s="2"/>
      <c r="JH423" s="2"/>
      <c r="JI423" s="2"/>
      <c r="JJ423" s="2"/>
      <c r="JK423" s="2"/>
      <c r="JL423" s="2"/>
      <c r="JM423" s="2"/>
      <c r="JN423" s="2"/>
      <c r="JO423" s="2"/>
      <c r="JP423" s="2"/>
      <c r="JQ423" s="2"/>
      <c r="JR423" s="2"/>
      <c r="JS423" s="2"/>
      <c r="JT423" s="2"/>
      <c r="JU423" s="2"/>
      <c r="JV423" s="2"/>
      <c r="JW423" s="2"/>
      <c r="JX423" s="2"/>
      <c r="JY423" s="2"/>
      <c r="JZ423" s="2"/>
      <c r="KA423" s="2"/>
      <c r="KB423" s="2"/>
      <c r="KC423" s="2"/>
      <c r="KD423" s="2"/>
      <c r="KE423" s="2"/>
      <c r="KF423" s="2"/>
      <c r="KG423" s="2"/>
      <c r="KH423" s="2"/>
      <c r="KI423" s="2"/>
      <c r="KJ423" s="2"/>
      <c r="KK423" s="2"/>
      <c r="KL423" s="2"/>
      <c r="KM423" s="2"/>
      <c r="KN423" s="2"/>
      <c r="KO423" s="2"/>
      <c r="KP423" s="2"/>
      <c r="KQ423" s="2"/>
      <c r="KR423" s="2"/>
      <c r="KS423" s="2"/>
      <c r="KT423" s="2"/>
      <c r="KU423" s="2"/>
      <c r="KV423" s="2"/>
      <c r="KW423" s="2"/>
      <c r="KX423" s="2"/>
      <c r="KY423" s="2"/>
      <c r="KZ423" s="2"/>
      <c r="LA423" s="2"/>
      <c r="LB423" s="2"/>
      <c r="LC423" s="2"/>
      <c r="LD423" s="2"/>
      <c r="LE423" s="2"/>
      <c r="LF423" s="2"/>
      <c r="LG423" s="2"/>
      <c r="LH423" s="2"/>
      <c r="LI423" s="2"/>
      <c r="LJ423" s="2"/>
      <c r="LK423" s="2"/>
      <c r="LL423" s="2"/>
      <c r="LM423" s="2"/>
      <c r="LN423" s="2"/>
      <c r="LO423" s="2"/>
      <c r="LP423" s="2"/>
      <c r="LQ423" s="2"/>
      <c r="LR423" s="2"/>
      <c r="LS423" s="2"/>
      <c r="LT423" s="2"/>
      <c r="LU423" s="2"/>
      <c r="LV423" s="2"/>
      <c r="LW423" s="2"/>
      <c r="LX423" s="2"/>
      <c r="LY423" s="2"/>
      <c r="LZ423" s="2"/>
      <c r="MA423" s="2"/>
      <c r="MB423" s="2"/>
      <c r="MC423" s="2"/>
      <c r="MD423" s="2"/>
      <c r="ME423" s="2"/>
      <c r="MF423" s="2"/>
      <c r="MG423" s="2"/>
      <c r="MH423" s="2"/>
      <c r="MI423" s="2"/>
      <c r="MJ423" s="2"/>
      <c r="MK423" s="2"/>
      <c r="ML423" s="2"/>
      <c r="MM423" s="2"/>
      <c r="MN423" s="2"/>
    </row>
    <row r="424" spans="1:352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  <c r="JO424" s="2"/>
      <c r="JP424" s="2"/>
      <c r="JQ424" s="2"/>
      <c r="JR424" s="2"/>
      <c r="JS424" s="2"/>
      <c r="JT424" s="2"/>
      <c r="JU424" s="2"/>
      <c r="JV424" s="2"/>
      <c r="JW424" s="2"/>
      <c r="JX424" s="2"/>
      <c r="JY424" s="2"/>
      <c r="JZ424" s="2"/>
      <c r="KA424" s="2"/>
      <c r="KB424" s="2"/>
      <c r="KC424" s="2"/>
      <c r="KD424" s="2"/>
      <c r="KE424" s="2"/>
      <c r="KF424" s="2"/>
      <c r="KG424" s="2"/>
      <c r="KH424" s="2"/>
      <c r="KI424" s="2"/>
      <c r="KJ424" s="2"/>
      <c r="KK424" s="2"/>
      <c r="KL424" s="2"/>
      <c r="KM424" s="2"/>
      <c r="KN424" s="2"/>
      <c r="KO424" s="2"/>
      <c r="KP424" s="2"/>
      <c r="KQ424" s="2"/>
      <c r="KR424" s="2"/>
      <c r="KS424" s="2"/>
      <c r="KT424" s="2"/>
      <c r="KU424" s="2"/>
      <c r="KV424" s="2"/>
      <c r="KW424" s="2"/>
      <c r="KX424" s="2"/>
      <c r="KY424" s="2"/>
      <c r="KZ424" s="2"/>
      <c r="LA424" s="2"/>
      <c r="LB424" s="2"/>
      <c r="LC424" s="2"/>
      <c r="LD424" s="2"/>
      <c r="LE424" s="2"/>
      <c r="LF424" s="2"/>
      <c r="LG424" s="2"/>
      <c r="LH424" s="2"/>
      <c r="LI424" s="2"/>
      <c r="LJ424" s="2"/>
      <c r="LK424" s="2"/>
      <c r="LL424" s="2"/>
      <c r="LM424" s="2"/>
      <c r="LN424" s="2"/>
      <c r="LO424" s="2"/>
      <c r="LP424" s="2"/>
      <c r="LQ424" s="2"/>
      <c r="LR424" s="2"/>
      <c r="LS424" s="2"/>
      <c r="LT424" s="2"/>
      <c r="LU424" s="2"/>
      <c r="LV424" s="2"/>
      <c r="LW424" s="2"/>
      <c r="LX424" s="2"/>
      <c r="LY424" s="2"/>
      <c r="LZ424" s="2"/>
      <c r="MA424" s="2"/>
      <c r="MB424" s="2"/>
      <c r="MC424" s="2"/>
      <c r="MD424" s="2"/>
      <c r="ME424" s="2"/>
      <c r="MF424" s="2"/>
      <c r="MG424" s="2"/>
      <c r="MH424" s="2"/>
      <c r="MI424" s="2"/>
      <c r="MJ424" s="2"/>
      <c r="MK424" s="2"/>
      <c r="ML424" s="2"/>
      <c r="MM424" s="2"/>
      <c r="MN424" s="2"/>
    </row>
    <row r="425" spans="1:352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/>
      <c r="JL425" s="2"/>
      <c r="JM425" s="2"/>
      <c r="JN425" s="2"/>
      <c r="JO425" s="2"/>
      <c r="JP425" s="2"/>
      <c r="JQ425" s="2"/>
      <c r="JR425" s="2"/>
      <c r="JS425" s="2"/>
      <c r="JT425" s="2"/>
      <c r="JU425" s="2"/>
      <c r="JV425" s="2"/>
      <c r="JW425" s="2"/>
      <c r="JX425" s="2"/>
      <c r="JY425" s="2"/>
      <c r="JZ425" s="2"/>
      <c r="KA425" s="2"/>
      <c r="KB425" s="2"/>
      <c r="KC425" s="2"/>
      <c r="KD425" s="2"/>
      <c r="KE425" s="2"/>
      <c r="KF425" s="2"/>
      <c r="KG425" s="2"/>
      <c r="KH425" s="2"/>
      <c r="KI425" s="2"/>
      <c r="KJ425" s="2"/>
      <c r="KK425" s="2"/>
      <c r="KL425" s="2"/>
      <c r="KM425" s="2"/>
      <c r="KN425" s="2"/>
      <c r="KO425" s="2"/>
      <c r="KP425" s="2"/>
      <c r="KQ425" s="2"/>
      <c r="KR425" s="2"/>
      <c r="KS425" s="2"/>
      <c r="KT425" s="2"/>
      <c r="KU425" s="2"/>
      <c r="KV425" s="2"/>
      <c r="KW425" s="2"/>
      <c r="KX425" s="2"/>
      <c r="KY425" s="2"/>
      <c r="KZ425" s="2"/>
      <c r="LA425" s="2"/>
      <c r="LB425" s="2"/>
      <c r="LC425" s="2"/>
      <c r="LD425" s="2"/>
      <c r="LE425" s="2"/>
      <c r="LF425" s="2"/>
      <c r="LG425" s="2"/>
      <c r="LH425" s="2"/>
      <c r="LI425" s="2"/>
      <c r="LJ425" s="2"/>
      <c r="LK425" s="2"/>
      <c r="LL425" s="2"/>
      <c r="LM425" s="2"/>
      <c r="LN425" s="2"/>
      <c r="LO425" s="2"/>
      <c r="LP425" s="2"/>
      <c r="LQ425" s="2"/>
      <c r="LR425" s="2"/>
      <c r="LS425" s="2"/>
      <c r="LT425" s="2"/>
      <c r="LU425" s="2"/>
      <c r="LV425" s="2"/>
      <c r="LW425" s="2"/>
      <c r="LX425" s="2"/>
      <c r="LY425" s="2"/>
      <c r="LZ425" s="2"/>
      <c r="MA425" s="2"/>
      <c r="MB425" s="2"/>
      <c r="MC425" s="2"/>
      <c r="MD425" s="2"/>
      <c r="ME425" s="2"/>
      <c r="MF425" s="2"/>
      <c r="MG425" s="2"/>
      <c r="MH425" s="2"/>
      <c r="MI425" s="2"/>
      <c r="MJ425" s="2"/>
      <c r="MK425" s="2"/>
      <c r="ML425" s="2"/>
      <c r="MM425" s="2"/>
      <c r="MN425" s="2"/>
    </row>
    <row r="426" spans="1:352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  <c r="IU426" s="2"/>
      <c r="IV426" s="2"/>
      <c r="IW426" s="2"/>
      <c r="IX426" s="2"/>
      <c r="IY426" s="2"/>
      <c r="IZ426" s="2"/>
      <c r="JA426" s="2"/>
      <c r="JB426" s="2"/>
      <c r="JC426" s="2"/>
      <c r="JD426" s="2"/>
      <c r="JE426" s="2"/>
      <c r="JF426" s="2"/>
      <c r="JG426" s="2"/>
      <c r="JH426" s="2"/>
      <c r="JI426" s="2"/>
      <c r="JJ426" s="2"/>
      <c r="JK426" s="2"/>
      <c r="JL426" s="2"/>
      <c r="JM426" s="2"/>
      <c r="JN426" s="2"/>
      <c r="JO426" s="2"/>
      <c r="JP426" s="2"/>
      <c r="JQ426" s="2"/>
      <c r="JR426" s="2"/>
      <c r="JS426" s="2"/>
      <c r="JT426" s="2"/>
      <c r="JU426" s="2"/>
      <c r="JV426" s="2"/>
      <c r="JW426" s="2"/>
      <c r="JX426" s="2"/>
      <c r="JY426" s="2"/>
      <c r="JZ426" s="2"/>
      <c r="KA426" s="2"/>
      <c r="KB426" s="2"/>
      <c r="KC426" s="2"/>
      <c r="KD426" s="2"/>
      <c r="KE426" s="2"/>
      <c r="KF426" s="2"/>
      <c r="KG426" s="2"/>
      <c r="KH426" s="2"/>
      <c r="KI426" s="2"/>
      <c r="KJ426" s="2"/>
      <c r="KK426" s="2"/>
      <c r="KL426" s="2"/>
      <c r="KM426" s="2"/>
      <c r="KN426" s="2"/>
      <c r="KO426" s="2"/>
      <c r="KP426" s="2"/>
      <c r="KQ426" s="2"/>
      <c r="KR426" s="2"/>
      <c r="KS426" s="2"/>
      <c r="KT426" s="2"/>
      <c r="KU426" s="2"/>
      <c r="KV426" s="2"/>
      <c r="KW426" s="2"/>
      <c r="KX426" s="2"/>
      <c r="KY426" s="2"/>
      <c r="KZ426" s="2"/>
      <c r="LA426" s="2"/>
      <c r="LB426" s="2"/>
      <c r="LC426" s="2"/>
      <c r="LD426" s="2"/>
      <c r="LE426" s="2"/>
      <c r="LF426" s="2"/>
      <c r="LG426" s="2"/>
      <c r="LH426" s="2"/>
      <c r="LI426" s="2"/>
      <c r="LJ426" s="2"/>
      <c r="LK426" s="2"/>
      <c r="LL426" s="2"/>
      <c r="LM426" s="2"/>
      <c r="LN426" s="2"/>
      <c r="LO426" s="2"/>
      <c r="LP426" s="2"/>
      <c r="LQ426" s="2"/>
      <c r="LR426" s="2"/>
      <c r="LS426" s="2"/>
      <c r="LT426" s="2"/>
      <c r="LU426" s="2"/>
      <c r="LV426" s="2"/>
      <c r="LW426" s="2"/>
      <c r="LX426" s="2"/>
      <c r="LY426" s="2"/>
      <c r="LZ426" s="2"/>
      <c r="MA426" s="2"/>
      <c r="MB426" s="2"/>
      <c r="MC426" s="2"/>
      <c r="MD426" s="2"/>
      <c r="ME426" s="2"/>
      <c r="MF426" s="2"/>
      <c r="MG426" s="2"/>
      <c r="MH426" s="2"/>
      <c r="MI426" s="2"/>
      <c r="MJ426" s="2"/>
      <c r="MK426" s="2"/>
      <c r="ML426" s="2"/>
      <c r="MM426" s="2"/>
      <c r="MN426" s="2"/>
    </row>
    <row r="427" spans="1:352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/>
      <c r="JF427" s="2"/>
      <c r="JG427" s="2"/>
      <c r="JH427" s="2"/>
      <c r="JI427" s="2"/>
      <c r="JJ427" s="2"/>
      <c r="JK427" s="2"/>
      <c r="JL427" s="2"/>
      <c r="JM427" s="2"/>
      <c r="JN427" s="2"/>
      <c r="JO427" s="2"/>
      <c r="JP427" s="2"/>
      <c r="JQ427" s="2"/>
      <c r="JR427" s="2"/>
      <c r="JS427" s="2"/>
      <c r="JT427" s="2"/>
      <c r="JU427" s="2"/>
      <c r="JV427" s="2"/>
      <c r="JW427" s="2"/>
      <c r="JX427" s="2"/>
      <c r="JY427" s="2"/>
      <c r="JZ427" s="2"/>
      <c r="KA427" s="2"/>
      <c r="KB427" s="2"/>
      <c r="KC427" s="2"/>
      <c r="KD427" s="2"/>
      <c r="KE427" s="2"/>
      <c r="KF427" s="2"/>
      <c r="KG427" s="2"/>
      <c r="KH427" s="2"/>
      <c r="KI427" s="2"/>
      <c r="KJ427" s="2"/>
      <c r="KK427" s="2"/>
      <c r="KL427" s="2"/>
      <c r="KM427" s="2"/>
      <c r="KN427" s="2"/>
      <c r="KO427" s="2"/>
      <c r="KP427" s="2"/>
      <c r="KQ427" s="2"/>
      <c r="KR427" s="2"/>
      <c r="KS427" s="2"/>
      <c r="KT427" s="2"/>
      <c r="KU427" s="2"/>
      <c r="KV427" s="2"/>
      <c r="KW427" s="2"/>
      <c r="KX427" s="2"/>
      <c r="KY427" s="2"/>
      <c r="KZ427" s="2"/>
      <c r="LA427" s="2"/>
      <c r="LB427" s="2"/>
      <c r="LC427" s="2"/>
      <c r="LD427" s="2"/>
      <c r="LE427" s="2"/>
      <c r="LF427" s="2"/>
      <c r="LG427" s="2"/>
      <c r="LH427" s="2"/>
      <c r="LI427" s="2"/>
      <c r="LJ427" s="2"/>
      <c r="LK427" s="2"/>
      <c r="LL427" s="2"/>
      <c r="LM427" s="2"/>
      <c r="LN427" s="2"/>
      <c r="LO427" s="2"/>
      <c r="LP427" s="2"/>
      <c r="LQ427" s="2"/>
      <c r="LR427" s="2"/>
      <c r="LS427" s="2"/>
      <c r="LT427" s="2"/>
      <c r="LU427" s="2"/>
      <c r="LV427" s="2"/>
      <c r="LW427" s="2"/>
      <c r="LX427" s="2"/>
      <c r="LY427" s="2"/>
      <c r="LZ427" s="2"/>
      <c r="MA427" s="2"/>
      <c r="MB427" s="2"/>
      <c r="MC427" s="2"/>
      <c r="MD427" s="2"/>
      <c r="ME427" s="2"/>
      <c r="MF427" s="2"/>
      <c r="MG427" s="2"/>
      <c r="MH427" s="2"/>
      <c r="MI427" s="2"/>
      <c r="MJ427" s="2"/>
      <c r="MK427" s="2"/>
      <c r="ML427" s="2"/>
      <c r="MM427" s="2"/>
      <c r="MN427" s="2"/>
    </row>
    <row r="428" spans="1:352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  <c r="JO428" s="2"/>
      <c r="JP428" s="2"/>
      <c r="JQ428" s="2"/>
      <c r="JR428" s="2"/>
      <c r="JS428" s="2"/>
      <c r="JT428" s="2"/>
      <c r="JU428" s="2"/>
      <c r="JV428" s="2"/>
      <c r="JW428" s="2"/>
      <c r="JX428" s="2"/>
      <c r="JY428" s="2"/>
      <c r="JZ428" s="2"/>
      <c r="KA428" s="2"/>
      <c r="KB428" s="2"/>
      <c r="KC428" s="2"/>
      <c r="KD428" s="2"/>
      <c r="KE428" s="2"/>
      <c r="KF428" s="2"/>
      <c r="KG428" s="2"/>
      <c r="KH428" s="2"/>
      <c r="KI428" s="2"/>
      <c r="KJ428" s="2"/>
      <c r="KK428" s="2"/>
      <c r="KL428" s="2"/>
      <c r="KM428" s="2"/>
      <c r="KN428" s="2"/>
      <c r="KO428" s="2"/>
      <c r="KP428" s="2"/>
      <c r="KQ428" s="2"/>
      <c r="KR428" s="2"/>
      <c r="KS428" s="2"/>
      <c r="KT428" s="2"/>
      <c r="KU428" s="2"/>
      <c r="KV428" s="2"/>
      <c r="KW428" s="2"/>
      <c r="KX428" s="2"/>
      <c r="KY428" s="2"/>
      <c r="KZ428" s="2"/>
      <c r="LA428" s="2"/>
      <c r="LB428" s="2"/>
      <c r="LC428" s="2"/>
      <c r="LD428" s="2"/>
      <c r="LE428" s="2"/>
      <c r="LF428" s="2"/>
      <c r="LG428" s="2"/>
      <c r="LH428" s="2"/>
      <c r="LI428" s="2"/>
      <c r="LJ428" s="2"/>
      <c r="LK428" s="2"/>
      <c r="LL428" s="2"/>
      <c r="LM428" s="2"/>
      <c r="LN428" s="2"/>
      <c r="LO428" s="2"/>
      <c r="LP428" s="2"/>
      <c r="LQ428" s="2"/>
      <c r="LR428" s="2"/>
      <c r="LS428" s="2"/>
      <c r="LT428" s="2"/>
      <c r="LU428" s="2"/>
      <c r="LV428" s="2"/>
      <c r="LW428" s="2"/>
      <c r="LX428" s="2"/>
      <c r="LY428" s="2"/>
      <c r="LZ428" s="2"/>
      <c r="MA428" s="2"/>
      <c r="MB428" s="2"/>
      <c r="MC428" s="2"/>
      <c r="MD428" s="2"/>
      <c r="ME428" s="2"/>
      <c r="MF428" s="2"/>
      <c r="MG428" s="2"/>
      <c r="MH428" s="2"/>
      <c r="MI428" s="2"/>
      <c r="MJ428" s="2"/>
      <c r="MK428" s="2"/>
      <c r="ML428" s="2"/>
      <c r="MM428" s="2"/>
      <c r="MN428" s="2"/>
    </row>
    <row r="429" spans="1:352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/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/>
      <c r="JL429" s="2"/>
      <c r="JM429" s="2"/>
      <c r="JN429" s="2"/>
      <c r="JO429" s="2"/>
      <c r="JP429" s="2"/>
      <c r="JQ429" s="2"/>
      <c r="JR429" s="2"/>
      <c r="JS429" s="2"/>
      <c r="JT429" s="2"/>
      <c r="JU429" s="2"/>
      <c r="JV429" s="2"/>
      <c r="JW429" s="2"/>
      <c r="JX429" s="2"/>
      <c r="JY429" s="2"/>
      <c r="JZ429" s="2"/>
      <c r="KA429" s="2"/>
      <c r="KB429" s="2"/>
      <c r="KC429" s="2"/>
      <c r="KD429" s="2"/>
      <c r="KE429" s="2"/>
      <c r="KF429" s="2"/>
      <c r="KG429" s="2"/>
      <c r="KH429" s="2"/>
      <c r="KI429" s="2"/>
      <c r="KJ429" s="2"/>
      <c r="KK429" s="2"/>
      <c r="KL429" s="2"/>
      <c r="KM429" s="2"/>
      <c r="KN429" s="2"/>
      <c r="KO429" s="2"/>
      <c r="KP429" s="2"/>
      <c r="KQ429" s="2"/>
      <c r="KR429" s="2"/>
      <c r="KS429" s="2"/>
      <c r="KT429" s="2"/>
      <c r="KU429" s="2"/>
      <c r="KV429" s="2"/>
      <c r="KW429" s="2"/>
      <c r="KX429" s="2"/>
      <c r="KY429" s="2"/>
      <c r="KZ429" s="2"/>
      <c r="LA429" s="2"/>
      <c r="LB429" s="2"/>
      <c r="LC429" s="2"/>
      <c r="LD429" s="2"/>
      <c r="LE429" s="2"/>
      <c r="LF429" s="2"/>
      <c r="LG429" s="2"/>
      <c r="LH429" s="2"/>
      <c r="LI429" s="2"/>
      <c r="LJ429" s="2"/>
      <c r="LK429" s="2"/>
      <c r="LL429" s="2"/>
      <c r="LM429" s="2"/>
      <c r="LN429" s="2"/>
      <c r="LO429" s="2"/>
      <c r="LP429" s="2"/>
      <c r="LQ429" s="2"/>
      <c r="LR429" s="2"/>
      <c r="LS429" s="2"/>
      <c r="LT429" s="2"/>
      <c r="LU429" s="2"/>
      <c r="LV429" s="2"/>
      <c r="LW429" s="2"/>
      <c r="LX429" s="2"/>
      <c r="LY429" s="2"/>
      <c r="LZ429" s="2"/>
      <c r="MA429" s="2"/>
      <c r="MB429" s="2"/>
      <c r="MC429" s="2"/>
      <c r="MD429" s="2"/>
      <c r="ME429" s="2"/>
      <c r="MF429" s="2"/>
      <c r="MG429" s="2"/>
      <c r="MH429" s="2"/>
      <c r="MI429" s="2"/>
      <c r="MJ429" s="2"/>
      <c r="MK429" s="2"/>
      <c r="ML429" s="2"/>
      <c r="MM429" s="2"/>
      <c r="MN429" s="2"/>
    </row>
    <row r="430" spans="1:352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  <c r="JO430" s="2"/>
      <c r="JP430" s="2"/>
      <c r="JQ430" s="2"/>
      <c r="JR430" s="2"/>
      <c r="JS430" s="2"/>
      <c r="JT430" s="2"/>
      <c r="JU430" s="2"/>
      <c r="JV430" s="2"/>
      <c r="JW430" s="2"/>
      <c r="JX430" s="2"/>
      <c r="JY430" s="2"/>
      <c r="JZ430" s="2"/>
      <c r="KA430" s="2"/>
      <c r="KB430" s="2"/>
      <c r="KC430" s="2"/>
      <c r="KD430" s="2"/>
      <c r="KE430" s="2"/>
      <c r="KF430" s="2"/>
      <c r="KG430" s="2"/>
      <c r="KH430" s="2"/>
      <c r="KI430" s="2"/>
      <c r="KJ430" s="2"/>
      <c r="KK430" s="2"/>
      <c r="KL430" s="2"/>
      <c r="KM430" s="2"/>
      <c r="KN430" s="2"/>
      <c r="KO430" s="2"/>
      <c r="KP430" s="2"/>
      <c r="KQ430" s="2"/>
      <c r="KR430" s="2"/>
      <c r="KS430" s="2"/>
      <c r="KT430" s="2"/>
      <c r="KU430" s="2"/>
      <c r="KV430" s="2"/>
      <c r="KW430" s="2"/>
      <c r="KX430" s="2"/>
      <c r="KY430" s="2"/>
      <c r="KZ430" s="2"/>
      <c r="LA430" s="2"/>
      <c r="LB430" s="2"/>
      <c r="LC430" s="2"/>
      <c r="LD430" s="2"/>
      <c r="LE430" s="2"/>
      <c r="LF430" s="2"/>
      <c r="LG430" s="2"/>
      <c r="LH430" s="2"/>
      <c r="LI430" s="2"/>
      <c r="LJ430" s="2"/>
      <c r="LK430" s="2"/>
      <c r="LL430" s="2"/>
      <c r="LM430" s="2"/>
      <c r="LN430" s="2"/>
      <c r="LO430" s="2"/>
      <c r="LP430" s="2"/>
      <c r="LQ430" s="2"/>
      <c r="LR430" s="2"/>
      <c r="LS430" s="2"/>
      <c r="LT430" s="2"/>
      <c r="LU430" s="2"/>
      <c r="LV430" s="2"/>
      <c r="LW430" s="2"/>
      <c r="LX430" s="2"/>
      <c r="LY430" s="2"/>
      <c r="LZ430" s="2"/>
      <c r="MA430" s="2"/>
      <c r="MB430" s="2"/>
      <c r="MC430" s="2"/>
      <c r="MD430" s="2"/>
      <c r="ME430" s="2"/>
      <c r="MF430" s="2"/>
      <c r="MG430" s="2"/>
      <c r="MH430" s="2"/>
      <c r="MI430" s="2"/>
      <c r="MJ430" s="2"/>
      <c r="MK430" s="2"/>
      <c r="ML430" s="2"/>
      <c r="MM430" s="2"/>
      <c r="MN430" s="2"/>
    </row>
    <row r="431" spans="1:352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  <c r="JO431" s="2"/>
      <c r="JP431" s="2"/>
      <c r="JQ431" s="2"/>
      <c r="JR431" s="2"/>
      <c r="JS431" s="2"/>
      <c r="JT431" s="2"/>
      <c r="JU431" s="2"/>
      <c r="JV431" s="2"/>
      <c r="JW431" s="2"/>
      <c r="JX431" s="2"/>
      <c r="JY431" s="2"/>
      <c r="JZ431" s="2"/>
      <c r="KA431" s="2"/>
      <c r="KB431" s="2"/>
      <c r="KC431" s="2"/>
      <c r="KD431" s="2"/>
      <c r="KE431" s="2"/>
      <c r="KF431" s="2"/>
      <c r="KG431" s="2"/>
      <c r="KH431" s="2"/>
      <c r="KI431" s="2"/>
      <c r="KJ431" s="2"/>
      <c r="KK431" s="2"/>
      <c r="KL431" s="2"/>
      <c r="KM431" s="2"/>
      <c r="KN431" s="2"/>
      <c r="KO431" s="2"/>
      <c r="KP431" s="2"/>
      <c r="KQ431" s="2"/>
      <c r="KR431" s="2"/>
      <c r="KS431" s="2"/>
      <c r="KT431" s="2"/>
      <c r="KU431" s="2"/>
      <c r="KV431" s="2"/>
      <c r="KW431" s="2"/>
      <c r="KX431" s="2"/>
      <c r="KY431" s="2"/>
      <c r="KZ431" s="2"/>
      <c r="LA431" s="2"/>
      <c r="LB431" s="2"/>
      <c r="LC431" s="2"/>
      <c r="LD431" s="2"/>
      <c r="LE431" s="2"/>
      <c r="LF431" s="2"/>
      <c r="LG431" s="2"/>
      <c r="LH431" s="2"/>
      <c r="LI431" s="2"/>
      <c r="LJ431" s="2"/>
      <c r="LK431" s="2"/>
      <c r="LL431" s="2"/>
      <c r="LM431" s="2"/>
      <c r="LN431" s="2"/>
      <c r="LO431" s="2"/>
      <c r="LP431" s="2"/>
      <c r="LQ431" s="2"/>
      <c r="LR431" s="2"/>
      <c r="LS431" s="2"/>
      <c r="LT431" s="2"/>
      <c r="LU431" s="2"/>
      <c r="LV431" s="2"/>
      <c r="LW431" s="2"/>
      <c r="LX431" s="2"/>
      <c r="LY431" s="2"/>
      <c r="LZ431" s="2"/>
      <c r="MA431" s="2"/>
      <c r="MB431" s="2"/>
      <c r="MC431" s="2"/>
      <c r="MD431" s="2"/>
      <c r="ME431" s="2"/>
      <c r="MF431" s="2"/>
      <c r="MG431" s="2"/>
      <c r="MH431" s="2"/>
      <c r="MI431" s="2"/>
      <c r="MJ431" s="2"/>
      <c r="MK431" s="2"/>
      <c r="ML431" s="2"/>
      <c r="MM431" s="2"/>
      <c r="MN431" s="2"/>
    </row>
    <row r="432" spans="1:352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  <c r="JO432" s="2"/>
      <c r="JP432" s="2"/>
      <c r="JQ432" s="2"/>
      <c r="JR432" s="2"/>
      <c r="JS432" s="2"/>
      <c r="JT432" s="2"/>
      <c r="JU432" s="2"/>
      <c r="JV432" s="2"/>
      <c r="JW432" s="2"/>
      <c r="JX432" s="2"/>
      <c r="JY432" s="2"/>
      <c r="JZ432" s="2"/>
      <c r="KA432" s="2"/>
      <c r="KB432" s="2"/>
      <c r="KC432" s="2"/>
      <c r="KD432" s="2"/>
      <c r="KE432" s="2"/>
      <c r="KF432" s="2"/>
      <c r="KG432" s="2"/>
      <c r="KH432" s="2"/>
      <c r="KI432" s="2"/>
      <c r="KJ432" s="2"/>
      <c r="KK432" s="2"/>
      <c r="KL432" s="2"/>
      <c r="KM432" s="2"/>
      <c r="KN432" s="2"/>
      <c r="KO432" s="2"/>
      <c r="KP432" s="2"/>
      <c r="KQ432" s="2"/>
      <c r="KR432" s="2"/>
      <c r="KS432" s="2"/>
      <c r="KT432" s="2"/>
      <c r="KU432" s="2"/>
      <c r="KV432" s="2"/>
      <c r="KW432" s="2"/>
      <c r="KX432" s="2"/>
      <c r="KY432" s="2"/>
      <c r="KZ432" s="2"/>
      <c r="LA432" s="2"/>
      <c r="LB432" s="2"/>
      <c r="LC432" s="2"/>
      <c r="LD432" s="2"/>
      <c r="LE432" s="2"/>
      <c r="LF432" s="2"/>
      <c r="LG432" s="2"/>
      <c r="LH432" s="2"/>
      <c r="LI432" s="2"/>
      <c r="LJ432" s="2"/>
      <c r="LK432" s="2"/>
      <c r="LL432" s="2"/>
      <c r="LM432" s="2"/>
      <c r="LN432" s="2"/>
      <c r="LO432" s="2"/>
      <c r="LP432" s="2"/>
      <c r="LQ432" s="2"/>
      <c r="LR432" s="2"/>
      <c r="LS432" s="2"/>
      <c r="LT432" s="2"/>
      <c r="LU432" s="2"/>
      <c r="LV432" s="2"/>
      <c r="LW432" s="2"/>
      <c r="LX432" s="2"/>
      <c r="LY432" s="2"/>
      <c r="LZ432" s="2"/>
      <c r="MA432" s="2"/>
      <c r="MB432" s="2"/>
      <c r="MC432" s="2"/>
      <c r="MD432" s="2"/>
      <c r="ME432" s="2"/>
      <c r="MF432" s="2"/>
      <c r="MG432" s="2"/>
      <c r="MH432" s="2"/>
      <c r="MI432" s="2"/>
      <c r="MJ432" s="2"/>
      <c r="MK432" s="2"/>
      <c r="ML432" s="2"/>
      <c r="MM432" s="2"/>
      <c r="MN432" s="2"/>
    </row>
    <row r="433" spans="1:352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  <c r="IU433" s="2"/>
      <c r="IV433" s="2"/>
      <c r="IW433" s="2"/>
      <c r="IX433" s="2"/>
      <c r="IY433" s="2"/>
      <c r="IZ433" s="2"/>
      <c r="JA433" s="2"/>
      <c r="JB433" s="2"/>
      <c r="JC433" s="2"/>
      <c r="JD433" s="2"/>
      <c r="JE433" s="2"/>
      <c r="JF433" s="2"/>
      <c r="JG433" s="2"/>
      <c r="JH433" s="2"/>
      <c r="JI433" s="2"/>
      <c r="JJ433" s="2"/>
      <c r="JK433" s="2"/>
      <c r="JL433" s="2"/>
      <c r="JM433" s="2"/>
      <c r="JN433" s="2"/>
      <c r="JO433" s="2"/>
      <c r="JP433" s="2"/>
      <c r="JQ433" s="2"/>
      <c r="JR433" s="2"/>
      <c r="JS433" s="2"/>
      <c r="JT433" s="2"/>
      <c r="JU433" s="2"/>
      <c r="JV433" s="2"/>
      <c r="JW433" s="2"/>
      <c r="JX433" s="2"/>
      <c r="JY433" s="2"/>
      <c r="JZ433" s="2"/>
      <c r="KA433" s="2"/>
      <c r="KB433" s="2"/>
      <c r="KC433" s="2"/>
      <c r="KD433" s="2"/>
      <c r="KE433" s="2"/>
      <c r="KF433" s="2"/>
      <c r="KG433" s="2"/>
      <c r="KH433" s="2"/>
      <c r="KI433" s="2"/>
      <c r="KJ433" s="2"/>
      <c r="KK433" s="2"/>
      <c r="KL433" s="2"/>
      <c r="KM433" s="2"/>
      <c r="KN433" s="2"/>
      <c r="KO433" s="2"/>
      <c r="KP433" s="2"/>
      <c r="KQ433" s="2"/>
      <c r="KR433" s="2"/>
      <c r="KS433" s="2"/>
      <c r="KT433" s="2"/>
      <c r="KU433" s="2"/>
      <c r="KV433" s="2"/>
      <c r="KW433" s="2"/>
      <c r="KX433" s="2"/>
      <c r="KY433" s="2"/>
      <c r="KZ433" s="2"/>
      <c r="LA433" s="2"/>
      <c r="LB433" s="2"/>
      <c r="LC433" s="2"/>
      <c r="LD433" s="2"/>
      <c r="LE433" s="2"/>
      <c r="LF433" s="2"/>
      <c r="LG433" s="2"/>
      <c r="LH433" s="2"/>
      <c r="LI433" s="2"/>
      <c r="LJ433" s="2"/>
      <c r="LK433" s="2"/>
      <c r="LL433" s="2"/>
      <c r="LM433" s="2"/>
      <c r="LN433" s="2"/>
      <c r="LO433" s="2"/>
      <c r="LP433" s="2"/>
      <c r="LQ433" s="2"/>
      <c r="LR433" s="2"/>
      <c r="LS433" s="2"/>
      <c r="LT433" s="2"/>
      <c r="LU433" s="2"/>
      <c r="LV433" s="2"/>
      <c r="LW433" s="2"/>
      <c r="LX433" s="2"/>
      <c r="LY433" s="2"/>
      <c r="LZ433" s="2"/>
      <c r="MA433" s="2"/>
      <c r="MB433" s="2"/>
      <c r="MC433" s="2"/>
      <c r="MD433" s="2"/>
      <c r="ME433" s="2"/>
      <c r="MF433" s="2"/>
      <c r="MG433" s="2"/>
      <c r="MH433" s="2"/>
      <c r="MI433" s="2"/>
      <c r="MJ433" s="2"/>
      <c r="MK433" s="2"/>
      <c r="ML433" s="2"/>
      <c r="MM433" s="2"/>
      <c r="MN433" s="2"/>
    </row>
    <row r="434" spans="1:352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  <c r="JO434" s="2"/>
      <c r="JP434" s="2"/>
      <c r="JQ434" s="2"/>
      <c r="JR434" s="2"/>
      <c r="JS434" s="2"/>
      <c r="JT434" s="2"/>
      <c r="JU434" s="2"/>
      <c r="JV434" s="2"/>
      <c r="JW434" s="2"/>
      <c r="JX434" s="2"/>
      <c r="JY434" s="2"/>
      <c r="JZ434" s="2"/>
      <c r="KA434" s="2"/>
      <c r="KB434" s="2"/>
      <c r="KC434" s="2"/>
      <c r="KD434" s="2"/>
      <c r="KE434" s="2"/>
      <c r="KF434" s="2"/>
      <c r="KG434" s="2"/>
      <c r="KH434" s="2"/>
      <c r="KI434" s="2"/>
      <c r="KJ434" s="2"/>
      <c r="KK434" s="2"/>
      <c r="KL434" s="2"/>
      <c r="KM434" s="2"/>
      <c r="KN434" s="2"/>
      <c r="KO434" s="2"/>
      <c r="KP434" s="2"/>
      <c r="KQ434" s="2"/>
      <c r="KR434" s="2"/>
      <c r="KS434" s="2"/>
      <c r="KT434" s="2"/>
      <c r="KU434" s="2"/>
      <c r="KV434" s="2"/>
      <c r="KW434" s="2"/>
      <c r="KX434" s="2"/>
      <c r="KY434" s="2"/>
      <c r="KZ434" s="2"/>
      <c r="LA434" s="2"/>
      <c r="LB434" s="2"/>
      <c r="LC434" s="2"/>
      <c r="LD434" s="2"/>
      <c r="LE434" s="2"/>
      <c r="LF434" s="2"/>
      <c r="LG434" s="2"/>
      <c r="LH434" s="2"/>
      <c r="LI434" s="2"/>
      <c r="LJ434" s="2"/>
      <c r="LK434" s="2"/>
      <c r="LL434" s="2"/>
      <c r="LM434" s="2"/>
      <c r="LN434" s="2"/>
      <c r="LO434" s="2"/>
      <c r="LP434" s="2"/>
      <c r="LQ434" s="2"/>
      <c r="LR434" s="2"/>
      <c r="LS434" s="2"/>
      <c r="LT434" s="2"/>
      <c r="LU434" s="2"/>
      <c r="LV434" s="2"/>
      <c r="LW434" s="2"/>
      <c r="LX434" s="2"/>
      <c r="LY434" s="2"/>
      <c r="LZ434" s="2"/>
      <c r="MA434" s="2"/>
      <c r="MB434" s="2"/>
      <c r="MC434" s="2"/>
      <c r="MD434" s="2"/>
      <c r="ME434" s="2"/>
      <c r="MF434" s="2"/>
      <c r="MG434" s="2"/>
      <c r="MH434" s="2"/>
      <c r="MI434" s="2"/>
      <c r="MJ434" s="2"/>
      <c r="MK434" s="2"/>
      <c r="ML434" s="2"/>
      <c r="MM434" s="2"/>
      <c r="MN434" s="2"/>
    </row>
    <row r="435" spans="1:352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  <c r="IU435" s="2"/>
      <c r="IV435" s="2"/>
      <c r="IW435" s="2"/>
      <c r="IX435" s="2"/>
      <c r="IY435" s="2"/>
      <c r="IZ435" s="2"/>
      <c r="JA435" s="2"/>
      <c r="JB435" s="2"/>
      <c r="JC435" s="2"/>
      <c r="JD435" s="2"/>
      <c r="JE435" s="2"/>
      <c r="JF435" s="2"/>
      <c r="JG435" s="2"/>
      <c r="JH435" s="2"/>
      <c r="JI435" s="2"/>
      <c r="JJ435" s="2"/>
      <c r="JK435" s="2"/>
      <c r="JL435" s="2"/>
      <c r="JM435" s="2"/>
      <c r="JN435" s="2"/>
      <c r="JO435" s="2"/>
      <c r="JP435" s="2"/>
      <c r="JQ435" s="2"/>
      <c r="JR435" s="2"/>
      <c r="JS435" s="2"/>
      <c r="JT435" s="2"/>
      <c r="JU435" s="2"/>
      <c r="JV435" s="2"/>
      <c r="JW435" s="2"/>
      <c r="JX435" s="2"/>
      <c r="JY435" s="2"/>
      <c r="JZ435" s="2"/>
      <c r="KA435" s="2"/>
      <c r="KB435" s="2"/>
      <c r="KC435" s="2"/>
      <c r="KD435" s="2"/>
      <c r="KE435" s="2"/>
      <c r="KF435" s="2"/>
      <c r="KG435" s="2"/>
      <c r="KH435" s="2"/>
      <c r="KI435" s="2"/>
      <c r="KJ435" s="2"/>
      <c r="KK435" s="2"/>
      <c r="KL435" s="2"/>
      <c r="KM435" s="2"/>
      <c r="KN435" s="2"/>
      <c r="KO435" s="2"/>
      <c r="KP435" s="2"/>
      <c r="KQ435" s="2"/>
      <c r="KR435" s="2"/>
      <c r="KS435" s="2"/>
      <c r="KT435" s="2"/>
      <c r="KU435" s="2"/>
      <c r="KV435" s="2"/>
      <c r="KW435" s="2"/>
      <c r="KX435" s="2"/>
      <c r="KY435" s="2"/>
      <c r="KZ435" s="2"/>
      <c r="LA435" s="2"/>
      <c r="LB435" s="2"/>
      <c r="LC435" s="2"/>
      <c r="LD435" s="2"/>
      <c r="LE435" s="2"/>
      <c r="LF435" s="2"/>
      <c r="LG435" s="2"/>
      <c r="LH435" s="2"/>
      <c r="LI435" s="2"/>
      <c r="LJ435" s="2"/>
      <c r="LK435" s="2"/>
      <c r="LL435" s="2"/>
      <c r="LM435" s="2"/>
      <c r="LN435" s="2"/>
      <c r="LO435" s="2"/>
      <c r="LP435" s="2"/>
      <c r="LQ435" s="2"/>
      <c r="LR435" s="2"/>
      <c r="LS435" s="2"/>
      <c r="LT435" s="2"/>
      <c r="LU435" s="2"/>
      <c r="LV435" s="2"/>
      <c r="LW435" s="2"/>
      <c r="LX435" s="2"/>
      <c r="LY435" s="2"/>
      <c r="LZ435" s="2"/>
      <c r="MA435" s="2"/>
      <c r="MB435" s="2"/>
      <c r="MC435" s="2"/>
      <c r="MD435" s="2"/>
      <c r="ME435" s="2"/>
      <c r="MF435" s="2"/>
      <c r="MG435" s="2"/>
      <c r="MH435" s="2"/>
      <c r="MI435" s="2"/>
      <c r="MJ435" s="2"/>
      <c r="MK435" s="2"/>
      <c r="ML435" s="2"/>
      <c r="MM435" s="2"/>
      <c r="MN435" s="2"/>
    </row>
    <row r="436" spans="1:352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  <c r="IU436" s="2"/>
      <c r="IV436" s="2"/>
      <c r="IW436" s="2"/>
      <c r="IX436" s="2"/>
      <c r="IY436" s="2"/>
      <c r="IZ436" s="2"/>
      <c r="JA436" s="2"/>
      <c r="JB436" s="2"/>
      <c r="JC436" s="2"/>
      <c r="JD436" s="2"/>
      <c r="JE436" s="2"/>
      <c r="JF436" s="2"/>
      <c r="JG436" s="2"/>
      <c r="JH436" s="2"/>
      <c r="JI436" s="2"/>
      <c r="JJ436" s="2"/>
      <c r="JK436" s="2"/>
      <c r="JL436" s="2"/>
      <c r="JM436" s="2"/>
      <c r="JN436" s="2"/>
      <c r="JO436" s="2"/>
      <c r="JP436" s="2"/>
      <c r="JQ436" s="2"/>
      <c r="JR436" s="2"/>
      <c r="JS436" s="2"/>
      <c r="JT436" s="2"/>
      <c r="JU436" s="2"/>
      <c r="JV436" s="2"/>
      <c r="JW436" s="2"/>
      <c r="JX436" s="2"/>
      <c r="JY436" s="2"/>
      <c r="JZ436" s="2"/>
      <c r="KA436" s="2"/>
      <c r="KB436" s="2"/>
      <c r="KC436" s="2"/>
      <c r="KD436" s="2"/>
      <c r="KE436" s="2"/>
      <c r="KF436" s="2"/>
      <c r="KG436" s="2"/>
      <c r="KH436" s="2"/>
      <c r="KI436" s="2"/>
      <c r="KJ436" s="2"/>
      <c r="KK436" s="2"/>
      <c r="KL436" s="2"/>
      <c r="KM436" s="2"/>
      <c r="KN436" s="2"/>
      <c r="KO436" s="2"/>
      <c r="KP436" s="2"/>
      <c r="KQ436" s="2"/>
      <c r="KR436" s="2"/>
      <c r="KS436" s="2"/>
      <c r="KT436" s="2"/>
      <c r="KU436" s="2"/>
      <c r="KV436" s="2"/>
      <c r="KW436" s="2"/>
      <c r="KX436" s="2"/>
      <c r="KY436" s="2"/>
      <c r="KZ436" s="2"/>
      <c r="LA436" s="2"/>
      <c r="LB436" s="2"/>
      <c r="LC436" s="2"/>
      <c r="LD436" s="2"/>
      <c r="LE436" s="2"/>
      <c r="LF436" s="2"/>
      <c r="LG436" s="2"/>
      <c r="LH436" s="2"/>
      <c r="LI436" s="2"/>
      <c r="LJ436" s="2"/>
      <c r="LK436" s="2"/>
      <c r="LL436" s="2"/>
      <c r="LM436" s="2"/>
      <c r="LN436" s="2"/>
      <c r="LO436" s="2"/>
      <c r="LP436" s="2"/>
      <c r="LQ436" s="2"/>
      <c r="LR436" s="2"/>
      <c r="LS436" s="2"/>
      <c r="LT436" s="2"/>
      <c r="LU436" s="2"/>
      <c r="LV436" s="2"/>
      <c r="LW436" s="2"/>
      <c r="LX436" s="2"/>
      <c r="LY436" s="2"/>
      <c r="LZ436" s="2"/>
      <c r="MA436" s="2"/>
      <c r="MB436" s="2"/>
      <c r="MC436" s="2"/>
      <c r="MD436" s="2"/>
      <c r="ME436" s="2"/>
      <c r="MF436" s="2"/>
      <c r="MG436" s="2"/>
      <c r="MH436" s="2"/>
      <c r="MI436" s="2"/>
      <c r="MJ436" s="2"/>
      <c r="MK436" s="2"/>
      <c r="ML436" s="2"/>
      <c r="MM436" s="2"/>
      <c r="MN436" s="2"/>
    </row>
    <row r="437" spans="1:352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  <c r="IU437" s="2"/>
      <c r="IV437" s="2"/>
      <c r="IW437" s="2"/>
      <c r="IX437" s="2"/>
      <c r="IY437" s="2"/>
      <c r="IZ437" s="2"/>
      <c r="JA437" s="2"/>
      <c r="JB437" s="2"/>
      <c r="JC437" s="2"/>
      <c r="JD437" s="2"/>
      <c r="JE437" s="2"/>
      <c r="JF437" s="2"/>
      <c r="JG437" s="2"/>
      <c r="JH437" s="2"/>
      <c r="JI437" s="2"/>
      <c r="JJ437" s="2"/>
      <c r="JK437" s="2"/>
      <c r="JL437" s="2"/>
      <c r="JM437" s="2"/>
      <c r="JN437" s="2"/>
      <c r="JO437" s="2"/>
      <c r="JP437" s="2"/>
      <c r="JQ437" s="2"/>
      <c r="JR437" s="2"/>
      <c r="JS437" s="2"/>
      <c r="JT437" s="2"/>
      <c r="JU437" s="2"/>
      <c r="JV437" s="2"/>
      <c r="JW437" s="2"/>
      <c r="JX437" s="2"/>
      <c r="JY437" s="2"/>
      <c r="JZ437" s="2"/>
      <c r="KA437" s="2"/>
      <c r="KB437" s="2"/>
      <c r="KC437" s="2"/>
      <c r="KD437" s="2"/>
      <c r="KE437" s="2"/>
      <c r="KF437" s="2"/>
      <c r="KG437" s="2"/>
      <c r="KH437" s="2"/>
      <c r="KI437" s="2"/>
      <c r="KJ437" s="2"/>
      <c r="KK437" s="2"/>
      <c r="KL437" s="2"/>
      <c r="KM437" s="2"/>
      <c r="KN437" s="2"/>
      <c r="KO437" s="2"/>
      <c r="KP437" s="2"/>
      <c r="KQ437" s="2"/>
      <c r="KR437" s="2"/>
      <c r="KS437" s="2"/>
      <c r="KT437" s="2"/>
      <c r="KU437" s="2"/>
      <c r="KV437" s="2"/>
      <c r="KW437" s="2"/>
      <c r="KX437" s="2"/>
      <c r="KY437" s="2"/>
      <c r="KZ437" s="2"/>
      <c r="LA437" s="2"/>
      <c r="LB437" s="2"/>
      <c r="LC437" s="2"/>
      <c r="LD437" s="2"/>
      <c r="LE437" s="2"/>
      <c r="LF437" s="2"/>
      <c r="LG437" s="2"/>
      <c r="LH437" s="2"/>
      <c r="LI437" s="2"/>
      <c r="LJ437" s="2"/>
      <c r="LK437" s="2"/>
      <c r="LL437" s="2"/>
      <c r="LM437" s="2"/>
      <c r="LN437" s="2"/>
      <c r="LO437" s="2"/>
      <c r="LP437" s="2"/>
      <c r="LQ437" s="2"/>
      <c r="LR437" s="2"/>
      <c r="LS437" s="2"/>
      <c r="LT437" s="2"/>
      <c r="LU437" s="2"/>
      <c r="LV437" s="2"/>
      <c r="LW437" s="2"/>
      <c r="LX437" s="2"/>
      <c r="LY437" s="2"/>
      <c r="LZ437" s="2"/>
      <c r="MA437" s="2"/>
      <c r="MB437" s="2"/>
      <c r="MC437" s="2"/>
      <c r="MD437" s="2"/>
      <c r="ME437" s="2"/>
      <c r="MF437" s="2"/>
      <c r="MG437" s="2"/>
      <c r="MH437" s="2"/>
      <c r="MI437" s="2"/>
      <c r="MJ437" s="2"/>
      <c r="MK437" s="2"/>
      <c r="ML437" s="2"/>
      <c r="MM437" s="2"/>
      <c r="MN437" s="2"/>
    </row>
    <row r="438" spans="1:352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  <c r="IU438" s="2"/>
      <c r="IV438" s="2"/>
      <c r="IW438" s="2"/>
      <c r="IX438" s="2"/>
      <c r="IY438" s="2"/>
      <c r="IZ438" s="2"/>
      <c r="JA438" s="2"/>
      <c r="JB438" s="2"/>
      <c r="JC438" s="2"/>
      <c r="JD438" s="2"/>
      <c r="JE438" s="2"/>
      <c r="JF438" s="2"/>
      <c r="JG438" s="2"/>
      <c r="JH438" s="2"/>
      <c r="JI438" s="2"/>
      <c r="JJ438" s="2"/>
      <c r="JK438" s="2"/>
      <c r="JL438" s="2"/>
      <c r="JM438" s="2"/>
      <c r="JN438" s="2"/>
      <c r="JO438" s="2"/>
      <c r="JP438" s="2"/>
      <c r="JQ438" s="2"/>
      <c r="JR438" s="2"/>
      <c r="JS438" s="2"/>
      <c r="JT438" s="2"/>
      <c r="JU438" s="2"/>
      <c r="JV438" s="2"/>
      <c r="JW438" s="2"/>
      <c r="JX438" s="2"/>
      <c r="JY438" s="2"/>
      <c r="JZ438" s="2"/>
      <c r="KA438" s="2"/>
      <c r="KB438" s="2"/>
      <c r="KC438" s="2"/>
      <c r="KD438" s="2"/>
      <c r="KE438" s="2"/>
      <c r="KF438" s="2"/>
      <c r="KG438" s="2"/>
      <c r="KH438" s="2"/>
      <c r="KI438" s="2"/>
      <c r="KJ438" s="2"/>
      <c r="KK438" s="2"/>
      <c r="KL438" s="2"/>
      <c r="KM438" s="2"/>
      <c r="KN438" s="2"/>
      <c r="KO438" s="2"/>
      <c r="KP438" s="2"/>
      <c r="KQ438" s="2"/>
      <c r="KR438" s="2"/>
      <c r="KS438" s="2"/>
      <c r="KT438" s="2"/>
      <c r="KU438" s="2"/>
      <c r="KV438" s="2"/>
      <c r="KW438" s="2"/>
      <c r="KX438" s="2"/>
      <c r="KY438" s="2"/>
      <c r="KZ438" s="2"/>
      <c r="LA438" s="2"/>
      <c r="LB438" s="2"/>
      <c r="LC438" s="2"/>
      <c r="LD438" s="2"/>
      <c r="LE438" s="2"/>
      <c r="LF438" s="2"/>
      <c r="LG438" s="2"/>
      <c r="LH438" s="2"/>
      <c r="LI438" s="2"/>
      <c r="LJ438" s="2"/>
      <c r="LK438" s="2"/>
      <c r="LL438" s="2"/>
      <c r="LM438" s="2"/>
      <c r="LN438" s="2"/>
      <c r="LO438" s="2"/>
      <c r="LP438" s="2"/>
      <c r="LQ438" s="2"/>
      <c r="LR438" s="2"/>
      <c r="LS438" s="2"/>
      <c r="LT438" s="2"/>
      <c r="LU438" s="2"/>
      <c r="LV438" s="2"/>
      <c r="LW438" s="2"/>
      <c r="LX438" s="2"/>
      <c r="LY438" s="2"/>
      <c r="LZ438" s="2"/>
      <c r="MA438" s="2"/>
      <c r="MB438" s="2"/>
      <c r="MC438" s="2"/>
      <c r="MD438" s="2"/>
      <c r="ME438" s="2"/>
      <c r="MF438" s="2"/>
      <c r="MG438" s="2"/>
      <c r="MH438" s="2"/>
      <c r="MI438" s="2"/>
      <c r="MJ438" s="2"/>
      <c r="MK438" s="2"/>
      <c r="ML438" s="2"/>
      <c r="MM438" s="2"/>
      <c r="MN438" s="2"/>
    </row>
    <row r="439" spans="1:352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  <c r="IU439" s="2"/>
      <c r="IV439" s="2"/>
      <c r="IW439" s="2"/>
      <c r="IX439" s="2"/>
      <c r="IY439" s="2"/>
      <c r="IZ439" s="2"/>
      <c r="JA439" s="2"/>
      <c r="JB439" s="2"/>
      <c r="JC439" s="2"/>
      <c r="JD439" s="2"/>
      <c r="JE439" s="2"/>
      <c r="JF439" s="2"/>
      <c r="JG439" s="2"/>
      <c r="JH439" s="2"/>
      <c r="JI439" s="2"/>
      <c r="JJ439" s="2"/>
      <c r="JK439" s="2"/>
      <c r="JL439" s="2"/>
      <c r="JM439" s="2"/>
      <c r="JN439" s="2"/>
      <c r="JO439" s="2"/>
      <c r="JP439" s="2"/>
      <c r="JQ439" s="2"/>
      <c r="JR439" s="2"/>
      <c r="JS439" s="2"/>
      <c r="JT439" s="2"/>
      <c r="JU439" s="2"/>
      <c r="JV439" s="2"/>
      <c r="JW439" s="2"/>
      <c r="JX439" s="2"/>
      <c r="JY439" s="2"/>
      <c r="JZ439" s="2"/>
      <c r="KA439" s="2"/>
      <c r="KB439" s="2"/>
      <c r="KC439" s="2"/>
      <c r="KD439" s="2"/>
      <c r="KE439" s="2"/>
      <c r="KF439" s="2"/>
      <c r="KG439" s="2"/>
      <c r="KH439" s="2"/>
      <c r="KI439" s="2"/>
      <c r="KJ439" s="2"/>
      <c r="KK439" s="2"/>
      <c r="KL439" s="2"/>
      <c r="KM439" s="2"/>
      <c r="KN439" s="2"/>
      <c r="KO439" s="2"/>
      <c r="KP439" s="2"/>
      <c r="KQ439" s="2"/>
      <c r="KR439" s="2"/>
      <c r="KS439" s="2"/>
      <c r="KT439" s="2"/>
      <c r="KU439" s="2"/>
      <c r="KV439" s="2"/>
      <c r="KW439" s="2"/>
      <c r="KX439" s="2"/>
      <c r="KY439" s="2"/>
      <c r="KZ439" s="2"/>
      <c r="LA439" s="2"/>
      <c r="LB439" s="2"/>
      <c r="LC439" s="2"/>
      <c r="LD439" s="2"/>
      <c r="LE439" s="2"/>
      <c r="LF439" s="2"/>
      <c r="LG439" s="2"/>
      <c r="LH439" s="2"/>
      <c r="LI439" s="2"/>
      <c r="LJ439" s="2"/>
      <c r="LK439" s="2"/>
      <c r="LL439" s="2"/>
      <c r="LM439" s="2"/>
      <c r="LN439" s="2"/>
      <c r="LO439" s="2"/>
      <c r="LP439" s="2"/>
      <c r="LQ439" s="2"/>
      <c r="LR439" s="2"/>
      <c r="LS439" s="2"/>
      <c r="LT439" s="2"/>
      <c r="LU439" s="2"/>
      <c r="LV439" s="2"/>
      <c r="LW439" s="2"/>
      <c r="LX439" s="2"/>
      <c r="LY439" s="2"/>
      <c r="LZ439" s="2"/>
      <c r="MA439" s="2"/>
      <c r="MB439" s="2"/>
      <c r="MC439" s="2"/>
      <c r="MD439" s="2"/>
      <c r="ME439" s="2"/>
      <c r="MF439" s="2"/>
      <c r="MG439" s="2"/>
      <c r="MH439" s="2"/>
      <c r="MI439" s="2"/>
      <c r="MJ439" s="2"/>
      <c r="MK439" s="2"/>
      <c r="ML439" s="2"/>
      <c r="MM439" s="2"/>
      <c r="MN439" s="2"/>
    </row>
    <row r="440" spans="1:352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  <c r="IU440" s="2"/>
      <c r="IV440" s="2"/>
      <c r="IW440" s="2"/>
      <c r="IX440" s="2"/>
      <c r="IY440" s="2"/>
      <c r="IZ440" s="2"/>
      <c r="JA440" s="2"/>
      <c r="JB440" s="2"/>
      <c r="JC440" s="2"/>
      <c r="JD440" s="2"/>
      <c r="JE440" s="2"/>
      <c r="JF440" s="2"/>
      <c r="JG440" s="2"/>
      <c r="JH440" s="2"/>
      <c r="JI440" s="2"/>
      <c r="JJ440" s="2"/>
      <c r="JK440" s="2"/>
      <c r="JL440" s="2"/>
      <c r="JM440" s="2"/>
      <c r="JN440" s="2"/>
      <c r="JO440" s="2"/>
      <c r="JP440" s="2"/>
      <c r="JQ440" s="2"/>
      <c r="JR440" s="2"/>
      <c r="JS440" s="2"/>
      <c r="JT440" s="2"/>
      <c r="JU440" s="2"/>
      <c r="JV440" s="2"/>
      <c r="JW440" s="2"/>
      <c r="JX440" s="2"/>
      <c r="JY440" s="2"/>
      <c r="JZ440" s="2"/>
      <c r="KA440" s="2"/>
      <c r="KB440" s="2"/>
      <c r="KC440" s="2"/>
      <c r="KD440" s="2"/>
      <c r="KE440" s="2"/>
      <c r="KF440" s="2"/>
      <c r="KG440" s="2"/>
      <c r="KH440" s="2"/>
      <c r="KI440" s="2"/>
      <c r="KJ440" s="2"/>
      <c r="KK440" s="2"/>
      <c r="KL440" s="2"/>
      <c r="KM440" s="2"/>
      <c r="KN440" s="2"/>
      <c r="KO440" s="2"/>
      <c r="KP440" s="2"/>
      <c r="KQ440" s="2"/>
      <c r="KR440" s="2"/>
      <c r="KS440" s="2"/>
      <c r="KT440" s="2"/>
      <c r="KU440" s="2"/>
      <c r="KV440" s="2"/>
      <c r="KW440" s="2"/>
      <c r="KX440" s="2"/>
      <c r="KY440" s="2"/>
      <c r="KZ440" s="2"/>
      <c r="LA440" s="2"/>
      <c r="LB440" s="2"/>
      <c r="LC440" s="2"/>
      <c r="LD440" s="2"/>
      <c r="LE440" s="2"/>
      <c r="LF440" s="2"/>
      <c r="LG440" s="2"/>
      <c r="LH440" s="2"/>
      <c r="LI440" s="2"/>
      <c r="LJ440" s="2"/>
      <c r="LK440" s="2"/>
      <c r="LL440" s="2"/>
      <c r="LM440" s="2"/>
      <c r="LN440" s="2"/>
      <c r="LO440" s="2"/>
      <c r="LP440" s="2"/>
      <c r="LQ440" s="2"/>
      <c r="LR440" s="2"/>
      <c r="LS440" s="2"/>
      <c r="LT440" s="2"/>
      <c r="LU440" s="2"/>
      <c r="LV440" s="2"/>
      <c r="LW440" s="2"/>
      <c r="LX440" s="2"/>
      <c r="LY440" s="2"/>
      <c r="LZ440" s="2"/>
      <c r="MA440" s="2"/>
      <c r="MB440" s="2"/>
      <c r="MC440" s="2"/>
      <c r="MD440" s="2"/>
      <c r="ME440" s="2"/>
      <c r="MF440" s="2"/>
      <c r="MG440" s="2"/>
      <c r="MH440" s="2"/>
      <c r="MI440" s="2"/>
      <c r="MJ440" s="2"/>
      <c r="MK440" s="2"/>
      <c r="ML440" s="2"/>
      <c r="MM440" s="2"/>
      <c r="MN440" s="2"/>
    </row>
    <row r="441" spans="1:352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</row>
    <row r="442" spans="1:352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  <c r="IU442" s="2"/>
      <c r="IV442" s="2"/>
      <c r="IW442" s="2"/>
      <c r="IX442" s="2"/>
      <c r="IY442" s="2"/>
      <c r="IZ442" s="2"/>
      <c r="JA442" s="2"/>
      <c r="JB442" s="2"/>
      <c r="JC442" s="2"/>
      <c r="JD442" s="2"/>
      <c r="JE442" s="2"/>
      <c r="JF442" s="2"/>
      <c r="JG442" s="2"/>
      <c r="JH442" s="2"/>
      <c r="JI442" s="2"/>
      <c r="JJ442" s="2"/>
      <c r="JK442" s="2"/>
      <c r="JL442" s="2"/>
      <c r="JM442" s="2"/>
      <c r="JN442" s="2"/>
      <c r="JO442" s="2"/>
      <c r="JP442" s="2"/>
      <c r="JQ442" s="2"/>
      <c r="JR442" s="2"/>
      <c r="JS442" s="2"/>
      <c r="JT442" s="2"/>
      <c r="JU442" s="2"/>
      <c r="JV442" s="2"/>
      <c r="JW442" s="2"/>
      <c r="JX442" s="2"/>
      <c r="JY442" s="2"/>
      <c r="JZ442" s="2"/>
      <c r="KA442" s="2"/>
      <c r="KB442" s="2"/>
      <c r="KC442" s="2"/>
      <c r="KD442" s="2"/>
      <c r="KE442" s="2"/>
      <c r="KF442" s="2"/>
      <c r="KG442" s="2"/>
      <c r="KH442" s="2"/>
      <c r="KI442" s="2"/>
      <c r="KJ442" s="2"/>
      <c r="KK442" s="2"/>
      <c r="KL442" s="2"/>
      <c r="KM442" s="2"/>
      <c r="KN442" s="2"/>
      <c r="KO442" s="2"/>
      <c r="KP442" s="2"/>
      <c r="KQ442" s="2"/>
      <c r="KR442" s="2"/>
      <c r="KS442" s="2"/>
      <c r="KT442" s="2"/>
      <c r="KU442" s="2"/>
      <c r="KV442" s="2"/>
      <c r="KW442" s="2"/>
      <c r="KX442" s="2"/>
      <c r="KY442" s="2"/>
      <c r="KZ442" s="2"/>
      <c r="LA442" s="2"/>
      <c r="LB442" s="2"/>
      <c r="LC442" s="2"/>
      <c r="LD442" s="2"/>
      <c r="LE442" s="2"/>
      <c r="LF442" s="2"/>
      <c r="LG442" s="2"/>
      <c r="LH442" s="2"/>
      <c r="LI442" s="2"/>
      <c r="LJ442" s="2"/>
      <c r="LK442" s="2"/>
      <c r="LL442" s="2"/>
      <c r="LM442" s="2"/>
      <c r="LN442" s="2"/>
      <c r="LO442" s="2"/>
      <c r="LP442" s="2"/>
      <c r="LQ442" s="2"/>
      <c r="LR442" s="2"/>
      <c r="LS442" s="2"/>
      <c r="LT442" s="2"/>
      <c r="LU442" s="2"/>
      <c r="LV442" s="2"/>
      <c r="LW442" s="2"/>
      <c r="LX442" s="2"/>
      <c r="LY442" s="2"/>
      <c r="LZ442" s="2"/>
      <c r="MA442" s="2"/>
      <c r="MB442" s="2"/>
      <c r="MC442" s="2"/>
      <c r="MD442" s="2"/>
      <c r="ME442" s="2"/>
      <c r="MF442" s="2"/>
      <c r="MG442" s="2"/>
      <c r="MH442" s="2"/>
      <c r="MI442" s="2"/>
      <c r="MJ442" s="2"/>
      <c r="MK442" s="2"/>
      <c r="ML442" s="2"/>
      <c r="MM442" s="2"/>
      <c r="MN442" s="2"/>
    </row>
    <row r="443" spans="1:352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  <c r="IU443" s="2"/>
      <c r="IV443" s="2"/>
      <c r="IW443" s="2"/>
      <c r="IX443" s="2"/>
      <c r="IY443" s="2"/>
      <c r="IZ443" s="2"/>
      <c r="JA443" s="2"/>
      <c r="JB443" s="2"/>
      <c r="JC443" s="2"/>
      <c r="JD443" s="2"/>
      <c r="JE443" s="2"/>
      <c r="JF443" s="2"/>
      <c r="JG443" s="2"/>
      <c r="JH443" s="2"/>
      <c r="JI443" s="2"/>
      <c r="JJ443" s="2"/>
      <c r="JK443" s="2"/>
      <c r="JL443" s="2"/>
      <c r="JM443" s="2"/>
      <c r="JN443" s="2"/>
      <c r="JO443" s="2"/>
      <c r="JP443" s="2"/>
      <c r="JQ443" s="2"/>
      <c r="JR443" s="2"/>
      <c r="JS443" s="2"/>
      <c r="JT443" s="2"/>
      <c r="JU443" s="2"/>
      <c r="JV443" s="2"/>
      <c r="JW443" s="2"/>
      <c r="JX443" s="2"/>
      <c r="JY443" s="2"/>
      <c r="JZ443" s="2"/>
      <c r="KA443" s="2"/>
      <c r="KB443" s="2"/>
      <c r="KC443" s="2"/>
      <c r="KD443" s="2"/>
      <c r="KE443" s="2"/>
      <c r="KF443" s="2"/>
      <c r="KG443" s="2"/>
      <c r="KH443" s="2"/>
      <c r="KI443" s="2"/>
      <c r="KJ443" s="2"/>
      <c r="KK443" s="2"/>
      <c r="KL443" s="2"/>
      <c r="KM443" s="2"/>
      <c r="KN443" s="2"/>
      <c r="KO443" s="2"/>
      <c r="KP443" s="2"/>
      <c r="KQ443" s="2"/>
      <c r="KR443" s="2"/>
      <c r="KS443" s="2"/>
      <c r="KT443" s="2"/>
      <c r="KU443" s="2"/>
      <c r="KV443" s="2"/>
      <c r="KW443" s="2"/>
      <c r="KX443" s="2"/>
      <c r="KY443" s="2"/>
      <c r="KZ443" s="2"/>
      <c r="LA443" s="2"/>
      <c r="LB443" s="2"/>
      <c r="LC443" s="2"/>
      <c r="LD443" s="2"/>
      <c r="LE443" s="2"/>
      <c r="LF443" s="2"/>
      <c r="LG443" s="2"/>
      <c r="LH443" s="2"/>
      <c r="LI443" s="2"/>
      <c r="LJ443" s="2"/>
      <c r="LK443" s="2"/>
      <c r="LL443" s="2"/>
      <c r="LM443" s="2"/>
      <c r="LN443" s="2"/>
      <c r="LO443" s="2"/>
      <c r="LP443" s="2"/>
      <c r="LQ443" s="2"/>
      <c r="LR443" s="2"/>
      <c r="LS443" s="2"/>
      <c r="LT443" s="2"/>
      <c r="LU443" s="2"/>
      <c r="LV443" s="2"/>
      <c r="LW443" s="2"/>
      <c r="LX443" s="2"/>
      <c r="LY443" s="2"/>
      <c r="LZ443" s="2"/>
      <c r="MA443" s="2"/>
      <c r="MB443" s="2"/>
      <c r="MC443" s="2"/>
      <c r="MD443" s="2"/>
      <c r="ME443" s="2"/>
      <c r="MF443" s="2"/>
      <c r="MG443" s="2"/>
      <c r="MH443" s="2"/>
      <c r="MI443" s="2"/>
      <c r="MJ443" s="2"/>
      <c r="MK443" s="2"/>
      <c r="ML443" s="2"/>
      <c r="MM443" s="2"/>
      <c r="MN443" s="2"/>
    </row>
    <row r="444" spans="1:352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  <c r="IU444" s="2"/>
      <c r="IV444" s="2"/>
      <c r="IW444" s="2"/>
      <c r="IX444" s="2"/>
      <c r="IY444" s="2"/>
      <c r="IZ444" s="2"/>
      <c r="JA444" s="2"/>
      <c r="JB444" s="2"/>
      <c r="JC444" s="2"/>
      <c r="JD444" s="2"/>
      <c r="JE444" s="2"/>
      <c r="JF444" s="2"/>
      <c r="JG444" s="2"/>
      <c r="JH444" s="2"/>
      <c r="JI444" s="2"/>
      <c r="JJ444" s="2"/>
      <c r="JK444" s="2"/>
      <c r="JL444" s="2"/>
      <c r="JM444" s="2"/>
      <c r="JN444" s="2"/>
      <c r="JO444" s="2"/>
      <c r="JP444" s="2"/>
      <c r="JQ444" s="2"/>
      <c r="JR444" s="2"/>
      <c r="JS444" s="2"/>
      <c r="JT444" s="2"/>
      <c r="JU444" s="2"/>
      <c r="JV444" s="2"/>
      <c r="JW444" s="2"/>
      <c r="JX444" s="2"/>
      <c r="JY444" s="2"/>
      <c r="JZ444" s="2"/>
      <c r="KA444" s="2"/>
      <c r="KB444" s="2"/>
      <c r="KC444" s="2"/>
      <c r="KD444" s="2"/>
      <c r="KE444" s="2"/>
      <c r="KF444" s="2"/>
      <c r="KG444" s="2"/>
      <c r="KH444" s="2"/>
      <c r="KI444" s="2"/>
      <c r="KJ444" s="2"/>
      <c r="KK444" s="2"/>
      <c r="KL444" s="2"/>
      <c r="KM444" s="2"/>
      <c r="KN444" s="2"/>
      <c r="KO444" s="2"/>
      <c r="KP444" s="2"/>
      <c r="KQ444" s="2"/>
      <c r="KR444" s="2"/>
      <c r="KS444" s="2"/>
      <c r="KT444" s="2"/>
      <c r="KU444" s="2"/>
      <c r="KV444" s="2"/>
      <c r="KW444" s="2"/>
      <c r="KX444" s="2"/>
      <c r="KY444" s="2"/>
      <c r="KZ444" s="2"/>
      <c r="LA444" s="2"/>
      <c r="LB444" s="2"/>
      <c r="LC444" s="2"/>
      <c r="LD444" s="2"/>
      <c r="LE444" s="2"/>
      <c r="LF444" s="2"/>
      <c r="LG444" s="2"/>
      <c r="LH444" s="2"/>
      <c r="LI444" s="2"/>
      <c r="LJ444" s="2"/>
      <c r="LK444" s="2"/>
      <c r="LL444" s="2"/>
      <c r="LM444" s="2"/>
      <c r="LN444" s="2"/>
      <c r="LO444" s="2"/>
      <c r="LP444" s="2"/>
      <c r="LQ444" s="2"/>
      <c r="LR444" s="2"/>
      <c r="LS444" s="2"/>
      <c r="LT444" s="2"/>
      <c r="LU444" s="2"/>
      <c r="LV444" s="2"/>
      <c r="LW444" s="2"/>
      <c r="LX444" s="2"/>
      <c r="LY444" s="2"/>
      <c r="LZ444" s="2"/>
      <c r="MA444" s="2"/>
      <c r="MB444" s="2"/>
      <c r="MC444" s="2"/>
      <c r="MD444" s="2"/>
      <c r="ME444" s="2"/>
      <c r="MF444" s="2"/>
      <c r="MG444" s="2"/>
      <c r="MH444" s="2"/>
      <c r="MI444" s="2"/>
      <c r="MJ444" s="2"/>
      <c r="MK444" s="2"/>
      <c r="ML444" s="2"/>
      <c r="MM444" s="2"/>
      <c r="MN444" s="2"/>
    </row>
    <row r="445" spans="1:352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</row>
    <row r="446" spans="1:352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  <c r="IU446" s="2"/>
      <c r="IV446" s="2"/>
      <c r="IW446" s="2"/>
      <c r="IX446" s="2"/>
      <c r="IY446" s="2"/>
      <c r="IZ446" s="2"/>
      <c r="JA446" s="2"/>
      <c r="JB446" s="2"/>
      <c r="JC446" s="2"/>
      <c r="JD446" s="2"/>
      <c r="JE446" s="2"/>
      <c r="JF446" s="2"/>
      <c r="JG446" s="2"/>
      <c r="JH446" s="2"/>
      <c r="JI446" s="2"/>
      <c r="JJ446" s="2"/>
      <c r="JK446" s="2"/>
      <c r="JL446" s="2"/>
      <c r="JM446" s="2"/>
      <c r="JN446" s="2"/>
      <c r="JO446" s="2"/>
      <c r="JP446" s="2"/>
      <c r="JQ446" s="2"/>
      <c r="JR446" s="2"/>
      <c r="JS446" s="2"/>
      <c r="JT446" s="2"/>
      <c r="JU446" s="2"/>
      <c r="JV446" s="2"/>
      <c r="JW446" s="2"/>
      <c r="JX446" s="2"/>
      <c r="JY446" s="2"/>
      <c r="JZ446" s="2"/>
      <c r="KA446" s="2"/>
      <c r="KB446" s="2"/>
      <c r="KC446" s="2"/>
      <c r="KD446" s="2"/>
      <c r="KE446" s="2"/>
      <c r="KF446" s="2"/>
      <c r="KG446" s="2"/>
      <c r="KH446" s="2"/>
      <c r="KI446" s="2"/>
      <c r="KJ446" s="2"/>
      <c r="KK446" s="2"/>
      <c r="KL446" s="2"/>
      <c r="KM446" s="2"/>
      <c r="KN446" s="2"/>
      <c r="KO446" s="2"/>
      <c r="KP446" s="2"/>
      <c r="KQ446" s="2"/>
      <c r="KR446" s="2"/>
      <c r="KS446" s="2"/>
      <c r="KT446" s="2"/>
      <c r="KU446" s="2"/>
      <c r="KV446" s="2"/>
      <c r="KW446" s="2"/>
      <c r="KX446" s="2"/>
      <c r="KY446" s="2"/>
      <c r="KZ446" s="2"/>
      <c r="LA446" s="2"/>
      <c r="LB446" s="2"/>
      <c r="LC446" s="2"/>
      <c r="LD446" s="2"/>
      <c r="LE446" s="2"/>
      <c r="LF446" s="2"/>
      <c r="LG446" s="2"/>
      <c r="LH446" s="2"/>
      <c r="LI446" s="2"/>
      <c r="LJ446" s="2"/>
      <c r="LK446" s="2"/>
      <c r="LL446" s="2"/>
      <c r="LM446" s="2"/>
      <c r="LN446" s="2"/>
      <c r="LO446" s="2"/>
      <c r="LP446" s="2"/>
      <c r="LQ446" s="2"/>
      <c r="LR446" s="2"/>
      <c r="LS446" s="2"/>
      <c r="LT446" s="2"/>
      <c r="LU446" s="2"/>
      <c r="LV446" s="2"/>
      <c r="LW446" s="2"/>
      <c r="LX446" s="2"/>
      <c r="LY446" s="2"/>
      <c r="LZ446" s="2"/>
      <c r="MA446" s="2"/>
      <c r="MB446" s="2"/>
      <c r="MC446" s="2"/>
      <c r="MD446" s="2"/>
      <c r="ME446" s="2"/>
      <c r="MF446" s="2"/>
      <c r="MG446" s="2"/>
      <c r="MH446" s="2"/>
      <c r="MI446" s="2"/>
      <c r="MJ446" s="2"/>
      <c r="MK446" s="2"/>
      <c r="ML446" s="2"/>
      <c r="MM446" s="2"/>
      <c r="MN446" s="2"/>
    </row>
    <row r="447" spans="1:352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  <c r="IU447" s="2"/>
      <c r="IV447" s="2"/>
      <c r="IW447" s="2"/>
      <c r="IX447" s="2"/>
      <c r="IY447" s="2"/>
      <c r="IZ447" s="2"/>
      <c r="JA447" s="2"/>
      <c r="JB447" s="2"/>
      <c r="JC447" s="2"/>
      <c r="JD447" s="2"/>
      <c r="JE447" s="2"/>
      <c r="JF447" s="2"/>
      <c r="JG447" s="2"/>
      <c r="JH447" s="2"/>
      <c r="JI447" s="2"/>
      <c r="JJ447" s="2"/>
      <c r="JK447" s="2"/>
      <c r="JL447" s="2"/>
      <c r="JM447" s="2"/>
      <c r="JN447" s="2"/>
      <c r="JO447" s="2"/>
      <c r="JP447" s="2"/>
      <c r="JQ447" s="2"/>
      <c r="JR447" s="2"/>
      <c r="JS447" s="2"/>
      <c r="JT447" s="2"/>
      <c r="JU447" s="2"/>
      <c r="JV447" s="2"/>
      <c r="JW447" s="2"/>
      <c r="JX447" s="2"/>
      <c r="JY447" s="2"/>
      <c r="JZ447" s="2"/>
      <c r="KA447" s="2"/>
      <c r="KB447" s="2"/>
      <c r="KC447" s="2"/>
      <c r="KD447" s="2"/>
      <c r="KE447" s="2"/>
      <c r="KF447" s="2"/>
      <c r="KG447" s="2"/>
      <c r="KH447" s="2"/>
      <c r="KI447" s="2"/>
      <c r="KJ447" s="2"/>
      <c r="KK447" s="2"/>
      <c r="KL447" s="2"/>
      <c r="KM447" s="2"/>
      <c r="KN447" s="2"/>
      <c r="KO447" s="2"/>
      <c r="KP447" s="2"/>
      <c r="KQ447" s="2"/>
      <c r="KR447" s="2"/>
      <c r="KS447" s="2"/>
      <c r="KT447" s="2"/>
      <c r="KU447" s="2"/>
      <c r="KV447" s="2"/>
      <c r="KW447" s="2"/>
      <c r="KX447" s="2"/>
      <c r="KY447" s="2"/>
      <c r="KZ447" s="2"/>
      <c r="LA447" s="2"/>
      <c r="LB447" s="2"/>
      <c r="LC447" s="2"/>
      <c r="LD447" s="2"/>
      <c r="LE447" s="2"/>
      <c r="LF447" s="2"/>
      <c r="LG447" s="2"/>
      <c r="LH447" s="2"/>
      <c r="LI447" s="2"/>
      <c r="LJ447" s="2"/>
      <c r="LK447" s="2"/>
      <c r="LL447" s="2"/>
      <c r="LM447" s="2"/>
      <c r="LN447" s="2"/>
      <c r="LO447" s="2"/>
      <c r="LP447" s="2"/>
      <c r="LQ447" s="2"/>
      <c r="LR447" s="2"/>
      <c r="LS447" s="2"/>
      <c r="LT447" s="2"/>
      <c r="LU447" s="2"/>
      <c r="LV447" s="2"/>
      <c r="LW447" s="2"/>
      <c r="LX447" s="2"/>
      <c r="LY447" s="2"/>
      <c r="LZ447" s="2"/>
      <c r="MA447" s="2"/>
      <c r="MB447" s="2"/>
      <c r="MC447" s="2"/>
      <c r="MD447" s="2"/>
      <c r="ME447" s="2"/>
      <c r="MF447" s="2"/>
      <c r="MG447" s="2"/>
      <c r="MH447" s="2"/>
      <c r="MI447" s="2"/>
      <c r="MJ447" s="2"/>
      <c r="MK447" s="2"/>
      <c r="ML447" s="2"/>
      <c r="MM447" s="2"/>
      <c r="MN447" s="2"/>
    </row>
    <row r="448" spans="1:352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  <c r="IU448" s="2"/>
      <c r="IV448" s="2"/>
      <c r="IW448" s="2"/>
      <c r="IX448" s="2"/>
      <c r="IY448" s="2"/>
      <c r="IZ448" s="2"/>
      <c r="JA448" s="2"/>
      <c r="JB448" s="2"/>
      <c r="JC448" s="2"/>
      <c r="JD448" s="2"/>
      <c r="JE448" s="2"/>
      <c r="JF448" s="2"/>
      <c r="JG448" s="2"/>
      <c r="JH448" s="2"/>
      <c r="JI448" s="2"/>
      <c r="JJ448" s="2"/>
      <c r="JK448" s="2"/>
      <c r="JL448" s="2"/>
      <c r="JM448" s="2"/>
      <c r="JN448" s="2"/>
      <c r="JO448" s="2"/>
      <c r="JP448" s="2"/>
      <c r="JQ448" s="2"/>
      <c r="JR448" s="2"/>
      <c r="JS448" s="2"/>
      <c r="JT448" s="2"/>
      <c r="JU448" s="2"/>
      <c r="JV448" s="2"/>
      <c r="JW448" s="2"/>
      <c r="JX448" s="2"/>
      <c r="JY448" s="2"/>
      <c r="JZ448" s="2"/>
      <c r="KA448" s="2"/>
      <c r="KB448" s="2"/>
      <c r="KC448" s="2"/>
      <c r="KD448" s="2"/>
      <c r="KE448" s="2"/>
      <c r="KF448" s="2"/>
      <c r="KG448" s="2"/>
      <c r="KH448" s="2"/>
      <c r="KI448" s="2"/>
      <c r="KJ448" s="2"/>
      <c r="KK448" s="2"/>
      <c r="KL448" s="2"/>
      <c r="KM448" s="2"/>
      <c r="KN448" s="2"/>
      <c r="KO448" s="2"/>
      <c r="KP448" s="2"/>
      <c r="KQ448" s="2"/>
      <c r="KR448" s="2"/>
      <c r="KS448" s="2"/>
      <c r="KT448" s="2"/>
      <c r="KU448" s="2"/>
      <c r="KV448" s="2"/>
      <c r="KW448" s="2"/>
      <c r="KX448" s="2"/>
      <c r="KY448" s="2"/>
      <c r="KZ448" s="2"/>
      <c r="LA448" s="2"/>
      <c r="LB448" s="2"/>
      <c r="LC448" s="2"/>
      <c r="LD448" s="2"/>
      <c r="LE448" s="2"/>
      <c r="LF448" s="2"/>
      <c r="LG448" s="2"/>
      <c r="LH448" s="2"/>
      <c r="LI448" s="2"/>
      <c r="LJ448" s="2"/>
      <c r="LK448" s="2"/>
      <c r="LL448" s="2"/>
      <c r="LM448" s="2"/>
      <c r="LN448" s="2"/>
      <c r="LO448" s="2"/>
      <c r="LP448" s="2"/>
      <c r="LQ448" s="2"/>
      <c r="LR448" s="2"/>
      <c r="LS448" s="2"/>
      <c r="LT448" s="2"/>
      <c r="LU448" s="2"/>
      <c r="LV448" s="2"/>
      <c r="LW448" s="2"/>
      <c r="LX448" s="2"/>
      <c r="LY448" s="2"/>
      <c r="LZ448" s="2"/>
      <c r="MA448" s="2"/>
      <c r="MB448" s="2"/>
      <c r="MC448" s="2"/>
      <c r="MD448" s="2"/>
      <c r="ME448" s="2"/>
      <c r="MF448" s="2"/>
      <c r="MG448" s="2"/>
      <c r="MH448" s="2"/>
      <c r="MI448" s="2"/>
      <c r="MJ448" s="2"/>
      <c r="MK448" s="2"/>
      <c r="ML448" s="2"/>
      <c r="MM448" s="2"/>
      <c r="MN448" s="2"/>
    </row>
    <row r="449" spans="1:352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  <c r="IU449" s="2"/>
      <c r="IV449" s="2"/>
      <c r="IW449" s="2"/>
      <c r="IX449" s="2"/>
      <c r="IY449" s="2"/>
      <c r="IZ449" s="2"/>
      <c r="JA449" s="2"/>
      <c r="JB449" s="2"/>
      <c r="JC449" s="2"/>
      <c r="JD449" s="2"/>
      <c r="JE449" s="2"/>
      <c r="JF449" s="2"/>
      <c r="JG449" s="2"/>
      <c r="JH449" s="2"/>
      <c r="JI449" s="2"/>
      <c r="JJ449" s="2"/>
      <c r="JK449" s="2"/>
      <c r="JL449" s="2"/>
      <c r="JM449" s="2"/>
      <c r="JN449" s="2"/>
      <c r="JO449" s="2"/>
      <c r="JP449" s="2"/>
      <c r="JQ449" s="2"/>
      <c r="JR449" s="2"/>
      <c r="JS449" s="2"/>
      <c r="JT449" s="2"/>
      <c r="JU449" s="2"/>
      <c r="JV449" s="2"/>
      <c r="JW449" s="2"/>
      <c r="JX449" s="2"/>
      <c r="JY449" s="2"/>
      <c r="JZ449" s="2"/>
      <c r="KA449" s="2"/>
      <c r="KB449" s="2"/>
      <c r="KC449" s="2"/>
      <c r="KD449" s="2"/>
      <c r="KE449" s="2"/>
      <c r="KF449" s="2"/>
      <c r="KG449" s="2"/>
      <c r="KH449" s="2"/>
      <c r="KI449" s="2"/>
      <c r="KJ449" s="2"/>
      <c r="KK449" s="2"/>
      <c r="KL449" s="2"/>
      <c r="KM449" s="2"/>
      <c r="KN449" s="2"/>
      <c r="KO449" s="2"/>
      <c r="KP449" s="2"/>
      <c r="KQ449" s="2"/>
      <c r="KR449" s="2"/>
      <c r="KS449" s="2"/>
      <c r="KT449" s="2"/>
      <c r="KU449" s="2"/>
      <c r="KV449" s="2"/>
      <c r="KW449" s="2"/>
      <c r="KX449" s="2"/>
      <c r="KY449" s="2"/>
      <c r="KZ449" s="2"/>
      <c r="LA449" s="2"/>
      <c r="LB449" s="2"/>
      <c r="LC449" s="2"/>
      <c r="LD449" s="2"/>
      <c r="LE449" s="2"/>
      <c r="LF449" s="2"/>
      <c r="LG449" s="2"/>
      <c r="LH449" s="2"/>
      <c r="LI449" s="2"/>
      <c r="LJ449" s="2"/>
      <c r="LK449" s="2"/>
      <c r="LL449" s="2"/>
      <c r="LM449" s="2"/>
      <c r="LN449" s="2"/>
      <c r="LO449" s="2"/>
      <c r="LP449" s="2"/>
      <c r="LQ449" s="2"/>
      <c r="LR449" s="2"/>
      <c r="LS449" s="2"/>
      <c r="LT449" s="2"/>
      <c r="LU449" s="2"/>
      <c r="LV449" s="2"/>
      <c r="LW449" s="2"/>
      <c r="LX449" s="2"/>
      <c r="LY449" s="2"/>
      <c r="LZ449" s="2"/>
      <c r="MA449" s="2"/>
      <c r="MB449" s="2"/>
      <c r="MC449" s="2"/>
      <c r="MD449" s="2"/>
      <c r="ME449" s="2"/>
      <c r="MF449" s="2"/>
      <c r="MG449" s="2"/>
      <c r="MH449" s="2"/>
      <c r="MI449" s="2"/>
      <c r="MJ449" s="2"/>
      <c r="MK449" s="2"/>
      <c r="ML449" s="2"/>
      <c r="MM449" s="2"/>
      <c r="MN449" s="2"/>
    </row>
    <row r="450" spans="1:352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  <c r="IU450" s="2"/>
      <c r="IV450" s="2"/>
      <c r="IW450" s="2"/>
      <c r="IX450" s="2"/>
      <c r="IY450" s="2"/>
      <c r="IZ450" s="2"/>
      <c r="JA450" s="2"/>
      <c r="JB450" s="2"/>
      <c r="JC450" s="2"/>
      <c r="JD450" s="2"/>
      <c r="JE450" s="2"/>
      <c r="JF450" s="2"/>
      <c r="JG450" s="2"/>
      <c r="JH450" s="2"/>
      <c r="JI450" s="2"/>
      <c r="JJ450" s="2"/>
      <c r="JK450" s="2"/>
      <c r="JL450" s="2"/>
      <c r="JM450" s="2"/>
      <c r="JN450" s="2"/>
      <c r="JO450" s="2"/>
      <c r="JP450" s="2"/>
      <c r="JQ450" s="2"/>
      <c r="JR450" s="2"/>
      <c r="JS450" s="2"/>
      <c r="JT450" s="2"/>
      <c r="JU450" s="2"/>
      <c r="JV450" s="2"/>
      <c r="JW450" s="2"/>
      <c r="JX450" s="2"/>
      <c r="JY450" s="2"/>
      <c r="JZ450" s="2"/>
      <c r="KA450" s="2"/>
      <c r="KB450" s="2"/>
      <c r="KC450" s="2"/>
      <c r="KD450" s="2"/>
      <c r="KE450" s="2"/>
      <c r="KF450" s="2"/>
      <c r="KG450" s="2"/>
      <c r="KH450" s="2"/>
      <c r="KI450" s="2"/>
      <c r="KJ450" s="2"/>
      <c r="KK450" s="2"/>
      <c r="KL450" s="2"/>
      <c r="KM450" s="2"/>
      <c r="KN450" s="2"/>
      <c r="KO450" s="2"/>
      <c r="KP450" s="2"/>
      <c r="KQ450" s="2"/>
      <c r="KR450" s="2"/>
      <c r="KS450" s="2"/>
      <c r="KT450" s="2"/>
      <c r="KU450" s="2"/>
      <c r="KV450" s="2"/>
      <c r="KW450" s="2"/>
      <c r="KX450" s="2"/>
      <c r="KY450" s="2"/>
      <c r="KZ450" s="2"/>
      <c r="LA450" s="2"/>
      <c r="LB450" s="2"/>
      <c r="LC450" s="2"/>
      <c r="LD450" s="2"/>
      <c r="LE450" s="2"/>
      <c r="LF450" s="2"/>
      <c r="LG450" s="2"/>
      <c r="LH450" s="2"/>
      <c r="LI450" s="2"/>
      <c r="LJ450" s="2"/>
      <c r="LK450" s="2"/>
      <c r="LL450" s="2"/>
      <c r="LM450" s="2"/>
      <c r="LN450" s="2"/>
      <c r="LO450" s="2"/>
      <c r="LP450" s="2"/>
      <c r="LQ450" s="2"/>
      <c r="LR450" s="2"/>
      <c r="LS450" s="2"/>
      <c r="LT450" s="2"/>
      <c r="LU450" s="2"/>
      <c r="LV450" s="2"/>
      <c r="LW450" s="2"/>
      <c r="LX450" s="2"/>
      <c r="LY450" s="2"/>
      <c r="LZ450" s="2"/>
      <c r="MA450" s="2"/>
      <c r="MB450" s="2"/>
      <c r="MC450" s="2"/>
      <c r="MD450" s="2"/>
      <c r="ME450" s="2"/>
      <c r="MF450" s="2"/>
      <c r="MG450" s="2"/>
      <c r="MH450" s="2"/>
      <c r="MI450" s="2"/>
      <c r="MJ450" s="2"/>
      <c r="MK450" s="2"/>
      <c r="ML450" s="2"/>
      <c r="MM450" s="2"/>
      <c r="MN450" s="2"/>
    </row>
    <row r="451" spans="1:352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  <c r="IU451" s="2"/>
      <c r="IV451" s="2"/>
      <c r="IW451" s="2"/>
      <c r="IX451" s="2"/>
      <c r="IY451" s="2"/>
      <c r="IZ451" s="2"/>
      <c r="JA451" s="2"/>
      <c r="JB451" s="2"/>
      <c r="JC451" s="2"/>
      <c r="JD451" s="2"/>
      <c r="JE451" s="2"/>
      <c r="JF451" s="2"/>
      <c r="JG451" s="2"/>
      <c r="JH451" s="2"/>
      <c r="JI451" s="2"/>
      <c r="JJ451" s="2"/>
      <c r="JK451" s="2"/>
      <c r="JL451" s="2"/>
      <c r="JM451" s="2"/>
      <c r="JN451" s="2"/>
      <c r="JO451" s="2"/>
      <c r="JP451" s="2"/>
      <c r="JQ451" s="2"/>
      <c r="JR451" s="2"/>
      <c r="JS451" s="2"/>
      <c r="JT451" s="2"/>
      <c r="JU451" s="2"/>
      <c r="JV451" s="2"/>
      <c r="JW451" s="2"/>
      <c r="JX451" s="2"/>
      <c r="JY451" s="2"/>
      <c r="JZ451" s="2"/>
      <c r="KA451" s="2"/>
      <c r="KB451" s="2"/>
      <c r="KC451" s="2"/>
      <c r="KD451" s="2"/>
      <c r="KE451" s="2"/>
      <c r="KF451" s="2"/>
      <c r="KG451" s="2"/>
      <c r="KH451" s="2"/>
      <c r="KI451" s="2"/>
      <c r="KJ451" s="2"/>
      <c r="KK451" s="2"/>
      <c r="KL451" s="2"/>
      <c r="KM451" s="2"/>
      <c r="KN451" s="2"/>
      <c r="KO451" s="2"/>
      <c r="KP451" s="2"/>
      <c r="KQ451" s="2"/>
      <c r="KR451" s="2"/>
      <c r="KS451" s="2"/>
      <c r="KT451" s="2"/>
      <c r="KU451" s="2"/>
      <c r="KV451" s="2"/>
      <c r="KW451" s="2"/>
      <c r="KX451" s="2"/>
      <c r="KY451" s="2"/>
      <c r="KZ451" s="2"/>
      <c r="LA451" s="2"/>
      <c r="LB451" s="2"/>
      <c r="LC451" s="2"/>
      <c r="LD451" s="2"/>
      <c r="LE451" s="2"/>
      <c r="LF451" s="2"/>
      <c r="LG451" s="2"/>
      <c r="LH451" s="2"/>
      <c r="LI451" s="2"/>
      <c r="LJ451" s="2"/>
      <c r="LK451" s="2"/>
      <c r="LL451" s="2"/>
      <c r="LM451" s="2"/>
      <c r="LN451" s="2"/>
      <c r="LO451" s="2"/>
      <c r="LP451" s="2"/>
      <c r="LQ451" s="2"/>
      <c r="LR451" s="2"/>
      <c r="LS451" s="2"/>
      <c r="LT451" s="2"/>
      <c r="LU451" s="2"/>
      <c r="LV451" s="2"/>
      <c r="LW451" s="2"/>
      <c r="LX451" s="2"/>
      <c r="LY451" s="2"/>
      <c r="LZ451" s="2"/>
      <c r="MA451" s="2"/>
      <c r="MB451" s="2"/>
      <c r="MC451" s="2"/>
      <c r="MD451" s="2"/>
      <c r="ME451" s="2"/>
      <c r="MF451" s="2"/>
      <c r="MG451" s="2"/>
      <c r="MH451" s="2"/>
      <c r="MI451" s="2"/>
      <c r="MJ451" s="2"/>
      <c r="MK451" s="2"/>
      <c r="ML451" s="2"/>
      <c r="MM451" s="2"/>
      <c r="MN451" s="2"/>
    </row>
    <row r="452" spans="1:352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  <c r="IW452" s="2"/>
      <c r="IX452" s="2"/>
      <c r="IY452" s="2"/>
      <c r="IZ452" s="2"/>
      <c r="JA452" s="2"/>
      <c r="JB452" s="2"/>
      <c r="JC452" s="2"/>
      <c r="JD452" s="2"/>
      <c r="JE452" s="2"/>
      <c r="JF452" s="2"/>
      <c r="JG452" s="2"/>
      <c r="JH452" s="2"/>
      <c r="JI452" s="2"/>
      <c r="JJ452" s="2"/>
      <c r="JK452" s="2"/>
      <c r="JL452" s="2"/>
      <c r="JM452" s="2"/>
      <c r="JN452" s="2"/>
      <c r="JO452" s="2"/>
      <c r="JP452" s="2"/>
      <c r="JQ452" s="2"/>
      <c r="JR452" s="2"/>
      <c r="JS452" s="2"/>
      <c r="JT452" s="2"/>
      <c r="JU452" s="2"/>
      <c r="JV452" s="2"/>
      <c r="JW452" s="2"/>
      <c r="JX452" s="2"/>
      <c r="JY452" s="2"/>
      <c r="JZ452" s="2"/>
      <c r="KA452" s="2"/>
      <c r="KB452" s="2"/>
      <c r="KC452" s="2"/>
      <c r="KD452" s="2"/>
      <c r="KE452" s="2"/>
      <c r="KF452" s="2"/>
      <c r="KG452" s="2"/>
      <c r="KH452" s="2"/>
      <c r="KI452" s="2"/>
      <c r="KJ452" s="2"/>
      <c r="KK452" s="2"/>
      <c r="KL452" s="2"/>
      <c r="KM452" s="2"/>
      <c r="KN452" s="2"/>
      <c r="KO452" s="2"/>
      <c r="KP452" s="2"/>
      <c r="KQ452" s="2"/>
      <c r="KR452" s="2"/>
      <c r="KS452" s="2"/>
      <c r="KT452" s="2"/>
      <c r="KU452" s="2"/>
      <c r="KV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J452" s="2"/>
      <c r="LK452" s="2"/>
      <c r="LL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I452" s="2"/>
      <c r="MJ452" s="2"/>
      <c r="MK452" s="2"/>
      <c r="ML452" s="2"/>
      <c r="MM452" s="2"/>
      <c r="MN452" s="2"/>
    </row>
    <row r="453" spans="1:352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  <c r="IU453" s="2"/>
      <c r="IV453" s="2"/>
      <c r="IW453" s="2"/>
      <c r="IX453" s="2"/>
      <c r="IY453" s="2"/>
      <c r="IZ453" s="2"/>
      <c r="JA453" s="2"/>
      <c r="JB453" s="2"/>
      <c r="JC453" s="2"/>
      <c r="JD453" s="2"/>
      <c r="JE453" s="2"/>
      <c r="JF453" s="2"/>
      <c r="JG453" s="2"/>
      <c r="JH453" s="2"/>
      <c r="JI453" s="2"/>
      <c r="JJ453" s="2"/>
      <c r="JK453" s="2"/>
      <c r="JL453" s="2"/>
      <c r="JM453" s="2"/>
      <c r="JN453" s="2"/>
      <c r="JO453" s="2"/>
      <c r="JP453" s="2"/>
      <c r="JQ453" s="2"/>
      <c r="JR453" s="2"/>
      <c r="JS453" s="2"/>
      <c r="JT453" s="2"/>
      <c r="JU453" s="2"/>
      <c r="JV453" s="2"/>
      <c r="JW453" s="2"/>
      <c r="JX453" s="2"/>
      <c r="JY453" s="2"/>
      <c r="JZ453" s="2"/>
      <c r="KA453" s="2"/>
      <c r="KB453" s="2"/>
      <c r="KC453" s="2"/>
      <c r="KD453" s="2"/>
      <c r="KE453" s="2"/>
      <c r="KF453" s="2"/>
      <c r="KG453" s="2"/>
      <c r="KH453" s="2"/>
      <c r="KI453" s="2"/>
      <c r="KJ453" s="2"/>
      <c r="KK453" s="2"/>
      <c r="KL453" s="2"/>
      <c r="KM453" s="2"/>
      <c r="KN453" s="2"/>
      <c r="KO453" s="2"/>
      <c r="KP453" s="2"/>
      <c r="KQ453" s="2"/>
      <c r="KR453" s="2"/>
      <c r="KS453" s="2"/>
      <c r="KT453" s="2"/>
      <c r="KU453" s="2"/>
      <c r="KV453" s="2"/>
      <c r="KW453" s="2"/>
      <c r="KX453" s="2"/>
      <c r="KY453" s="2"/>
      <c r="KZ453" s="2"/>
      <c r="LA453" s="2"/>
      <c r="LB453" s="2"/>
      <c r="LC453" s="2"/>
      <c r="LD453" s="2"/>
      <c r="LE453" s="2"/>
      <c r="LF453" s="2"/>
      <c r="LG453" s="2"/>
      <c r="LH453" s="2"/>
      <c r="LI453" s="2"/>
      <c r="LJ453" s="2"/>
      <c r="LK453" s="2"/>
      <c r="LL453" s="2"/>
      <c r="LM453" s="2"/>
      <c r="LN453" s="2"/>
      <c r="LO453" s="2"/>
      <c r="LP453" s="2"/>
      <c r="LQ453" s="2"/>
      <c r="LR453" s="2"/>
      <c r="LS453" s="2"/>
      <c r="LT453" s="2"/>
      <c r="LU453" s="2"/>
      <c r="LV453" s="2"/>
      <c r="LW453" s="2"/>
      <c r="LX453" s="2"/>
      <c r="LY453" s="2"/>
      <c r="LZ453" s="2"/>
      <c r="MA453" s="2"/>
      <c r="MB453" s="2"/>
      <c r="MC453" s="2"/>
      <c r="MD453" s="2"/>
      <c r="ME453" s="2"/>
      <c r="MF453" s="2"/>
      <c r="MG453" s="2"/>
      <c r="MH453" s="2"/>
      <c r="MI453" s="2"/>
      <c r="MJ453" s="2"/>
      <c r="MK453" s="2"/>
      <c r="ML453" s="2"/>
      <c r="MM453" s="2"/>
      <c r="MN453" s="2"/>
    </row>
    <row r="454" spans="1:352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  <c r="IU454" s="2"/>
      <c r="IV454" s="2"/>
      <c r="IW454" s="2"/>
      <c r="IX454" s="2"/>
      <c r="IY454" s="2"/>
      <c r="IZ454" s="2"/>
      <c r="JA454" s="2"/>
      <c r="JB454" s="2"/>
      <c r="JC454" s="2"/>
      <c r="JD454" s="2"/>
      <c r="JE454" s="2"/>
      <c r="JF454" s="2"/>
      <c r="JG454" s="2"/>
      <c r="JH454" s="2"/>
      <c r="JI454" s="2"/>
      <c r="JJ454" s="2"/>
      <c r="JK454" s="2"/>
      <c r="JL454" s="2"/>
      <c r="JM454" s="2"/>
      <c r="JN454" s="2"/>
      <c r="JO454" s="2"/>
      <c r="JP454" s="2"/>
      <c r="JQ454" s="2"/>
      <c r="JR454" s="2"/>
      <c r="JS454" s="2"/>
      <c r="JT454" s="2"/>
      <c r="JU454" s="2"/>
      <c r="JV454" s="2"/>
      <c r="JW454" s="2"/>
      <c r="JX454" s="2"/>
      <c r="JY454" s="2"/>
      <c r="JZ454" s="2"/>
      <c r="KA454" s="2"/>
      <c r="KB454" s="2"/>
      <c r="KC454" s="2"/>
      <c r="KD454" s="2"/>
      <c r="KE454" s="2"/>
      <c r="KF454" s="2"/>
      <c r="KG454" s="2"/>
      <c r="KH454" s="2"/>
      <c r="KI454" s="2"/>
      <c r="KJ454" s="2"/>
      <c r="KK454" s="2"/>
      <c r="KL454" s="2"/>
      <c r="KM454" s="2"/>
      <c r="KN454" s="2"/>
      <c r="KO454" s="2"/>
      <c r="KP454" s="2"/>
      <c r="KQ454" s="2"/>
      <c r="KR454" s="2"/>
      <c r="KS454" s="2"/>
      <c r="KT454" s="2"/>
      <c r="KU454" s="2"/>
      <c r="KV454" s="2"/>
      <c r="KW454" s="2"/>
      <c r="KX454" s="2"/>
      <c r="KY454" s="2"/>
      <c r="KZ454" s="2"/>
      <c r="LA454" s="2"/>
      <c r="LB454" s="2"/>
      <c r="LC454" s="2"/>
      <c r="LD454" s="2"/>
      <c r="LE454" s="2"/>
      <c r="LF454" s="2"/>
      <c r="LG454" s="2"/>
      <c r="LH454" s="2"/>
      <c r="LI454" s="2"/>
      <c r="LJ454" s="2"/>
      <c r="LK454" s="2"/>
      <c r="LL454" s="2"/>
      <c r="LM454" s="2"/>
      <c r="LN454" s="2"/>
      <c r="LO454" s="2"/>
      <c r="LP454" s="2"/>
      <c r="LQ454" s="2"/>
      <c r="LR454" s="2"/>
      <c r="LS454" s="2"/>
      <c r="LT454" s="2"/>
      <c r="LU454" s="2"/>
      <c r="LV454" s="2"/>
      <c r="LW454" s="2"/>
      <c r="LX454" s="2"/>
      <c r="LY454" s="2"/>
      <c r="LZ454" s="2"/>
      <c r="MA454" s="2"/>
      <c r="MB454" s="2"/>
      <c r="MC454" s="2"/>
      <c r="MD454" s="2"/>
      <c r="ME454" s="2"/>
      <c r="MF454" s="2"/>
      <c r="MG454" s="2"/>
      <c r="MH454" s="2"/>
      <c r="MI454" s="2"/>
      <c r="MJ454" s="2"/>
      <c r="MK454" s="2"/>
      <c r="ML454" s="2"/>
      <c r="MM454" s="2"/>
      <c r="MN454" s="2"/>
    </row>
    <row r="455" spans="1:352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  <c r="IU455" s="2"/>
      <c r="IV455" s="2"/>
      <c r="IW455" s="2"/>
      <c r="IX455" s="2"/>
      <c r="IY455" s="2"/>
      <c r="IZ455" s="2"/>
      <c r="JA455" s="2"/>
      <c r="JB455" s="2"/>
      <c r="JC455" s="2"/>
      <c r="JD455" s="2"/>
      <c r="JE455" s="2"/>
      <c r="JF455" s="2"/>
      <c r="JG455" s="2"/>
      <c r="JH455" s="2"/>
      <c r="JI455" s="2"/>
      <c r="JJ455" s="2"/>
      <c r="JK455" s="2"/>
      <c r="JL455" s="2"/>
      <c r="JM455" s="2"/>
      <c r="JN455" s="2"/>
      <c r="JO455" s="2"/>
      <c r="JP455" s="2"/>
      <c r="JQ455" s="2"/>
      <c r="JR455" s="2"/>
      <c r="JS455" s="2"/>
      <c r="JT455" s="2"/>
      <c r="JU455" s="2"/>
      <c r="JV455" s="2"/>
      <c r="JW455" s="2"/>
      <c r="JX455" s="2"/>
      <c r="JY455" s="2"/>
      <c r="JZ455" s="2"/>
      <c r="KA455" s="2"/>
      <c r="KB455" s="2"/>
      <c r="KC455" s="2"/>
      <c r="KD455" s="2"/>
      <c r="KE455" s="2"/>
      <c r="KF455" s="2"/>
      <c r="KG455" s="2"/>
      <c r="KH455" s="2"/>
      <c r="KI455" s="2"/>
      <c r="KJ455" s="2"/>
      <c r="KK455" s="2"/>
      <c r="KL455" s="2"/>
      <c r="KM455" s="2"/>
      <c r="KN455" s="2"/>
      <c r="KO455" s="2"/>
      <c r="KP455" s="2"/>
      <c r="KQ455" s="2"/>
      <c r="KR455" s="2"/>
      <c r="KS455" s="2"/>
      <c r="KT455" s="2"/>
      <c r="KU455" s="2"/>
      <c r="KV455" s="2"/>
      <c r="KW455" s="2"/>
      <c r="KX455" s="2"/>
      <c r="KY455" s="2"/>
      <c r="KZ455" s="2"/>
      <c r="LA455" s="2"/>
      <c r="LB455" s="2"/>
      <c r="LC455" s="2"/>
      <c r="LD455" s="2"/>
      <c r="LE455" s="2"/>
      <c r="LF455" s="2"/>
      <c r="LG455" s="2"/>
      <c r="LH455" s="2"/>
      <c r="LI455" s="2"/>
      <c r="LJ455" s="2"/>
      <c r="LK455" s="2"/>
      <c r="LL455" s="2"/>
      <c r="LM455" s="2"/>
      <c r="LN455" s="2"/>
      <c r="LO455" s="2"/>
      <c r="LP455" s="2"/>
      <c r="LQ455" s="2"/>
      <c r="LR455" s="2"/>
      <c r="LS455" s="2"/>
      <c r="LT455" s="2"/>
      <c r="LU455" s="2"/>
      <c r="LV455" s="2"/>
      <c r="LW455" s="2"/>
      <c r="LX455" s="2"/>
      <c r="LY455" s="2"/>
      <c r="LZ455" s="2"/>
      <c r="MA455" s="2"/>
      <c r="MB455" s="2"/>
      <c r="MC455" s="2"/>
      <c r="MD455" s="2"/>
      <c r="ME455" s="2"/>
      <c r="MF455" s="2"/>
      <c r="MG455" s="2"/>
      <c r="MH455" s="2"/>
      <c r="MI455" s="2"/>
      <c r="MJ455" s="2"/>
      <c r="MK455" s="2"/>
      <c r="ML455" s="2"/>
      <c r="MM455" s="2"/>
      <c r="MN455" s="2"/>
    </row>
    <row r="456" spans="1:352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  <c r="IU456" s="2"/>
      <c r="IV456" s="2"/>
      <c r="IW456" s="2"/>
      <c r="IX456" s="2"/>
      <c r="IY456" s="2"/>
      <c r="IZ456" s="2"/>
      <c r="JA456" s="2"/>
      <c r="JB456" s="2"/>
      <c r="JC456" s="2"/>
      <c r="JD456" s="2"/>
      <c r="JE456" s="2"/>
      <c r="JF456" s="2"/>
      <c r="JG456" s="2"/>
      <c r="JH456" s="2"/>
      <c r="JI456" s="2"/>
      <c r="JJ456" s="2"/>
      <c r="JK456" s="2"/>
      <c r="JL456" s="2"/>
      <c r="JM456" s="2"/>
      <c r="JN456" s="2"/>
      <c r="JO456" s="2"/>
      <c r="JP456" s="2"/>
      <c r="JQ456" s="2"/>
      <c r="JR456" s="2"/>
      <c r="JS456" s="2"/>
      <c r="JT456" s="2"/>
      <c r="JU456" s="2"/>
      <c r="JV456" s="2"/>
      <c r="JW456" s="2"/>
      <c r="JX456" s="2"/>
      <c r="JY456" s="2"/>
      <c r="JZ456" s="2"/>
      <c r="KA456" s="2"/>
      <c r="KB456" s="2"/>
      <c r="KC456" s="2"/>
      <c r="KD456" s="2"/>
      <c r="KE456" s="2"/>
      <c r="KF456" s="2"/>
      <c r="KG456" s="2"/>
      <c r="KH456" s="2"/>
      <c r="KI456" s="2"/>
      <c r="KJ456" s="2"/>
      <c r="KK456" s="2"/>
      <c r="KL456" s="2"/>
      <c r="KM456" s="2"/>
      <c r="KN456" s="2"/>
      <c r="KO456" s="2"/>
      <c r="KP456" s="2"/>
      <c r="KQ456" s="2"/>
      <c r="KR456" s="2"/>
      <c r="KS456" s="2"/>
      <c r="KT456" s="2"/>
      <c r="KU456" s="2"/>
      <c r="KV456" s="2"/>
      <c r="KW456" s="2"/>
      <c r="KX456" s="2"/>
      <c r="KY456" s="2"/>
      <c r="KZ456" s="2"/>
      <c r="LA456" s="2"/>
      <c r="LB456" s="2"/>
      <c r="LC456" s="2"/>
      <c r="LD456" s="2"/>
      <c r="LE456" s="2"/>
      <c r="LF456" s="2"/>
      <c r="LG456" s="2"/>
      <c r="LH456" s="2"/>
      <c r="LI456" s="2"/>
      <c r="LJ456" s="2"/>
      <c r="LK456" s="2"/>
      <c r="LL456" s="2"/>
      <c r="LM456" s="2"/>
      <c r="LN456" s="2"/>
      <c r="LO456" s="2"/>
      <c r="LP456" s="2"/>
      <c r="LQ456" s="2"/>
      <c r="LR456" s="2"/>
      <c r="LS456" s="2"/>
      <c r="LT456" s="2"/>
      <c r="LU456" s="2"/>
      <c r="LV456" s="2"/>
      <c r="LW456" s="2"/>
      <c r="LX456" s="2"/>
      <c r="LY456" s="2"/>
      <c r="LZ456" s="2"/>
      <c r="MA456" s="2"/>
      <c r="MB456" s="2"/>
      <c r="MC456" s="2"/>
      <c r="MD456" s="2"/>
      <c r="ME456" s="2"/>
      <c r="MF456" s="2"/>
      <c r="MG456" s="2"/>
      <c r="MH456" s="2"/>
      <c r="MI456" s="2"/>
      <c r="MJ456" s="2"/>
      <c r="MK456" s="2"/>
      <c r="ML456" s="2"/>
      <c r="MM456" s="2"/>
      <c r="MN456" s="2"/>
    </row>
    <row r="457" spans="1:352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  <c r="IU457" s="2"/>
      <c r="IV457" s="2"/>
      <c r="IW457" s="2"/>
      <c r="IX457" s="2"/>
      <c r="IY457" s="2"/>
      <c r="IZ457" s="2"/>
      <c r="JA457" s="2"/>
      <c r="JB457" s="2"/>
      <c r="JC457" s="2"/>
      <c r="JD457" s="2"/>
      <c r="JE457" s="2"/>
      <c r="JF457" s="2"/>
      <c r="JG457" s="2"/>
      <c r="JH457" s="2"/>
      <c r="JI457" s="2"/>
      <c r="JJ457" s="2"/>
      <c r="JK457" s="2"/>
      <c r="JL457" s="2"/>
      <c r="JM457" s="2"/>
      <c r="JN457" s="2"/>
      <c r="JO457" s="2"/>
      <c r="JP457" s="2"/>
      <c r="JQ457" s="2"/>
      <c r="JR457" s="2"/>
      <c r="JS457" s="2"/>
      <c r="JT457" s="2"/>
      <c r="JU457" s="2"/>
      <c r="JV457" s="2"/>
      <c r="JW457" s="2"/>
      <c r="JX457" s="2"/>
      <c r="JY457" s="2"/>
      <c r="JZ457" s="2"/>
      <c r="KA457" s="2"/>
      <c r="KB457" s="2"/>
      <c r="KC457" s="2"/>
      <c r="KD457" s="2"/>
      <c r="KE457" s="2"/>
      <c r="KF457" s="2"/>
      <c r="KG457" s="2"/>
      <c r="KH457" s="2"/>
      <c r="KI457" s="2"/>
      <c r="KJ457" s="2"/>
      <c r="KK457" s="2"/>
      <c r="KL457" s="2"/>
      <c r="KM457" s="2"/>
      <c r="KN457" s="2"/>
      <c r="KO457" s="2"/>
      <c r="KP457" s="2"/>
      <c r="KQ457" s="2"/>
      <c r="KR457" s="2"/>
      <c r="KS457" s="2"/>
      <c r="KT457" s="2"/>
      <c r="KU457" s="2"/>
      <c r="KV457" s="2"/>
      <c r="KW457" s="2"/>
      <c r="KX457" s="2"/>
      <c r="KY457" s="2"/>
      <c r="KZ457" s="2"/>
      <c r="LA457" s="2"/>
      <c r="LB457" s="2"/>
      <c r="LC457" s="2"/>
      <c r="LD457" s="2"/>
      <c r="LE457" s="2"/>
      <c r="LF457" s="2"/>
      <c r="LG457" s="2"/>
      <c r="LH457" s="2"/>
      <c r="LI457" s="2"/>
      <c r="LJ457" s="2"/>
      <c r="LK457" s="2"/>
      <c r="LL457" s="2"/>
      <c r="LM457" s="2"/>
      <c r="LN457" s="2"/>
      <c r="LO457" s="2"/>
      <c r="LP457" s="2"/>
      <c r="LQ457" s="2"/>
      <c r="LR457" s="2"/>
      <c r="LS457" s="2"/>
      <c r="LT457" s="2"/>
      <c r="LU457" s="2"/>
      <c r="LV457" s="2"/>
      <c r="LW457" s="2"/>
      <c r="LX457" s="2"/>
      <c r="LY457" s="2"/>
      <c r="LZ457" s="2"/>
      <c r="MA457" s="2"/>
      <c r="MB457" s="2"/>
      <c r="MC457" s="2"/>
      <c r="MD457" s="2"/>
      <c r="ME457" s="2"/>
      <c r="MF457" s="2"/>
      <c r="MG457" s="2"/>
      <c r="MH457" s="2"/>
      <c r="MI457" s="2"/>
      <c r="MJ457" s="2"/>
      <c r="MK457" s="2"/>
      <c r="ML457" s="2"/>
      <c r="MM457" s="2"/>
      <c r="MN457" s="2"/>
    </row>
    <row r="458" spans="1:352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  <c r="IU458" s="2"/>
      <c r="IV458" s="2"/>
      <c r="IW458" s="2"/>
      <c r="IX458" s="2"/>
      <c r="IY458" s="2"/>
      <c r="IZ458" s="2"/>
      <c r="JA458" s="2"/>
      <c r="JB458" s="2"/>
      <c r="JC458" s="2"/>
      <c r="JD458" s="2"/>
      <c r="JE458" s="2"/>
      <c r="JF458" s="2"/>
      <c r="JG458" s="2"/>
      <c r="JH458" s="2"/>
      <c r="JI458" s="2"/>
      <c r="JJ458" s="2"/>
      <c r="JK458" s="2"/>
      <c r="JL458" s="2"/>
      <c r="JM458" s="2"/>
      <c r="JN458" s="2"/>
      <c r="JO458" s="2"/>
      <c r="JP458" s="2"/>
      <c r="JQ458" s="2"/>
      <c r="JR458" s="2"/>
      <c r="JS458" s="2"/>
      <c r="JT458" s="2"/>
      <c r="JU458" s="2"/>
      <c r="JV458" s="2"/>
      <c r="JW458" s="2"/>
      <c r="JX458" s="2"/>
      <c r="JY458" s="2"/>
      <c r="JZ458" s="2"/>
      <c r="KA458" s="2"/>
      <c r="KB458" s="2"/>
      <c r="KC458" s="2"/>
      <c r="KD458" s="2"/>
      <c r="KE458" s="2"/>
      <c r="KF458" s="2"/>
      <c r="KG458" s="2"/>
      <c r="KH458" s="2"/>
      <c r="KI458" s="2"/>
      <c r="KJ458" s="2"/>
      <c r="KK458" s="2"/>
      <c r="KL458" s="2"/>
      <c r="KM458" s="2"/>
      <c r="KN458" s="2"/>
      <c r="KO458" s="2"/>
      <c r="KP458" s="2"/>
      <c r="KQ458" s="2"/>
      <c r="KR458" s="2"/>
      <c r="KS458" s="2"/>
      <c r="KT458" s="2"/>
      <c r="KU458" s="2"/>
      <c r="KV458" s="2"/>
      <c r="KW458" s="2"/>
      <c r="KX458" s="2"/>
      <c r="KY458" s="2"/>
      <c r="KZ458" s="2"/>
      <c r="LA458" s="2"/>
      <c r="LB458" s="2"/>
      <c r="LC458" s="2"/>
      <c r="LD458" s="2"/>
      <c r="LE458" s="2"/>
      <c r="LF458" s="2"/>
      <c r="LG458" s="2"/>
      <c r="LH458" s="2"/>
      <c r="LI458" s="2"/>
      <c r="LJ458" s="2"/>
      <c r="LK458" s="2"/>
      <c r="LL458" s="2"/>
      <c r="LM458" s="2"/>
      <c r="LN458" s="2"/>
      <c r="LO458" s="2"/>
      <c r="LP458" s="2"/>
      <c r="LQ458" s="2"/>
      <c r="LR458" s="2"/>
      <c r="LS458" s="2"/>
      <c r="LT458" s="2"/>
      <c r="LU458" s="2"/>
      <c r="LV458" s="2"/>
      <c r="LW458" s="2"/>
      <c r="LX458" s="2"/>
      <c r="LY458" s="2"/>
      <c r="LZ458" s="2"/>
      <c r="MA458" s="2"/>
      <c r="MB458" s="2"/>
      <c r="MC458" s="2"/>
      <c r="MD458" s="2"/>
      <c r="ME458" s="2"/>
      <c r="MF458" s="2"/>
      <c r="MG458" s="2"/>
      <c r="MH458" s="2"/>
      <c r="MI458" s="2"/>
      <c r="MJ458" s="2"/>
      <c r="MK458" s="2"/>
      <c r="ML458" s="2"/>
      <c r="MM458" s="2"/>
      <c r="MN458" s="2"/>
    </row>
    <row r="459" spans="1:352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  <c r="IU459" s="2"/>
      <c r="IV459" s="2"/>
      <c r="IW459" s="2"/>
      <c r="IX459" s="2"/>
      <c r="IY459" s="2"/>
      <c r="IZ459" s="2"/>
      <c r="JA459" s="2"/>
      <c r="JB459" s="2"/>
      <c r="JC459" s="2"/>
      <c r="JD459" s="2"/>
      <c r="JE459" s="2"/>
      <c r="JF459" s="2"/>
      <c r="JG459" s="2"/>
      <c r="JH459" s="2"/>
      <c r="JI459" s="2"/>
      <c r="JJ459" s="2"/>
      <c r="JK459" s="2"/>
      <c r="JL459" s="2"/>
      <c r="JM459" s="2"/>
      <c r="JN459" s="2"/>
      <c r="JO459" s="2"/>
      <c r="JP459" s="2"/>
      <c r="JQ459" s="2"/>
      <c r="JR459" s="2"/>
      <c r="JS459" s="2"/>
      <c r="JT459" s="2"/>
      <c r="JU459" s="2"/>
      <c r="JV459" s="2"/>
      <c r="JW459" s="2"/>
      <c r="JX459" s="2"/>
      <c r="JY459" s="2"/>
      <c r="JZ459" s="2"/>
      <c r="KA459" s="2"/>
      <c r="KB459" s="2"/>
      <c r="KC459" s="2"/>
      <c r="KD459" s="2"/>
      <c r="KE459" s="2"/>
      <c r="KF459" s="2"/>
      <c r="KG459" s="2"/>
      <c r="KH459" s="2"/>
      <c r="KI459" s="2"/>
      <c r="KJ459" s="2"/>
      <c r="KK459" s="2"/>
      <c r="KL459" s="2"/>
      <c r="KM459" s="2"/>
      <c r="KN459" s="2"/>
      <c r="KO459" s="2"/>
      <c r="KP459" s="2"/>
      <c r="KQ459" s="2"/>
      <c r="KR459" s="2"/>
      <c r="KS459" s="2"/>
      <c r="KT459" s="2"/>
      <c r="KU459" s="2"/>
      <c r="KV459" s="2"/>
      <c r="KW459" s="2"/>
      <c r="KX459" s="2"/>
      <c r="KY459" s="2"/>
      <c r="KZ459" s="2"/>
      <c r="LA459" s="2"/>
      <c r="LB459" s="2"/>
      <c r="LC459" s="2"/>
      <c r="LD459" s="2"/>
      <c r="LE459" s="2"/>
      <c r="LF459" s="2"/>
      <c r="LG459" s="2"/>
      <c r="LH459" s="2"/>
      <c r="LI459" s="2"/>
      <c r="LJ459" s="2"/>
      <c r="LK459" s="2"/>
      <c r="LL459" s="2"/>
      <c r="LM459" s="2"/>
      <c r="LN459" s="2"/>
      <c r="LO459" s="2"/>
      <c r="LP459" s="2"/>
      <c r="LQ459" s="2"/>
      <c r="LR459" s="2"/>
      <c r="LS459" s="2"/>
      <c r="LT459" s="2"/>
      <c r="LU459" s="2"/>
      <c r="LV459" s="2"/>
      <c r="LW459" s="2"/>
      <c r="LX459" s="2"/>
      <c r="LY459" s="2"/>
      <c r="LZ459" s="2"/>
      <c r="MA459" s="2"/>
      <c r="MB459" s="2"/>
      <c r="MC459" s="2"/>
      <c r="MD459" s="2"/>
      <c r="ME459" s="2"/>
      <c r="MF459" s="2"/>
      <c r="MG459" s="2"/>
      <c r="MH459" s="2"/>
      <c r="MI459" s="2"/>
      <c r="MJ459" s="2"/>
      <c r="MK459" s="2"/>
      <c r="ML459" s="2"/>
      <c r="MM459" s="2"/>
      <c r="MN459" s="2"/>
    </row>
    <row r="460" spans="1:352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  <c r="IU460" s="2"/>
      <c r="IV460" s="2"/>
      <c r="IW460" s="2"/>
      <c r="IX460" s="2"/>
      <c r="IY460" s="2"/>
      <c r="IZ460" s="2"/>
      <c r="JA460" s="2"/>
      <c r="JB460" s="2"/>
      <c r="JC460" s="2"/>
      <c r="JD460" s="2"/>
      <c r="JE460" s="2"/>
      <c r="JF460" s="2"/>
      <c r="JG460" s="2"/>
      <c r="JH460" s="2"/>
      <c r="JI460" s="2"/>
      <c r="JJ460" s="2"/>
      <c r="JK460" s="2"/>
      <c r="JL460" s="2"/>
      <c r="JM460" s="2"/>
      <c r="JN460" s="2"/>
      <c r="JO460" s="2"/>
      <c r="JP460" s="2"/>
      <c r="JQ460" s="2"/>
      <c r="JR460" s="2"/>
      <c r="JS460" s="2"/>
      <c r="JT460" s="2"/>
      <c r="JU460" s="2"/>
      <c r="JV460" s="2"/>
      <c r="JW460" s="2"/>
      <c r="JX460" s="2"/>
      <c r="JY460" s="2"/>
      <c r="JZ460" s="2"/>
      <c r="KA460" s="2"/>
      <c r="KB460" s="2"/>
      <c r="KC460" s="2"/>
      <c r="KD460" s="2"/>
      <c r="KE460" s="2"/>
      <c r="KF460" s="2"/>
      <c r="KG460" s="2"/>
      <c r="KH460" s="2"/>
      <c r="KI460" s="2"/>
      <c r="KJ460" s="2"/>
      <c r="KK460" s="2"/>
      <c r="KL460" s="2"/>
      <c r="KM460" s="2"/>
      <c r="KN460" s="2"/>
      <c r="KO460" s="2"/>
      <c r="KP460" s="2"/>
      <c r="KQ460" s="2"/>
      <c r="KR460" s="2"/>
      <c r="KS460" s="2"/>
      <c r="KT460" s="2"/>
      <c r="KU460" s="2"/>
      <c r="KV460" s="2"/>
      <c r="KW460" s="2"/>
      <c r="KX460" s="2"/>
      <c r="KY460" s="2"/>
      <c r="KZ460" s="2"/>
      <c r="LA460" s="2"/>
      <c r="LB460" s="2"/>
      <c r="LC460" s="2"/>
      <c r="LD460" s="2"/>
      <c r="LE460" s="2"/>
      <c r="LF460" s="2"/>
      <c r="LG460" s="2"/>
      <c r="LH460" s="2"/>
      <c r="LI460" s="2"/>
      <c r="LJ460" s="2"/>
      <c r="LK460" s="2"/>
      <c r="LL460" s="2"/>
      <c r="LM460" s="2"/>
      <c r="LN460" s="2"/>
      <c r="LO460" s="2"/>
      <c r="LP460" s="2"/>
      <c r="LQ460" s="2"/>
      <c r="LR460" s="2"/>
      <c r="LS460" s="2"/>
      <c r="LT460" s="2"/>
      <c r="LU460" s="2"/>
      <c r="LV460" s="2"/>
      <c r="LW460" s="2"/>
      <c r="LX460" s="2"/>
      <c r="LY460" s="2"/>
      <c r="LZ460" s="2"/>
      <c r="MA460" s="2"/>
      <c r="MB460" s="2"/>
      <c r="MC460" s="2"/>
      <c r="MD460" s="2"/>
      <c r="ME460" s="2"/>
      <c r="MF460" s="2"/>
      <c r="MG460" s="2"/>
      <c r="MH460" s="2"/>
      <c r="MI460" s="2"/>
      <c r="MJ460" s="2"/>
      <c r="MK460" s="2"/>
      <c r="ML460" s="2"/>
      <c r="MM460" s="2"/>
      <c r="MN460" s="2"/>
    </row>
    <row r="461" spans="1:352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  <c r="IU461" s="2"/>
      <c r="IV461" s="2"/>
      <c r="IW461" s="2"/>
      <c r="IX461" s="2"/>
      <c r="IY461" s="2"/>
      <c r="IZ461" s="2"/>
      <c r="JA461" s="2"/>
      <c r="JB461" s="2"/>
      <c r="JC461" s="2"/>
      <c r="JD461" s="2"/>
      <c r="JE461" s="2"/>
      <c r="JF461" s="2"/>
      <c r="JG461" s="2"/>
      <c r="JH461" s="2"/>
      <c r="JI461" s="2"/>
      <c r="JJ461" s="2"/>
      <c r="JK461" s="2"/>
      <c r="JL461" s="2"/>
      <c r="JM461" s="2"/>
      <c r="JN461" s="2"/>
      <c r="JO461" s="2"/>
      <c r="JP461" s="2"/>
      <c r="JQ461" s="2"/>
      <c r="JR461" s="2"/>
      <c r="JS461" s="2"/>
      <c r="JT461" s="2"/>
      <c r="JU461" s="2"/>
      <c r="JV461" s="2"/>
      <c r="JW461" s="2"/>
      <c r="JX461" s="2"/>
      <c r="JY461" s="2"/>
      <c r="JZ461" s="2"/>
      <c r="KA461" s="2"/>
      <c r="KB461" s="2"/>
      <c r="KC461" s="2"/>
      <c r="KD461" s="2"/>
      <c r="KE461" s="2"/>
      <c r="KF461" s="2"/>
      <c r="KG461" s="2"/>
      <c r="KH461" s="2"/>
      <c r="KI461" s="2"/>
      <c r="KJ461" s="2"/>
      <c r="KK461" s="2"/>
      <c r="KL461" s="2"/>
      <c r="KM461" s="2"/>
      <c r="KN461" s="2"/>
      <c r="KO461" s="2"/>
      <c r="KP461" s="2"/>
      <c r="KQ461" s="2"/>
      <c r="KR461" s="2"/>
      <c r="KS461" s="2"/>
      <c r="KT461" s="2"/>
      <c r="KU461" s="2"/>
      <c r="KV461" s="2"/>
      <c r="KW461" s="2"/>
      <c r="KX461" s="2"/>
      <c r="KY461" s="2"/>
      <c r="KZ461" s="2"/>
      <c r="LA461" s="2"/>
      <c r="LB461" s="2"/>
      <c r="LC461" s="2"/>
      <c r="LD461" s="2"/>
      <c r="LE461" s="2"/>
      <c r="LF461" s="2"/>
      <c r="LG461" s="2"/>
      <c r="LH461" s="2"/>
      <c r="LI461" s="2"/>
      <c r="LJ461" s="2"/>
      <c r="LK461" s="2"/>
      <c r="LL461" s="2"/>
      <c r="LM461" s="2"/>
      <c r="LN461" s="2"/>
      <c r="LO461" s="2"/>
      <c r="LP461" s="2"/>
      <c r="LQ461" s="2"/>
      <c r="LR461" s="2"/>
      <c r="LS461" s="2"/>
      <c r="LT461" s="2"/>
      <c r="LU461" s="2"/>
      <c r="LV461" s="2"/>
      <c r="LW461" s="2"/>
      <c r="LX461" s="2"/>
      <c r="LY461" s="2"/>
      <c r="LZ461" s="2"/>
      <c r="MA461" s="2"/>
      <c r="MB461" s="2"/>
      <c r="MC461" s="2"/>
      <c r="MD461" s="2"/>
      <c r="ME461" s="2"/>
      <c r="MF461" s="2"/>
      <c r="MG461" s="2"/>
      <c r="MH461" s="2"/>
      <c r="MI461" s="2"/>
      <c r="MJ461" s="2"/>
      <c r="MK461" s="2"/>
      <c r="ML461" s="2"/>
      <c r="MM461" s="2"/>
      <c r="MN461" s="2"/>
    </row>
    <row r="462" spans="1:35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  <c r="IU462" s="2"/>
      <c r="IV462" s="2"/>
      <c r="IW462" s="2"/>
      <c r="IX462" s="2"/>
      <c r="IY462" s="2"/>
      <c r="IZ462" s="2"/>
      <c r="JA462" s="2"/>
      <c r="JB462" s="2"/>
      <c r="JC462" s="2"/>
      <c r="JD462" s="2"/>
      <c r="JE462" s="2"/>
      <c r="JF462" s="2"/>
      <c r="JG462" s="2"/>
      <c r="JH462" s="2"/>
      <c r="JI462" s="2"/>
      <c r="JJ462" s="2"/>
      <c r="JK462" s="2"/>
      <c r="JL462" s="2"/>
      <c r="JM462" s="2"/>
      <c r="JN462" s="2"/>
      <c r="JO462" s="2"/>
      <c r="JP462" s="2"/>
      <c r="JQ462" s="2"/>
      <c r="JR462" s="2"/>
      <c r="JS462" s="2"/>
      <c r="JT462" s="2"/>
      <c r="JU462" s="2"/>
      <c r="JV462" s="2"/>
      <c r="JW462" s="2"/>
      <c r="JX462" s="2"/>
      <c r="JY462" s="2"/>
      <c r="JZ462" s="2"/>
      <c r="KA462" s="2"/>
      <c r="KB462" s="2"/>
      <c r="KC462" s="2"/>
      <c r="KD462" s="2"/>
      <c r="KE462" s="2"/>
      <c r="KF462" s="2"/>
      <c r="KG462" s="2"/>
      <c r="KH462" s="2"/>
      <c r="KI462" s="2"/>
      <c r="KJ462" s="2"/>
      <c r="KK462" s="2"/>
      <c r="KL462" s="2"/>
      <c r="KM462" s="2"/>
      <c r="KN462" s="2"/>
      <c r="KO462" s="2"/>
      <c r="KP462" s="2"/>
      <c r="KQ462" s="2"/>
      <c r="KR462" s="2"/>
      <c r="KS462" s="2"/>
      <c r="KT462" s="2"/>
      <c r="KU462" s="2"/>
      <c r="KV462" s="2"/>
      <c r="KW462" s="2"/>
      <c r="KX462" s="2"/>
      <c r="KY462" s="2"/>
      <c r="KZ462" s="2"/>
      <c r="LA462" s="2"/>
      <c r="LB462" s="2"/>
      <c r="LC462" s="2"/>
      <c r="LD462" s="2"/>
      <c r="LE462" s="2"/>
      <c r="LF462" s="2"/>
      <c r="LG462" s="2"/>
      <c r="LH462" s="2"/>
      <c r="LI462" s="2"/>
      <c r="LJ462" s="2"/>
      <c r="LK462" s="2"/>
      <c r="LL462" s="2"/>
      <c r="LM462" s="2"/>
      <c r="LN462" s="2"/>
      <c r="LO462" s="2"/>
      <c r="LP462" s="2"/>
      <c r="LQ462" s="2"/>
      <c r="LR462" s="2"/>
      <c r="LS462" s="2"/>
      <c r="LT462" s="2"/>
      <c r="LU462" s="2"/>
      <c r="LV462" s="2"/>
      <c r="LW462" s="2"/>
      <c r="LX462" s="2"/>
      <c r="LY462" s="2"/>
      <c r="LZ462" s="2"/>
      <c r="MA462" s="2"/>
      <c r="MB462" s="2"/>
      <c r="MC462" s="2"/>
      <c r="MD462" s="2"/>
      <c r="ME462" s="2"/>
      <c r="MF462" s="2"/>
      <c r="MG462" s="2"/>
      <c r="MH462" s="2"/>
      <c r="MI462" s="2"/>
      <c r="MJ462" s="2"/>
      <c r="MK462" s="2"/>
      <c r="ML462" s="2"/>
      <c r="MM462" s="2"/>
      <c r="MN462" s="2"/>
    </row>
    <row r="463" spans="1:352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  <c r="IU463" s="2"/>
      <c r="IV463" s="2"/>
      <c r="IW463" s="2"/>
      <c r="IX463" s="2"/>
      <c r="IY463" s="2"/>
      <c r="IZ463" s="2"/>
      <c r="JA463" s="2"/>
      <c r="JB463" s="2"/>
      <c r="JC463" s="2"/>
      <c r="JD463" s="2"/>
      <c r="JE463" s="2"/>
      <c r="JF463" s="2"/>
      <c r="JG463" s="2"/>
      <c r="JH463" s="2"/>
      <c r="JI463" s="2"/>
      <c r="JJ463" s="2"/>
      <c r="JK463" s="2"/>
      <c r="JL463" s="2"/>
      <c r="JM463" s="2"/>
      <c r="JN463" s="2"/>
      <c r="JO463" s="2"/>
      <c r="JP463" s="2"/>
      <c r="JQ463" s="2"/>
      <c r="JR463" s="2"/>
      <c r="JS463" s="2"/>
      <c r="JT463" s="2"/>
      <c r="JU463" s="2"/>
      <c r="JV463" s="2"/>
      <c r="JW463" s="2"/>
      <c r="JX463" s="2"/>
      <c r="JY463" s="2"/>
      <c r="JZ463" s="2"/>
      <c r="KA463" s="2"/>
      <c r="KB463" s="2"/>
      <c r="KC463" s="2"/>
      <c r="KD463" s="2"/>
      <c r="KE463" s="2"/>
      <c r="KF463" s="2"/>
      <c r="KG463" s="2"/>
      <c r="KH463" s="2"/>
      <c r="KI463" s="2"/>
      <c r="KJ463" s="2"/>
      <c r="KK463" s="2"/>
      <c r="KL463" s="2"/>
      <c r="KM463" s="2"/>
      <c r="KN463" s="2"/>
      <c r="KO463" s="2"/>
      <c r="KP463" s="2"/>
      <c r="KQ463" s="2"/>
      <c r="KR463" s="2"/>
      <c r="KS463" s="2"/>
      <c r="KT463" s="2"/>
      <c r="KU463" s="2"/>
      <c r="KV463" s="2"/>
      <c r="KW463" s="2"/>
      <c r="KX463" s="2"/>
      <c r="KY463" s="2"/>
      <c r="KZ463" s="2"/>
      <c r="LA463" s="2"/>
      <c r="LB463" s="2"/>
      <c r="LC463" s="2"/>
      <c r="LD463" s="2"/>
      <c r="LE463" s="2"/>
      <c r="LF463" s="2"/>
      <c r="LG463" s="2"/>
      <c r="LH463" s="2"/>
      <c r="LI463" s="2"/>
      <c r="LJ463" s="2"/>
      <c r="LK463" s="2"/>
      <c r="LL463" s="2"/>
      <c r="LM463" s="2"/>
      <c r="LN463" s="2"/>
      <c r="LO463" s="2"/>
      <c r="LP463" s="2"/>
      <c r="LQ463" s="2"/>
      <c r="LR463" s="2"/>
      <c r="LS463" s="2"/>
      <c r="LT463" s="2"/>
      <c r="LU463" s="2"/>
      <c r="LV463" s="2"/>
      <c r="LW463" s="2"/>
      <c r="LX463" s="2"/>
      <c r="LY463" s="2"/>
      <c r="LZ463" s="2"/>
      <c r="MA463" s="2"/>
      <c r="MB463" s="2"/>
      <c r="MC463" s="2"/>
      <c r="MD463" s="2"/>
      <c r="ME463" s="2"/>
      <c r="MF463" s="2"/>
      <c r="MG463" s="2"/>
      <c r="MH463" s="2"/>
      <c r="MI463" s="2"/>
      <c r="MJ463" s="2"/>
      <c r="MK463" s="2"/>
      <c r="ML463" s="2"/>
      <c r="MM463" s="2"/>
      <c r="MN463" s="2"/>
    </row>
    <row r="464" spans="1:352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  <c r="IU464" s="2"/>
      <c r="IV464" s="2"/>
      <c r="IW464" s="2"/>
      <c r="IX464" s="2"/>
      <c r="IY464" s="2"/>
      <c r="IZ464" s="2"/>
      <c r="JA464" s="2"/>
      <c r="JB464" s="2"/>
      <c r="JC464" s="2"/>
      <c r="JD464" s="2"/>
      <c r="JE464" s="2"/>
      <c r="JF464" s="2"/>
      <c r="JG464" s="2"/>
      <c r="JH464" s="2"/>
      <c r="JI464" s="2"/>
      <c r="JJ464" s="2"/>
      <c r="JK464" s="2"/>
      <c r="JL464" s="2"/>
      <c r="JM464" s="2"/>
      <c r="JN464" s="2"/>
      <c r="JO464" s="2"/>
      <c r="JP464" s="2"/>
      <c r="JQ464" s="2"/>
      <c r="JR464" s="2"/>
      <c r="JS464" s="2"/>
      <c r="JT464" s="2"/>
      <c r="JU464" s="2"/>
      <c r="JV464" s="2"/>
      <c r="JW464" s="2"/>
      <c r="JX464" s="2"/>
      <c r="JY464" s="2"/>
      <c r="JZ464" s="2"/>
      <c r="KA464" s="2"/>
      <c r="KB464" s="2"/>
      <c r="KC464" s="2"/>
      <c r="KD464" s="2"/>
      <c r="KE464" s="2"/>
      <c r="KF464" s="2"/>
      <c r="KG464" s="2"/>
      <c r="KH464" s="2"/>
      <c r="KI464" s="2"/>
      <c r="KJ464" s="2"/>
      <c r="KK464" s="2"/>
      <c r="KL464" s="2"/>
      <c r="KM464" s="2"/>
      <c r="KN464" s="2"/>
      <c r="KO464" s="2"/>
      <c r="KP464" s="2"/>
      <c r="KQ464" s="2"/>
      <c r="KR464" s="2"/>
      <c r="KS464" s="2"/>
      <c r="KT464" s="2"/>
      <c r="KU464" s="2"/>
      <c r="KV464" s="2"/>
      <c r="KW464" s="2"/>
      <c r="KX464" s="2"/>
      <c r="KY464" s="2"/>
      <c r="KZ464" s="2"/>
      <c r="LA464" s="2"/>
      <c r="LB464" s="2"/>
      <c r="LC464" s="2"/>
      <c r="LD464" s="2"/>
      <c r="LE464" s="2"/>
      <c r="LF464" s="2"/>
      <c r="LG464" s="2"/>
      <c r="LH464" s="2"/>
      <c r="LI464" s="2"/>
      <c r="LJ464" s="2"/>
      <c r="LK464" s="2"/>
      <c r="LL464" s="2"/>
      <c r="LM464" s="2"/>
      <c r="LN464" s="2"/>
      <c r="LO464" s="2"/>
      <c r="LP464" s="2"/>
      <c r="LQ464" s="2"/>
      <c r="LR464" s="2"/>
      <c r="LS464" s="2"/>
      <c r="LT464" s="2"/>
      <c r="LU464" s="2"/>
      <c r="LV464" s="2"/>
      <c r="LW464" s="2"/>
      <c r="LX464" s="2"/>
      <c r="LY464" s="2"/>
      <c r="LZ464" s="2"/>
      <c r="MA464" s="2"/>
      <c r="MB464" s="2"/>
      <c r="MC464" s="2"/>
      <c r="MD464" s="2"/>
      <c r="ME464" s="2"/>
      <c r="MF464" s="2"/>
      <c r="MG464" s="2"/>
      <c r="MH464" s="2"/>
      <c r="MI464" s="2"/>
      <c r="MJ464" s="2"/>
      <c r="MK464" s="2"/>
      <c r="ML464" s="2"/>
      <c r="MM464" s="2"/>
      <c r="MN464" s="2"/>
    </row>
    <row r="465" spans="1:352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  <c r="IU465" s="2"/>
      <c r="IV465" s="2"/>
      <c r="IW465" s="2"/>
      <c r="IX465" s="2"/>
      <c r="IY465" s="2"/>
      <c r="IZ465" s="2"/>
      <c r="JA465" s="2"/>
      <c r="JB465" s="2"/>
      <c r="JC465" s="2"/>
      <c r="JD465" s="2"/>
      <c r="JE465" s="2"/>
      <c r="JF465" s="2"/>
      <c r="JG465" s="2"/>
      <c r="JH465" s="2"/>
      <c r="JI465" s="2"/>
      <c r="JJ465" s="2"/>
      <c r="JK465" s="2"/>
      <c r="JL465" s="2"/>
      <c r="JM465" s="2"/>
      <c r="JN465" s="2"/>
      <c r="JO465" s="2"/>
      <c r="JP465" s="2"/>
      <c r="JQ465" s="2"/>
      <c r="JR465" s="2"/>
      <c r="JS465" s="2"/>
      <c r="JT465" s="2"/>
      <c r="JU465" s="2"/>
      <c r="JV465" s="2"/>
      <c r="JW465" s="2"/>
      <c r="JX465" s="2"/>
      <c r="JY465" s="2"/>
      <c r="JZ465" s="2"/>
      <c r="KA465" s="2"/>
      <c r="KB465" s="2"/>
      <c r="KC465" s="2"/>
      <c r="KD465" s="2"/>
      <c r="KE465" s="2"/>
      <c r="KF465" s="2"/>
      <c r="KG465" s="2"/>
      <c r="KH465" s="2"/>
      <c r="KI465" s="2"/>
      <c r="KJ465" s="2"/>
      <c r="KK465" s="2"/>
      <c r="KL465" s="2"/>
      <c r="KM465" s="2"/>
      <c r="KN465" s="2"/>
      <c r="KO465" s="2"/>
      <c r="KP465" s="2"/>
      <c r="KQ465" s="2"/>
      <c r="KR465" s="2"/>
      <c r="KS465" s="2"/>
      <c r="KT465" s="2"/>
      <c r="KU465" s="2"/>
      <c r="KV465" s="2"/>
      <c r="KW465" s="2"/>
      <c r="KX465" s="2"/>
      <c r="KY465" s="2"/>
      <c r="KZ465" s="2"/>
      <c r="LA465" s="2"/>
      <c r="LB465" s="2"/>
      <c r="LC465" s="2"/>
      <c r="LD465" s="2"/>
      <c r="LE465" s="2"/>
      <c r="LF465" s="2"/>
      <c r="LG465" s="2"/>
      <c r="LH465" s="2"/>
      <c r="LI465" s="2"/>
      <c r="LJ465" s="2"/>
      <c r="LK465" s="2"/>
      <c r="LL465" s="2"/>
      <c r="LM465" s="2"/>
      <c r="LN465" s="2"/>
      <c r="LO465" s="2"/>
      <c r="LP465" s="2"/>
      <c r="LQ465" s="2"/>
      <c r="LR465" s="2"/>
      <c r="LS465" s="2"/>
      <c r="LT465" s="2"/>
      <c r="LU465" s="2"/>
      <c r="LV465" s="2"/>
      <c r="LW465" s="2"/>
      <c r="LX465" s="2"/>
      <c r="LY465" s="2"/>
      <c r="LZ465" s="2"/>
      <c r="MA465" s="2"/>
      <c r="MB465" s="2"/>
      <c r="MC465" s="2"/>
      <c r="MD465" s="2"/>
      <c r="ME465" s="2"/>
      <c r="MF465" s="2"/>
      <c r="MG465" s="2"/>
      <c r="MH465" s="2"/>
      <c r="MI465" s="2"/>
      <c r="MJ465" s="2"/>
      <c r="MK465" s="2"/>
      <c r="ML465" s="2"/>
      <c r="MM465" s="2"/>
      <c r="MN465" s="2"/>
    </row>
    <row r="466" spans="1:352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  <c r="IU466" s="2"/>
      <c r="IV466" s="2"/>
      <c r="IW466" s="2"/>
      <c r="IX466" s="2"/>
      <c r="IY466" s="2"/>
      <c r="IZ466" s="2"/>
      <c r="JA466" s="2"/>
      <c r="JB466" s="2"/>
      <c r="JC466" s="2"/>
      <c r="JD466" s="2"/>
      <c r="JE466" s="2"/>
      <c r="JF466" s="2"/>
      <c r="JG466" s="2"/>
      <c r="JH466" s="2"/>
      <c r="JI466" s="2"/>
      <c r="JJ466" s="2"/>
      <c r="JK466" s="2"/>
      <c r="JL466" s="2"/>
      <c r="JM466" s="2"/>
      <c r="JN466" s="2"/>
      <c r="JO466" s="2"/>
      <c r="JP466" s="2"/>
      <c r="JQ466" s="2"/>
      <c r="JR466" s="2"/>
      <c r="JS466" s="2"/>
      <c r="JT466" s="2"/>
      <c r="JU466" s="2"/>
      <c r="JV466" s="2"/>
      <c r="JW466" s="2"/>
      <c r="JX466" s="2"/>
      <c r="JY466" s="2"/>
      <c r="JZ466" s="2"/>
      <c r="KA466" s="2"/>
      <c r="KB466" s="2"/>
      <c r="KC466" s="2"/>
      <c r="KD466" s="2"/>
      <c r="KE466" s="2"/>
      <c r="KF466" s="2"/>
      <c r="KG466" s="2"/>
      <c r="KH466" s="2"/>
      <c r="KI466" s="2"/>
      <c r="KJ466" s="2"/>
      <c r="KK466" s="2"/>
      <c r="KL466" s="2"/>
      <c r="KM466" s="2"/>
      <c r="KN466" s="2"/>
      <c r="KO466" s="2"/>
      <c r="KP466" s="2"/>
      <c r="KQ466" s="2"/>
      <c r="KR466" s="2"/>
      <c r="KS466" s="2"/>
      <c r="KT466" s="2"/>
      <c r="KU466" s="2"/>
      <c r="KV466" s="2"/>
      <c r="KW466" s="2"/>
      <c r="KX466" s="2"/>
      <c r="KY466" s="2"/>
      <c r="KZ466" s="2"/>
      <c r="LA466" s="2"/>
      <c r="LB466" s="2"/>
      <c r="LC466" s="2"/>
      <c r="LD466" s="2"/>
      <c r="LE466" s="2"/>
      <c r="LF466" s="2"/>
      <c r="LG466" s="2"/>
      <c r="LH466" s="2"/>
      <c r="LI466" s="2"/>
      <c r="LJ466" s="2"/>
      <c r="LK466" s="2"/>
      <c r="LL466" s="2"/>
      <c r="LM466" s="2"/>
      <c r="LN466" s="2"/>
      <c r="LO466" s="2"/>
      <c r="LP466" s="2"/>
      <c r="LQ466" s="2"/>
      <c r="LR466" s="2"/>
      <c r="LS466" s="2"/>
      <c r="LT466" s="2"/>
      <c r="LU466" s="2"/>
      <c r="LV466" s="2"/>
      <c r="LW466" s="2"/>
      <c r="LX466" s="2"/>
      <c r="LY466" s="2"/>
      <c r="LZ466" s="2"/>
      <c r="MA466" s="2"/>
      <c r="MB466" s="2"/>
      <c r="MC466" s="2"/>
      <c r="MD466" s="2"/>
      <c r="ME466" s="2"/>
      <c r="MF466" s="2"/>
      <c r="MG466" s="2"/>
      <c r="MH466" s="2"/>
      <c r="MI466" s="2"/>
      <c r="MJ466" s="2"/>
      <c r="MK466" s="2"/>
      <c r="ML466" s="2"/>
      <c r="MM466" s="2"/>
      <c r="MN466" s="2"/>
    </row>
    <row r="467" spans="1:352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  <c r="IU467" s="2"/>
      <c r="IV467" s="2"/>
      <c r="IW467" s="2"/>
      <c r="IX467" s="2"/>
      <c r="IY467" s="2"/>
      <c r="IZ467" s="2"/>
      <c r="JA467" s="2"/>
      <c r="JB467" s="2"/>
      <c r="JC467" s="2"/>
      <c r="JD467" s="2"/>
      <c r="JE467" s="2"/>
      <c r="JF467" s="2"/>
      <c r="JG467" s="2"/>
      <c r="JH467" s="2"/>
      <c r="JI467" s="2"/>
      <c r="JJ467" s="2"/>
      <c r="JK467" s="2"/>
      <c r="JL467" s="2"/>
      <c r="JM467" s="2"/>
      <c r="JN467" s="2"/>
      <c r="JO467" s="2"/>
      <c r="JP467" s="2"/>
      <c r="JQ467" s="2"/>
      <c r="JR467" s="2"/>
      <c r="JS467" s="2"/>
      <c r="JT467" s="2"/>
      <c r="JU467" s="2"/>
      <c r="JV467" s="2"/>
      <c r="JW467" s="2"/>
      <c r="JX467" s="2"/>
      <c r="JY467" s="2"/>
      <c r="JZ467" s="2"/>
      <c r="KA467" s="2"/>
      <c r="KB467" s="2"/>
      <c r="KC467" s="2"/>
      <c r="KD467" s="2"/>
      <c r="KE467" s="2"/>
      <c r="KF467" s="2"/>
      <c r="KG467" s="2"/>
      <c r="KH467" s="2"/>
      <c r="KI467" s="2"/>
      <c r="KJ467" s="2"/>
      <c r="KK467" s="2"/>
      <c r="KL467" s="2"/>
      <c r="KM467" s="2"/>
      <c r="KN467" s="2"/>
      <c r="KO467" s="2"/>
      <c r="KP467" s="2"/>
      <c r="KQ467" s="2"/>
      <c r="KR467" s="2"/>
      <c r="KS467" s="2"/>
      <c r="KT467" s="2"/>
      <c r="KU467" s="2"/>
      <c r="KV467" s="2"/>
      <c r="KW467" s="2"/>
      <c r="KX467" s="2"/>
      <c r="KY467" s="2"/>
      <c r="KZ467" s="2"/>
      <c r="LA467" s="2"/>
      <c r="LB467" s="2"/>
      <c r="LC467" s="2"/>
      <c r="LD467" s="2"/>
      <c r="LE467" s="2"/>
      <c r="LF467" s="2"/>
      <c r="LG467" s="2"/>
      <c r="LH467" s="2"/>
      <c r="LI467" s="2"/>
      <c r="LJ467" s="2"/>
      <c r="LK467" s="2"/>
      <c r="LL467" s="2"/>
      <c r="LM467" s="2"/>
      <c r="LN467" s="2"/>
      <c r="LO467" s="2"/>
      <c r="LP467" s="2"/>
      <c r="LQ467" s="2"/>
      <c r="LR467" s="2"/>
      <c r="LS467" s="2"/>
      <c r="LT467" s="2"/>
      <c r="LU467" s="2"/>
      <c r="LV467" s="2"/>
      <c r="LW467" s="2"/>
      <c r="LX467" s="2"/>
      <c r="LY467" s="2"/>
      <c r="LZ467" s="2"/>
      <c r="MA467" s="2"/>
      <c r="MB467" s="2"/>
      <c r="MC467" s="2"/>
      <c r="MD467" s="2"/>
      <c r="ME467" s="2"/>
      <c r="MF467" s="2"/>
      <c r="MG467" s="2"/>
      <c r="MH467" s="2"/>
      <c r="MI467" s="2"/>
      <c r="MJ467" s="2"/>
      <c r="MK467" s="2"/>
      <c r="ML467" s="2"/>
      <c r="MM467" s="2"/>
      <c r="MN467" s="2"/>
    </row>
    <row r="468" spans="1:352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  <c r="IU468" s="2"/>
      <c r="IV468" s="2"/>
      <c r="IW468" s="2"/>
      <c r="IX468" s="2"/>
      <c r="IY468" s="2"/>
      <c r="IZ468" s="2"/>
      <c r="JA468" s="2"/>
      <c r="JB468" s="2"/>
      <c r="JC468" s="2"/>
      <c r="JD468" s="2"/>
      <c r="JE468" s="2"/>
      <c r="JF468" s="2"/>
      <c r="JG468" s="2"/>
      <c r="JH468" s="2"/>
      <c r="JI468" s="2"/>
      <c r="JJ468" s="2"/>
      <c r="JK468" s="2"/>
      <c r="JL468" s="2"/>
      <c r="JM468" s="2"/>
      <c r="JN468" s="2"/>
      <c r="JO468" s="2"/>
      <c r="JP468" s="2"/>
      <c r="JQ468" s="2"/>
      <c r="JR468" s="2"/>
      <c r="JS468" s="2"/>
      <c r="JT468" s="2"/>
      <c r="JU468" s="2"/>
      <c r="JV468" s="2"/>
      <c r="JW468" s="2"/>
      <c r="JX468" s="2"/>
      <c r="JY468" s="2"/>
      <c r="JZ468" s="2"/>
      <c r="KA468" s="2"/>
      <c r="KB468" s="2"/>
      <c r="KC468" s="2"/>
      <c r="KD468" s="2"/>
      <c r="KE468" s="2"/>
      <c r="KF468" s="2"/>
      <c r="KG468" s="2"/>
      <c r="KH468" s="2"/>
      <c r="KI468" s="2"/>
      <c r="KJ468" s="2"/>
      <c r="KK468" s="2"/>
      <c r="KL468" s="2"/>
      <c r="KM468" s="2"/>
      <c r="KN468" s="2"/>
      <c r="KO468" s="2"/>
      <c r="KP468" s="2"/>
      <c r="KQ468" s="2"/>
      <c r="KR468" s="2"/>
      <c r="KS468" s="2"/>
      <c r="KT468" s="2"/>
      <c r="KU468" s="2"/>
      <c r="KV468" s="2"/>
      <c r="KW468" s="2"/>
      <c r="KX468" s="2"/>
      <c r="KY468" s="2"/>
      <c r="KZ468" s="2"/>
      <c r="LA468" s="2"/>
      <c r="LB468" s="2"/>
      <c r="LC468" s="2"/>
      <c r="LD468" s="2"/>
      <c r="LE468" s="2"/>
      <c r="LF468" s="2"/>
      <c r="LG468" s="2"/>
      <c r="LH468" s="2"/>
      <c r="LI468" s="2"/>
      <c r="LJ468" s="2"/>
      <c r="LK468" s="2"/>
      <c r="LL468" s="2"/>
      <c r="LM468" s="2"/>
      <c r="LN468" s="2"/>
      <c r="LO468" s="2"/>
      <c r="LP468" s="2"/>
      <c r="LQ468" s="2"/>
      <c r="LR468" s="2"/>
      <c r="LS468" s="2"/>
      <c r="LT468" s="2"/>
      <c r="LU468" s="2"/>
      <c r="LV468" s="2"/>
      <c r="LW468" s="2"/>
      <c r="LX468" s="2"/>
      <c r="LY468" s="2"/>
      <c r="LZ468" s="2"/>
      <c r="MA468" s="2"/>
      <c r="MB468" s="2"/>
      <c r="MC468" s="2"/>
      <c r="MD468" s="2"/>
      <c r="ME468" s="2"/>
      <c r="MF468" s="2"/>
      <c r="MG468" s="2"/>
      <c r="MH468" s="2"/>
      <c r="MI468" s="2"/>
      <c r="MJ468" s="2"/>
      <c r="MK468" s="2"/>
      <c r="ML468" s="2"/>
      <c r="MM468" s="2"/>
      <c r="MN468" s="2"/>
    </row>
    <row r="469" spans="1:352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  <c r="IU469" s="2"/>
      <c r="IV469" s="2"/>
      <c r="IW469" s="2"/>
      <c r="IX469" s="2"/>
      <c r="IY469" s="2"/>
      <c r="IZ469" s="2"/>
      <c r="JA469" s="2"/>
      <c r="JB469" s="2"/>
      <c r="JC469" s="2"/>
      <c r="JD469" s="2"/>
      <c r="JE469" s="2"/>
      <c r="JF469" s="2"/>
      <c r="JG469" s="2"/>
      <c r="JH469" s="2"/>
      <c r="JI469" s="2"/>
      <c r="JJ469" s="2"/>
      <c r="JK469" s="2"/>
      <c r="JL469" s="2"/>
      <c r="JM469" s="2"/>
      <c r="JN469" s="2"/>
      <c r="JO469" s="2"/>
      <c r="JP469" s="2"/>
      <c r="JQ469" s="2"/>
      <c r="JR469" s="2"/>
      <c r="JS469" s="2"/>
      <c r="JT469" s="2"/>
      <c r="JU469" s="2"/>
      <c r="JV469" s="2"/>
      <c r="JW469" s="2"/>
      <c r="JX469" s="2"/>
      <c r="JY469" s="2"/>
      <c r="JZ469" s="2"/>
      <c r="KA469" s="2"/>
      <c r="KB469" s="2"/>
      <c r="KC469" s="2"/>
      <c r="KD469" s="2"/>
      <c r="KE469" s="2"/>
      <c r="KF469" s="2"/>
      <c r="KG469" s="2"/>
      <c r="KH469" s="2"/>
      <c r="KI469" s="2"/>
      <c r="KJ469" s="2"/>
      <c r="KK469" s="2"/>
      <c r="KL469" s="2"/>
      <c r="KM469" s="2"/>
      <c r="KN469" s="2"/>
      <c r="KO469" s="2"/>
      <c r="KP469" s="2"/>
      <c r="KQ469" s="2"/>
      <c r="KR469" s="2"/>
      <c r="KS469" s="2"/>
      <c r="KT469" s="2"/>
      <c r="KU469" s="2"/>
      <c r="KV469" s="2"/>
      <c r="KW469" s="2"/>
      <c r="KX469" s="2"/>
      <c r="KY469" s="2"/>
      <c r="KZ469" s="2"/>
      <c r="LA469" s="2"/>
      <c r="LB469" s="2"/>
      <c r="LC469" s="2"/>
      <c r="LD469" s="2"/>
      <c r="LE469" s="2"/>
      <c r="LF469" s="2"/>
      <c r="LG469" s="2"/>
      <c r="LH469" s="2"/>
      <c r="LI469" s="2"/>
      <c r="LJ469" s="2"/>
      <c r="LK469" s="2"/>
      <c r="LL469" s="2"/>
      <c r="LM469" s="2"/>
      <c r="LN469" s="2"/>
      <c r="LO469" s="2"/>
      <c r="LP469" s="2"/>
      <c r="LQ469" s="2"/>
      <c r="LR469" s="2"/>
      <c r="LS469" s="2"/>
      <c r="LT469" s="2"/>
      <c r="LU469" s="2"/>
      <c r="LV469" s="2"/>
      <c r="LW469" s="2"/>
      <c r="LX469" s="2"/>
      <c r="LY469" s="2"/>
      <c r="LZ469" s="2"/>
      <c r="MA469" s="2"/>
      <c r="MB469" s="2"/>
      <c r="MC469" s="2"/>
      <c r="MD469" s="2"/>
      <c r="ME469" s="2"/>
      <c r="MF469" s="2"/>
      <c r="MG469" s="2"/>
      <c r="MH469" s="2"/>
      <c r="MI469" s="2"/>
      <c r="MJ469" s="2"/>
      <c r="MK469" s="2"/>
      <c r="ML469" s="2"/>
      <c r="MM469" s="2"/>
      <c r="MN469" s="2"/>
    </row>
    <row r="470" spans="1:352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  <c r="IU470" s="2"/>
      <c r="IV470" s="2"/>
      <c r="IW470" s="2"/>
      <c r="IX470" s="2"/>
      <c r="IY470" s="2"/>
      <c r="IZ470" s="2"/>
      <c r="JA470" s="2"/>
      <c r="JB470" s="2"/>
      <c r="JC470" s="2"/>
      <c r="JD470" s="2"/>
      <c r="JE470" s="2"/>
      <c r="JF470" s="2"/>
      <c r="JG470" s="2"/>
      <c r="JH470" s="2"/>
      <c r="JI470" s="2"/>
      <c r="JJ470" s="2"/>
      <c r="JK470" s="2"/>
      <c r="JL470" s="2"/>
      <c r="JM470" s="2"/>
      <c r="JN470" s="2"/>
      <c r="JO470" s="2"/>
      <c r="JP470" s="2"/>
      <c r="JQ470" s="2"/>
      <c r="JR470" s="2"/>
      <c r="JS470" s="2"/>
      <c r="JT470" s="2"/>
      <c r="JU470" s="2"/>
      <c r="JV470" s="2"/>
      <c r="JW470" s="2"/>
      <c r="JX470" s="2"/>
      <c r="JY470" s="2"/>
      <c r="JZ470" s="2"/>
      <c r="KA470" s="2"/>
      <c r="KB470" s="2"/>
      <c r="KC470" s="2"/>
      <c r="KD470" s="2"/>
      <c r="KE470" s="2"/>
      <c r="KF470" s="2"/>
      <c r="KG470" s="2"/>
      <c r="KH470" s="2"/>
      <c r="KI470" s="2"/>
      <c r="KJ470" s="2"/>
      <c r="KK470" s="2"/>
      <c r="KL470" s="2"/>
      <c r="KM470" s="2"/>
      <c r="KN470" s="2"/>
      <c r="KO470" s="2"/>
      <c r="KP470" s="2"/>
      <c r="KQ470" s="2"/>
      <c r="KR470" s="2"/>
      <c r="KS470" s="2"/>
      <c r="KT470" s="2"/>
      <c r="KU470" s="2"/>
      <c r="KV470" s="2"/>
      <c r="KW470" s="2"/>
      <c r="KX470" s="2"/>
      <c r="KY470" s="2"/>
      <c r="KZ470" s="2"/>
      <c r="LA470" s="2"/>
      <c r="LB470" s="2"/>
      <c r="LC470" s="2"/>
      <c r="LD470" s="2"/>
      <c r="LE470" s="2"/>
      <c r="LF470" s="2"/>
      <c r="LG470" s="2"/>
      <c r="LH470" s="2"/>
      <c r="LI470" s="2"/>
      <c r="LJ470" s="2"/>
      <c r="LK470" s="2"/>
      <c r="LL470" s="2"/>
      <c r="LM470" s="2"/>
      <c r="LN470" s="2"/>
      <c r="LO470" s="2"/>
      <c r="LP470" s="2"/>
      <c r="LQ470" s="2"/>
      <c r="LR470" s="2"/>
      <c r="LS470" s="2"/>
      <c r="LT470" s="2"/>
      <c r="LU470" s="2"/>
      <c r="LV470" s="2"/>
      <c r="LW470" s="2"/>
      <c r="LX470" s="2"/>
      <c r="LY470" s="2"/>
      <c r="LZ470" s="2"/>
      <c r="MA470" s="2"/>
      <c r="MB470" s="2"/>
      <c r="MC470" s="2"/>
      <c r="MD470" s="2"/>
      <c r="ME470" s="2"/>
      <c r="MF470" s="2"/>
      <c r="MG470" s="2"/>
      <c r="MH470" s="2"/>
      <c r="MI470" s="2"/>
      <c r="MJ470" s="2"/>
      <c r="MK470" s="2"/>
      <c r="ML470" s="2"/>
      <c r="MM470" s="2"/>
      <c r="MN470" s="2"/>
    </row>
    <row r="471" spans="1:352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  <c r="IU471" s="2"/>
      <c r="IV471" s="2"/>
      <c r="IW471" s="2"/>
      <c r="IX471" s="2"/>
      <c r="IY471" s="2"/>
      <c r="IZ471" s="2"/>
      <c r="JA471" s="2"/>
      <c r="JB471" s="2"/>
      <c r="JC471" s="2"/>
      <c r="JD471" s="2"/>
      <c r="JE471" s="2"/>
      <c r="JF471" s="2"/>
      <c r="JG471" s="2"/>
      <c r="JH471" s="2"/>
      <c r="JI471" s="2"/>
      <c r="JJ471" s="2"/>
      <c r="JK471" s="2"/>
      <c r="JL471" s="2"/>
      <c r="JM471" s="2"/>
      <c r="JN471" s="2"/>
      <c r="JO471" s="2"/>
      <c r="JP471" s="2"/>
      <c r="JQ471" s="2"/>
      <c r="JR471" s="2"/>
      <c r="JS471" s="2"/>
      <c r="JT471" s="2"/>
      <c r="JU471" s="2"/>
      <c r="JV471" s="2"/>
      <c r="JW471" s="2"/>
      <c r="JX471" s="2"/>
      <c r="JY471" s="2"/>
      <c r="JZ471" s="2"/>
      <c r="KA471" s="2"/>
      <c r="KB471" s="2"/>
      <c r="KC471" s="2"/>
      <c r="KD471" s="2"/>
      <c r="KE471" s="2"/>
      <c r="KF471" s="2"/>
      <c r="KG471" s="2"/>
      <c r="KH471" s="2"/>
      <c r="KI471" s="2"/>
      <c r="KJ471" s="2"/>
      <c r="KK471" s="2"/>
      <c r="KL471" s="2"/>
      <c r="KM471" s="2"/>
      <c r="KN471" s="2"/>
      <c r="KO471" s="2"/>
      <c r="KP471" s="2"/>
      <c r="KQ471" s="2"/>
      <c r="KR471" s="2"/>
      <c r="KS471" s="2"/>
      <c r="KT471" s="2"/>
      <c r="KU471" s="2"/>
      <c r="KV471" s="2"/>
      <c r="KW471" s="2"/>
      <c r="KX471" s="2"/>
      <c r="KY471" s="2"/>
      <c r="KZ471" s="2"/>
      <c r="LA471" s="2"/>
      <c r="LB471" s="2"/>
      <c r="LC471" s="2"/>
      <c r="LD471" s="2"/>
      <c r="LE471" s="2"/>
      <c r="LF471" s="2"/>
      <c r="LG471" s="2"/>
      <c r="LH471" s="2"/>
      <c r="LI471" s="2"/>
      <c r="LJ471" s="2"/>
      <c r="LK471" s="2"/>
      <c r="LL471" s="2"/>
      <c r="LM471" s="2"/>
      <c r="LN471" s="2"/>
      <c r="LO471" s="2"/>
      <c r="LP471" s="2"/>
      <c r="LQ471" s="2"/>
      <c r="LR471" s="2"/>
      <c r="LS471" s="2"/>
      <c r="LT471" s="2"/>
      <c r="LU471" s="2"/>
      <c r="LV471" s="2"/>
      <c r="LW471" s="2"/>
      <c r="LX471" s="2"/>
      <c r="LY471" s="2"/>
      <c r="LZ471" s="2"/>
      <c r="MA471" s="2"/>
      <c r="MB471" s="2"/>
      <c r="MC471" s="2"/>
      <c r="MD471" s="2"/>
      <c r="ME471" s="2"/>
      <c r="MF471" s="2"/>
      <c r="MG471" s="2"/>
      <c r="MH471" s="2"/>
      <c r="MI471" s="2"/>
      <c r="MJ471" s="2"/>
      <c r="MK471" s="2"/>
      <c r="ML471" s="2"/>
      <c r="MM471" s="2"/>
      <c r="MN471" s="2"/>
    </row>
    <row r="472" spans="1:352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  <c r="IU472" s="2"/>
      <c r="IV472" s="2"/>
      <c r="IW472" s="2"/>
      <c r="IX472" s="2"/>
      <c r="IY472" s="2"/>
      <c r="IZ472" s="2"/>
      <c r="JA472" s="2"/>
      <c r="JB472" s="2"/>
      <c r="JC472" s="2"/>
      <c r="JD472" s="2"/>
      <c r="JE472" s="2"/>
      <c r="JF472" s="2"/>
      <c r="JG472" s="2"/>
      <c r="JH472" s="2"/>
      <c r="JI472" s="2"/>
      <c r="JJ472" s="2"/>
      <c r="JK472" s="2"/>
      <c r="JL472" s="2"/>
      <c r="JM472" s="2"/>
      <c r="JN472" s="2"/>
      <c r="JO472" s="2"/>
      <c r="JP472" s="2"/>
      <c r="JQ472" s="2"/>
      <c r="JR472" s="2"/>
      <c r="JS472" s="2"/>
      <c r="JT472" s="2"/>
      <c r="JU472" s="2"/>
      <c r="JV472" s="2"/>
      <c r="JW472" s="2"/>
      <c r="JX472" s="2"/>
      <c r="JY472" s="2"/>
      <c r="JZ472" s="2"/>
      <c r="KA472" s="2"/>
      <c r="KB472" s="2"/>
      <c r="KC472" s="2"/>
      <c r="KD472" s="2"/>
      <c r="KE472" s="2"/>
      <c r="KF472" s="2"/>
      <c r="KG472" s="2"/>
      <c r="KH472" s="2"/>
      <c r="KI472" s="2"/>
      <c r="KJ472" s="2"/>
      <c r="KK472" s="2"/>
      <c r="KL472" s="2"/>
      <c r="KM472" s="2"/>
      <c r="KN472" s="2"/>
      <c r="KO472" s="2"/>
      <c r="KP472" s="2"/>
      <c r="KQ472" s="2"/>
      <c r="KR472" s="2"/>
      <c r="KS472" s="2"/>
      <c r="KT472" s="2"/>
      <c r="KU472" s="2"/>
      <c r="KV472" s="2"/>
      <c r="KW472" s="2"/>
      <c r="KX472" s="2"/>
      <c r="KY472" s="2"/>
      <c r="KZ472" s="2"/>
      <c r="LA472" s="2"/>
      <c r="LB472" s="2"/>
      <c r="LC472" s="2"/>
      <c r="LD472" s="2"/>
      <c r="LE472" s="2"/>
      <c r="LF472" s="2"/>
      <c r="LG472" s="2"/>
      <c r="LH472" s="2"/>
      <c r="LI472" s="2"/>
      <c r="LJ472" s="2"/>
      <c r="LK472" s="2"/>
      <c r="LL472" s="2"/>
      <c r="LM472" s="2"/>
      <c r="LN472" s="2"/>
      <c r="LO472" s="2"/>
      <c r="LP472" s="2"/>
      <c r="LQ472" s="2"/>
      <c r="LR472" s="2"/>
      <c r="LS472" s="2"/>
      <c r="LT472" s="2"/>
      <c r="LU472" s="2"/>
      <c r="LV472" s="2"/>
      <c r="LW472" s="2"/>
      <c r="LX472" s="2"/>
      <c r="LY472" s="2"/>
      <c r="LZ472" s="2"/>
      <c r="MA472" s="2"/>
      <c r="MB472" s="2"/>
      <c r="MC472" s="2"/>
      <c r="MD472" s="2"/>
      <c r="ME472" s="2"/>
      <c r="MF472" s="2"/>
      <c r="MG472" s="2"/>
      <c r="MH472" s="2"/>
      <c r="MI472" s="2"/>
      <c r="MJ472" s="2"/>
      <c r="MK472" s="2"/>
      <c r="ML472" s="2"/>
      <c r="MM472" s="2"/>
      <c r="MN472" s="2"/>
    </row>
    <row r="473" spans="1:352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  <c r="IU473" s="2"/>
      <c r="IV473" s="2"/>
      <c r="IW473" s="2"/>
      <c r="IX473" s="2"/>
      <c r="IY473" s="2"/>
      <c r="IZ473" s="2"/>
      <c r="JA473" s="2"/>
      <c r="JB473" s="2"/>
      <c r="JC473" s="2"/>
      <c r="JD473" s="2"/>
      <c r="JE473" s="2"/>
      <c r="JF473" s="2"/>
      <c r="JG473" s="2"/>
      <c r="JH473" s="2"/>
      <c r="JI473" s="2"/>
      <c r="JJ473" s="2"/>
      <c r="JK473" s="2"/>
      <c r="JL473" s="2"/>
      <c r="JM473" s="2"/>
      <c r="JN473" s="2"/>
      <c r="JO473" s="2"/>
      <c r="JP473" s="2"/>
      <c r="JQ473" s="2"/>
      <c r="JR473" s="2"/>
      <c r="JS473" s="2"/>
      <c r="JT473" s="2"/>
      <c r="JU473" s="2"/>
      <c r="JV473" s="2"/>
      <c r="JW473" s="2"/>
      <c r="JX473" s="2"/>
      <c r="JY473" s="2"/>
      <c r="JZ473" s="2"/>
      <c r="KA473" s="2"/>
      <c r="KB473" s="2"/>
      <c r="KC473" s="2"/>
      <c r="KD473" s="2"/>
      <c r="KE473" s="2"/>
      <c r="KF473" s="2"/>
      <c r="KG473" s="2"/>
      <c r="KH473" s="2"/>
      <c r="KI473" s="2"/>
      <c r="KJ473" s="2"/>
      <c r="KK473" s="2"/>
      <c r="KL473" s="2"/>
      <c r="KM473" s="2"/>
      <c r="KN473" s="2"/>
      <c r="KO473" s="2"/>
      <c r="KP473" s="2"/>
      <c r="KQ473" s="2"/>
      <c r="KR473" s="2"/>
      <c r="KS473" s="2"/>
      <c r="KT473" s="2"/>
      <c r="KU473" s="2"/>
      <c r="KV473" s="2"/>
      <c r="KW473" s="2"/>
      <c r="KX473" s="2"/>
      <c r="KY473" s="2"/>
      <c r="KZ473" s="2"/>
      <c r="LA473" s="2"/>
      <c r="LB473" s="2"/>
      <c r="LC473" s="2"/>
      <c r="LD473" s="2"/>
      <c r="LE473" s="2"/>
      <c r="LF473" s="2"/>
      <c r="LG473" s="2"/>
      <c r="LH473" s="2"/>
      <c r="LI473" s="2"/>
      <c r="LJ473" s="2"/>
      <c r="LK473" s="2"/>
      <c r="LL473" s="2"/>
      <c r="LM473" s="2"/>
      <c r="LN473" s="2"/>
      <c r="LO473" s="2"/>
      <c r="LP473" s="2"/>
      <c r="LQ473" s="2"/>
      <c r="LR473" s="2"/>
      <c r="LS473" s="2"/>
      <c r="LT473" s="2"/>
      <c r="LU473" s="2"/>
      <c r="LV473" s="2"/>
      <c r="LW473" s="2"/>
      <c r="LX473" s="2"/>
      <c r="LY473" s="2"/>
      <c r="LZ473" s="2"/>
      <c r="MA473" s="2"/>
      <c r="MB473" s="2"/>
      <c r="MC473" s="2"/>
      <c r="MD473" s="2"/>
      <c r="ME473" s="2"/>
      <c r="MF473" s="2"/>
      <c r="MG473" s="2"/>
      <c r="MH473" s="2"/>
      <c r="MI473" s="2"/>
      <c r="MJ473" s="2"/>
      <c r="MK473" s="2"/>
      <c r="ML473" s="2"/>
      <c r="MM473" s="2"/>
      <c r="MN473" s="2"/>
    </row>
    <row r="474" spans="1:352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  <c r="IU474" s="2"/>
      <c r="IV474" s="2"/>
      <c r="IW474" s="2"/>
      <c r="IX474" s="2"/>
      <c r="IY474" s="2"/>
      <c r="IZ474" s="2"/>
      <c r="JA474" s="2"/>
      <c r="JB474" s="2"/>
      <c r="JC474" s="2"/>
      <c r="JD474" s="2"/>
      <c r="JE474" s="2"/>
      <c r="JF474" s="2"/>
      <c r="JG474" s="2"/>
      <c r="JH474" s="2"/>
      <c r="JI474" s="2"/>
      <c r="JJ474" s="2"/>
      <c r="JK474" s="2"/>
      <c r="JL474" s="2"/>
      <c r="JM474" s="2"/>
      <c r="JN474" s="2"/>
      <c r="JO474" s="2"/>
      <c r="JP474" s="2"/>
      <c r="JQ474" s="2"/>
      <c r="JR474" s="2"/>
      <c r="JS474" s="2"/>
      <c r="JT474" s="2"/>
      <c r="JU474" s="2"/>
      <c r="JV474" s="2"/>
      <c r="JW474" s="2"/>
      <c r="JX474" s="2"/>
      <c r="JY474" s="2"/>
      <c r="JZ474" s="2"/>
      <c r="KA474" s="2"/>
      <c r="KB474" s="2"/>
      <c r="KC474" s="2"/>
      <c r="KD474" s="2"/>
      <c r="KE474" s="2"/>
      <c r="KF474" s="2"/>
      <c r="KG474" s="2"/>
      <c r="KH474" s="2"/>
      <c r="KI474" s="2"/>
      <c r="KJ474" s="2"/>
      <c r="KK474" s="2"/>
      <c r="KL474" s="2"/>
      <c r="KM474" s="2"/>
      <c r="KN474" s="2"/>
      <c r="KO474" s="2"/>
      <c r="KP474" s="2"/>
      <c r="KQ474" s="2"/>
      <c r="KR474" s="2"/>
      <c r="KS474" s="2"/>
      <c r="KT474" s="2"/>
      <c r="KU474" s="2"/>
      <c r="KV474" s="2"/>
      <c r="KW474" s="2"/>
      <c r="KX474" s="2"/>
      <c r="KY474" s="2"/>
      <c r="KZ474" s="2"/>
      <c r="LA474" s="2"/>
      <c r="LB474" s="2"/>
      <c r="LC474" s="2"/>
      <c r="LD474" s="2"/>
      <c r="LE474" s="2"/>
      <c r="LF474" s="2"/>
      <c r="LG474" s="2"/>
      <c r="LH474" s="2"/>
      <c r="LI474" s="2"/>
      <c r="LJ474" s="2"/>
      <c r="LK474" s="2"/>
      <c r="LL474" s="2"/>
      <c r="LM474" s="2"/>
      <c r="LN474" s="2"/>
      <c r="LO474" s="2"/>
      <c r="LP474" s="2"/>
      <c r="LQ474" s="2"/>
      <c r="LR474" s="2"/>
      <c r="LS474" s="2"/>
      <c r="LT474" s="2"/>
      <c r="LU474" s="2"/>
      <c r="LV474" s="2"/>
      <c r="LW474" s="2"/>
      <c r="LX474" s="2"/>
      <c r="LY474" s="2"/>
      <c r="LZ474" s="2"/>
      <c r="MA474" s="2"/>
      <c r="MB474" s="2"/>
      <c r="MC474" s="2"/>
      <c r="MD474" s="2"/>
      <c r="ME474" s="2"/>
      <c r="MF474" s="2"/>
      <c r="MG474" s="2"/>
      <c r="MH474" s="2"/>
      <c r="MI474" s="2"/>
      <c r="MJ474" s="2"/>
      <c r="MK474" s="2"/>
      <c r="ML474" s="2"/>
      <c r="MM474" s="2"/>
      <c r="MN474" s="2"/>
    </row>
    <row r="475" spans="1:352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  <c r="IU475" s="2"/>
      <c r="IV475" s="2"/>
      <c r="IW475" s="2"/>
      <c r="IX475" s="2"/>
      <c r="IY475" s="2"/>
      <c r="IZ475" s="2"/>
      <c r="JA475" s="2"/>
      <c r="JB475" s="2"/>
      <c r="JC475" s="2"/>
      <c r="JD475" s="2"/>
      <c r="JE475" s="2"/>
      <c r="JF475" s="2"/>
      <c r="JG475" s="2"/>
      <c r="JH475" s="2"/>
      <c r="JI475" s="2"/>
      <c r="JJ475" s="2"/>
      <c r="JK475" s="2"/>
      <c r="JL475" s="2"/>
      <c r="JM475" s="2"/>
      <c r="JN475" s="2"/>
      <c r="JO475" s="2"/>
      <c r="JP475" s="2"/>
      <c r="JQ475" s="2"/>
      <c r="JR475" s="2"/>
      <c r="JS475" s="2"/>
      <c r="JT475" s="2"/>
      <c r="JU475" s="2"/>
      <c r="JV475" s="2"/>
      <c r="JW475" s="2"/>
      <c r="JX475" s="2"/>
      <c r="JY475" s="2"/>
      <c r="JZ475" s="2"/>
      <c r="KA475" s="2"/>
      <c r="KB475" s="2"/>
      <c r="KC475" s="2"/>
      <c r="KD475" s="2"/>
      <c r="KE475" s="2"/>
      <c r="KF475" s="2"/>
      <c r="KG475" s="2"/>
      <c r="KH475" s="2"/>
      <c r="KI475" s="2"/>
      <c r="KJ475" s="2"/>
      <c r="KK475" s="2"/>
      <c r="KL475" s="2"/>
      <c r="KM475" s="2"/>
      <c r="KN475" s="2"/>
      <c r="KO475" s="2"/>
      <c r="KP475" s="2"/>
      <c r="KQ475" s="2"/>
      <c r="KR475" s="2"/>
      <c r="KS475" s="2"/>
      <c r="KT475" s="2"/>
      <c r="KU475" s="2"/>
      <c r="KV475" s="2"/>
      <c r="KW475" s="2"/>
      <c r="KX475" s="2"/>
      <c r="KY475" s="2"/>
      <c r="KZ475" s="2"/>
      <c r="LA475" s="2"/>
      <c r="LB475" s="2"/>
      <c r="LC475" s="2"/>
      <c r="LD475" s="2"/>
      <c r="LE475" s="2"/>
      <c r="LF475" s="2"/>
      <c r="LG475" s="2"/>
      <c r="LH475" s="2"/>
      <c r="LI475" s="2"/>
      <c r="LJ475" s="2"/>
      <c r="LK475" s="2"/>
      <c r="LL475" s="2"/>
      <c r="LM475" s="2"/>
      <c r="LN475" s="2"/>
      <c r="LO475" s="2"/>
      <c r="LP475" s="2"/>
      <c r="LQ475" s="2"/>
      <c r="LR475" s="2"/>
      <c r="LS475" s="2"/>
      <c r="LT475" s="2"/>
      <c r="LU475" s="2"/>
      <c r="LV475" s="2"/>
      <c r="LW475" s="2"/>
      <c r="LX475" s="2"/>
      <c r="LY475" s="2"/>
      <c r="LZ475" s="2"/>
      <c r="MA475" s="2"/>
      <c r="MB475" s="2"/>
      <c r="MC475" s="2"/>
      <c r="MD475" s="2"/>
      <c r="ME475" s="2"/>
      <c r="MF475" s="2"/>
      <c r="MG475" s="2"/>
      <c r="MH475" s="2"/>
      <c r="MI475" s="2"/>
      <c r="MJ475" s="2"/>
      <c r="MK475" s="2"/>
      <c r="ML475" s="2"/>
      <c r="MM475" s="2"/>
      <c r="MN475" s="2"/>
    </row>
    <row r="476" spans="1:35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  <c r="IU476" s="2"/>
      <c r="IV476" s="2"/>
      <c r="IW476" s="2"/>
      <c r="IX476" s="2"/>
      <c r="IY476" s="2"/>
      <c r="IZ476" s="2"/>
      <c r="JA476" s="2"/>
      <c r="JB476" s="2"/>
      <c r="JC476" s="2"/>
      <c r="JD476" s="2"/>
      <c r="JE476" s="2"/>
      <c r="JF476" s="2"/>
      <c r="JG476" s="2"/>
      <c r="JH476" s="2"/>
      <c r="JI476" s="2"/>
      <c r="JJ476" s="2"/>
      <c r="JK476" s="2"/>
      <c r="JL476" s="2"/>
      <c r="JM476" s="2"/>
      <c r="JN476" s="2"/>
      <c r="JO476" s="2"/>
      <c r="JP476" s="2"/>
      <c r="JQ476" s="2"/>
      <c r="JR476" s="2"/>
      <c r="JS476" s="2"/>
      <c r="JT476" s="2"/>
      <c r="JU476" s="2"/>
      <c r="JV476" s="2"/>
      <c r="JW476" s="2"/>
      <c r="JX476" s="2"/>
      <c r="JY476" s="2"/>
      <c r="JZ476" s="2"/>
      <c r="KA476" s="2"/>
      <c r="KB476" s="2"/>
      <c r="KC476" s="2"/>
      <c r="KD476" s="2"/>
      <c r="KE476" s="2"/>
      <c r="KF476" s="2"/>
      <c r="KG476" s="2"/>
      <c r="KH476" s="2"/>
      <c r="KI476" s="2"/>
      <c r="KJ476" s="2"/>
      <c r="KK476" s="2"/>
      <c r="KL476" s="2"/>
      <c r="KM476" s="2"/>
      <c r="KN476" s="2"/>
      <c r="KO476" s="2"/>
      <c r="KP476" s="2"/>
      <c r="KQ476" s="2"/>
      <c r="KR476" s="2"/>
      <c r="KS476" s="2"/>
      <c r="KT476" s="2"/>
      <c r="KU476" s="2"/>
      <c r="KV476" s="2"/>
      <c r="KW476" s="2"/>
      <c r="KX476" s="2"/>
      <c r="KY476" s="2"/>
      <c r="KZ476" s="2"/>
      <c r="LA476" s="2"/>
      <c r="LB476" s="2"/>
      <c r="LC476" s="2"/>
      <c r="LD476" s="2"/>
      <c r="LE476" s="2"/>
      <c r="LF476" s="2"/>
      <c r="LG476" s="2"/>
      <c r="LH476" s="2"/>
      <c r="LI476" s="2"/>
      <c r="LJ476" s="2"/>
      <c r="LK476" s="2"/>
      <c r="LL476" s="2"/>
      <c r="LM476" s="2"/>
      <c r="LN476" s="2"/>
      <c r="LO476" s="2"/>
      <c r="LP476" s="2"/>
      <c r="LQ476" s="2"/>
      <c r="LR476" s="2"/>
      <c r="LS476" s="2"/>
      <c r="LT476" s="2"/>
      <c r="LU476" s="2"/>
      <c r="LV476" s="2"/>
      <c r="LW476" s="2"/>
      <c r="LX476" s="2"/>
      <c r="LY476" s="2"/>
      <c r="LZ476" s="2"/>
      <c r="MA476" s="2"/>
      <c r="MB476" s="2"/>
      <c r="MC476" s="2"/>
      <c r="MD476" s="2"/>
      <c r="ME476" s="2"/>
      <c r="MF476" s="2"/>
      <c r="MG476" s="2"/>
      <c r="MH476" s="2"/>
      <c r="MI476" s="2"/>
      <c r="MJ476" s="2"/>
      <c r="MK476" s="2"/>
      <c r="ML476" s="2"/>
      <c r="MM476" s="2"/>
      <c r="MN476" s="2"/>
    </row>
    <row r="477" spans="1:352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  <c r="IU477" s="2"/>
      <c r="IV477" s="2"/>
      <c r="IW477" s="2"/>
      <c r="IX477" s="2"/>
      <c r="IY477" s="2"/>
      <c r="IZ477" s="2"/>
      <c r="JA477" s="2"/>
      <c r="JB477" s="2"/>
      <c r="JC477" s="2"/>
      <c r="JD477" s="2"/>
      <c r="JE477" s="2"/>
      <c r="JF477" s="2"/>
      <c r="JG477" s="2"/>
      <c r="JH477" s="2"/>
      <c r="JI477" s="2"/>
      <c r="JJ477" s="2"/>
      <c r="JK477" s="2"/>
      <c r="JL477" s="2"/>
      <c r="JM477" s="2"/>
      <c r="JN477" s="2"/>
      <c r="JO477" s="2"/>
      <c r="JP477" s="2"/>
      <c r="JQ477" s="2"/>
      <c r="JR477" s="2"/>
      <c r="JS477" s="2"/>
      <c r="JT477" s="2"/>
      <c r="JU477" s="2"/>
      <c r="JV477" s="2"/>
      <c r="JW477" s="2"/>
      <c r="JX477" s="2"/>
      <c r="JY477" s="2"/>
      <c r="JZ477" s="2"/>
      <c r="KA477" s="2"/>
      <c r="KB477" s="2"/>
      <c r="KC477" s="2"/>
      <c r="KD477" s="2"/>
      <c r="KE477" s="2"/>
      <c r="KF477" s="2"/>
      <c r="KG477" s="2"/>
      <c r="KH477" s="2"/>
      <c r="KI477" s="2"/>
      <c r="KJ477" s="2"/>
      <c r="KK477" s="2"/>
      <c r="KL477" s="2"/>
      <c r="KM477" s="2"/>
      <c r="KN477" s="2"/>
      <c r="KO477" s="2"/>
      <c r="KP477" s="2"/>
      <c r="KQ477" s="2"/>
      <c r="KR477" s="2"/>
      <c r="KS477" s="2"/>
      <c r="KT477" s="2"/>
      <c r="KU477" s="2"/>
      <c r="KV477" s="2"/>
      <c r="KW477" s="2"/>
      <c r="KX477" s="2"/>
      <c r="KY477" s="2"/>
      <c r="KZ477" s="2"/>
      <c r="LA477" s="2"/>
      <c r="LB477" s="2"/>
      <c r="LC477" s="2"/>
      <c r="LD477" s="2"/>
      <c r="LE477" s="2"/>
      <c r="LF477" s="2"/>
      <c r="LG477" s="2"/>
      <c r="LH477" s="2"/>
      <c r="LI477" s="2"/>
      <c r="LJ477" s="2"/>
      <c r="LK477" s="2"/>
      <c r="LL477" s="2"/>
      <c r="LM477" s="2"/>
      <c r="LN477" s="2"/>
      <c r="LO477" s="2"/>
      <c r="LP477" s="2"/>
      <c r="LQ477" s="2"/>
      <c r="LR477" s="2"/>
      <c r="LS477" s="2"/>
      <c r="LT477" s="2"/>
      <c r="LU477" s="2"/>
      <c r="LV477" s="2"/>
      <c r="LW477" s="2"/>
      <c r="LX477" s="2"/>
      <c r="LY477" s="2"/>
      <c r="LZ477" s="2"/>
      <c r="MA477" s="2"/>
      <c r="MB477" s="2"/>
      <c r="MC477" s="2"/>
      <c r="MD477" s="2"/>
      <c r="ME477" s="2"/>
      <c r="MF477" s="2"/>
      <c r="MG477" s="2"/>
      <c r="MH477" s="2"/>
      <c r="MI477" s="2"/>
      <c r="MJ477" s="2"/>
      <c r="MK477" s="2"/>
      <c r="ML477" s="2"/>
      <c r="MM477" s="2"/>
      <c r="MN477" s="2"/>
    </row>
    <row r="478" spans="1:352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  <c r="IU478" s="2"/>
      <c r="IV478" s="2"/>
      <c r="IW478" s="2"/>
      <c r="IX478" s="2"/>
      <c r="IY478" s="2"/>
      <c r="IZ478" s="2"/>
      <c r="JA478" s="2"/>
      <c r="JB478" s="2"/>
      <c r="JC478" s="2"/>
      <c r="JD478" s="2"/>
      <c r="JE478" s="2"/>
      <c r="JF478" s="2"/>
      <c r="JG478" s="2"/>
      <c r="JH478" s="2"/>
      <c r="JI478" s="2"/>
      <c r="JJ478" s="2"/>
      <c r="JK478" s="2"/>
      <c r="JL478" s="2"/>
      <c r="JM478" s="2"/>
      <c r="JN478" s="2"/>
      <c r="JO478" s="2"/>
      <c r="JP478" s="2"/>
      <c r="JQ478" s="2"/>
      <c r="JR478" s="2"/>
      <c r="JS478" s="2"/>
      <c r="JT478" s="2"/>
      <c r="JU478" s="2"/>
      <c r="JV478" s="2"/>
      <c r="JW478" s="2"/>
      <c r="JX478" s="2"/>
      <c r="JY478" s="2"/>
      <c r="JZ478" s="2"/>
      <c r="KA478" s="2"/>
      <c r="KB478" s="2"/>
      <c r="KC478" s="2"/>
      <c r="KD478" s="2"/>
      <c r="KE478" s="2"/>
      <c r="KF478" s="2"/>
      <c r="KG478" s="2"/>
      <c r="KH478" s="2"/>
      <c r="KI478" s="2"/>
      <c r="KJ478" s="2"/>
      <c r="KK478" s="2"/>
      <c r="KL478" s="2"/>
      <c r="KM478" s="2"/>
      <c r="KN478" s="2"/>
      <c r="KO478" s="2"/>
      <c r="KP478" s="2"/>
      <c r="KQ478" s="2"/>
      <c r="KR478" s="2"/>
      <c r="KS478" s="2"/>
      <c r="KT478" s="2"/>
      <c r="KU478" s="2"/>
      <c r="KV478" s="2"/>
      <c r="KW478" s="2"/>
      <c r="KX478" s="2"/>
      <c r="KY478" s="2"/>
      <c r="KZ478" s="2"/>
      <c r="LA478" s="2"/>
      <c r="LB478" s="2"/>
      <c r="LC478" s="2"/>
      <c r="LD478" s="2"/>
      <c r="LE478" s="2"/>
      <c r="LF478" s="2"/>
      <c r="LG478" s="2"/>
      <c r="LH478" s="2"/>
      <c r="LI478" s="2"/>
      <c r="LJ478" s="2"/>
      <c r="LK478" s="2"/>
      <c r="LL478" s="2"/>
      <c r="LM478" s="2"/>
      <c r="LN478" s="2"/>
      <c r="LO478" s="2"/>
      <c r="LP478" s="2"/>
      <c r="LQ478" s="2"/>
      <c r="LR478" s="2"/>
      <c r="LS478" s="2"/>
      <c r="LT478" s="2"/>
      <c r="LU478" s="2"/>
      <c r="LV478" s="2"/>
      <c r="LW478" s="2"/>
      <c r="LX478" s="2"/>
      <c r="LY478" s="2"/>
      <c r="LZ478" s="2"/>
      <c r="MA478" s="2"/>
      <c r="MB478" s="2"/>
      <c r="MC478" s="2"/>
      <c r="MD478" s="2"/>
      <c r="ME478" s="2"/>
      <c r="MF478" s="2"/>
      <c r="MG478" s="2"/>
      <c r="MH478" s="2"/>
      <c r="MI478" s="2"/>
      <c r="MJ478" s="2"/>
      <c r="MK478" s="2"/>
      <c r="ML478" s="2"/>
      <c r="MM478" s="2"/>
      <c r="MN478" s="2"/>
    </row>
    <row r="479" spans="1:352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  <c r="IU479" s="2"/>
      <c r="IV479" s="2"/>
      <c r="IW479" s="2"/>
      <c r="IX479" s="2"/>
      <c r="IY479" s="2"/>
      <c r="IZ479" s="2"/>
      <c r="JA479" s="2"/>
      <c r="JB479" s="2"/>
      <c r="JC479" s="2"/>
      <c r="JD479" s="2"/>
      <c r="JE479" s="2"/>
      <c r="JF479" s="2"/>
      <c r="JG479" s="2"/>
      <c r="JH479" s="2"/>
      <c r="JI479" s="2"/>
      <c r="JJ479" s="2"/>
      <c r="JK479" s="2"/>
      <c r="JL479" s="2"/>
      <c r="JM479" s="2"/>
      <c r="JN479" s="2"/>
      <c r="JO479" s="2"/>
      <c r="JP479" s="2"/>
      <c r="JQ479" s="2"/>
      <c r="JR479" s="2"/>
      <c r="JS479" s="2"/>
      <c r="JT479" s="2"/>
      <c r="JU479" s="2"/>
      <c r="JV479" s="2"/>
      <c r="JW479" s="2"/>
      <c r="JX479" s="2"/>
      <c r="JY479" s="2"/>
      <c r="JZ479" s="2"/>
      <c r="KA479" s="2"/>
      <c r="KB479" s="2"/>
      <c r="KC479" s="2"/>
      <c r="KD479" s="2"/>
      <c r="KE479" s="2"/>
      <c r="KF479" s="2"/>
      <c r="KG479" s="2"/>
      <c r="KH479" s="2"/>
      <c r="KI479" s="2"/>
      <c r="KJ479" s="2"/>
      <c r="KK479" s="2"/>
      <c r="KL479" s="2"/>
      <c r="KM479" s="2"/>
      <c r="KN479" s="2"/>
      <c r="KO479" s="2"/>
      <c r="KP479" s="2"/>
      <c r="KQ479" s="2"/>
      <c r="KR479" s="2"/>
      <c r="KS479" s="2"/>
      <c r="KT479" s="2"/>
      <c r="KU479" s="2"/>
      <c r="KV479" s="2"/>
      <c r="KW479" s="2"/>
      <c r="KX479" s="2"/>
      <c r="KY479" s="2"/>
      <c r="KZ479" s="2"/>
      <c r="LA479" s="2"/>
      <c r="LB479" s="2"/>
      <c r="LC479" s="2"/>
      <c r="LD479" s="2"/>
      <c r="LE479" s="2"/>
      <c r="LF479" s="2"/>
      <c r="LG479" s="2"/>
      <c r="LH479" s="2"/>
      <c r="LI479" s="2"/>
      <c r="LJ479" s="2"/>
      <c r="LK479" s="2"/>
      <c r="LL479" s="2"/>
      <c r="LM479" s="2"/>
      <c r="LN479" s="2"/>
      <c r="LO479" s="2"/>
      <c r="LP479" s="2"/>
      <c r="LQ479" s="2"/>
      <c r="LR479" s="2"/>
      <c r="LS479" s="2"/>
      <c r="LT479" s="2"/>
      <c r="LU479" s="2"/>
      <c r="LV479" s="2"/>
      <c r="LW479" s="2"/>
      <c r="LX479" s="2"/>
      <c r="LY479" s="2"/>
      <c r="LZ479" s="2"/>
      <c r="MA479" s="2"/>
      <c r="MB479" s="2"/>
      <c r="MC479" s="2"/>
      <c r="MD479" s="2"/>
      <c r="ME479" s="2"/>
      <c r="MF479" s="2"/>
      <c r="MG479" s="2"/>
      <c r="MH479" s="2"/>
      <c r="MI479" s="2"/>
      <c r="MJ479" s="2"/>
      <c r="MK479" s="2"/>
      <c r="ML479" s="2"/>
      <c r="MM479" s="2"/>
      <c r="MN479" s="2"/>
    </row>
    <row r="480" spans="1:352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  <c r="IU480" s="2"/>
      <c r="IV480" s="2"/>
      <c r="IW480" s="2"/>
      <c r="IX480" s="2"/>
      <c r="IY480" s="2"/>
      <c r="IZ480" s="2"/>
      <c r="JA480" s="2"/>
      <c r="JB480" s="2"/>
      <c r="JC480" s="2"/>
      <c r="JD480" s="2"/>
      <c r="JE480" s="2"/>
      <c r="JF480" s="2"/>
      <c r="JG480" s="2"/>
      <c r="JH480" s="2"/>
      <c r="JI480" s="2"/>
      <c r="JJ480" s="2"/>
      <c r="JK480" s="2"/>
      <c r="JL480" s="2"/>
      <c r="JM480" s="2"/>
      <c r="JN480" s="2"/>
      <c r="JO480" s="2"/>
      <c r="JP480" s="2"/>
      <c r="JQ480" s="2"/>
      <c r="JR480" s="2"/>
      <c r="JS480" s="2"/>
      <c r="JT480" s="2"/>
      <c r="JU480" s="2"/>
      <c r="JV480" s="2"/>
      <c r="JW480" s="2"/>
      <c r="JX480" s="2"/>
      <c r="JY480" s="2"/>
      <c r="JZ480" s="2"/>
      <c r="KA480" s="2"/>
      <c r="KB480" s="2"/>
      <c r="KC480" s="2"/>
      <c r="KD480" s="2"/>
      <c r="KE480" s="2"/>
      <c r="KF480" s="2"/>
      <c r="KG480" s="2"/>
      <c r="KH480" s="2"/>
      <c r="KI480" s="2"/>
      <c r="KJ480" s="2"/>
      <c r="KK480" s="2"/>
      <c r="KL480" s="2"/>
      <c r="KM480" s="2"/>
      <c r="KN480" s="2"/>
      <c r="KO480" s="2"/>
      <c r="KP480" s="2"/>
      <c r="KQ480" s="2"/>
      <c r="KR480" s="2"/>
      <c r="KS480" s="2"/>
      <c r="KT480" s="2"/>
      <c r="KU480" s="2"/>
      <c r="KV480" s="2"/>
      <c r="KW480" s="2"/>
      <c r="KX480" s="2"/>
      <c r="KY480" s="2"/>
      <c r="KZ480" s="2"/>
      <c r="LA480" s="2"/>
      <c r="LB480" s="2"/>
      <c r="LC480" s="2"/>
      <c r="LD480" s="2"/>
      <c r="LE480" s="2"/>
      <c r="LF480" s="2"/>
      <c r="LG480" s="2"/>
      <c r="LH480" s="2"/>
      <c r="LI480" s="2"/>
      <c r="LJ480" s="2"/>
      <c r="LK480" s="2"/>
      <c r="LL480" s="2"/>
      <c r="LM480" s="2"/>
      <c r="LN480" s="2"/>
      <c r="LO480" s="2"/>
      <c r="LP480" s="2"/>
      <c r="LQ480" s="2"/>
      <c r="LR480" s="2"/>
      <c r="LS480" s="2"/>
      <c r="LT480" s="2"/>
      <c r="LU480" s="2"/>
      <c r="LV480" s="2"/>
      <c r="LW480" s="2"/>
      <c r="LX480" s="2"/>
      <c r="LY480" s="2"/>
      <c r="LZ480" s="2"/>
      <c r="MA480" s="2"/>
      <c r="MB480" s="2"/>
      <c r="MC480" s="2"/>
      <c r="MD480" s="2"/>
      <c r="ME480" s="2"/>
      <c r="MF480" s="2"/>
      <c r="MG480" s="2"/>
      <c r="MH480" s="2"/>
      <c r="MI480" s="2"/>
      <c r="MJ480" s="2"/>
      <c r="MK480" s="2"/>
      <c r="ML480" s="2"/>
      <c r="MM480" s="2"/>
      <c r="MN480" s="2"/>
    </row>
    <row r="481" spans="1:352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  <c r="IU481" s="2"/>
      <c r="IV481" s="2"/>
      <c r="IW481" s="2"/>
      <c r="IX481" s="2"/>
      <c r="IY481" s="2"/>
      <c r="IZ481" s="2"/>
      <c r="JA481" s="2"/>
      <c r="JB481" s="2"/>
      <c r="JC481" s="2"/>
      <c r="JD481" s="2"/>
      <c r="JE481" s="2"/>
      <c r="JF481" s="2"/>
      <c r="JG481" s="2"/>
      <c r="JH481" s="2"/>
      <c r="JI481" s="2"/>
      <c r="JJ481" s="2"/>
      <c r="JK481" s="2"/>
      <c r="JL481" s="2"/>
      <c r="JM481" s="2"/>
      <c r="JN481" s="2"/>
      <c r="JO481" s="2"/>
      <c r="JP481" s="2"/>
      <c r="JQ481" s="2"/>
      <c r="JR481" s="2"/>
      <c r="JS481" s="2"/>
      <c r="JT481" s="2"/>
      <c r="JU481" s="2"/>
      <c r="JV481" s="2"/>
      <c r="JW481" s="2"/>
      <c r="JX481" s="2"/>
      <c r="JY481" s="2"/>
      <c r="JZ481" s="2"/>
      <c r="KA481" s="2"/>
      <c r="KB481" s="2"/>
      <c r="KC481" s="2"/>
      <c r="KD481" s="2"/>
      <c r="KE481" s="2"/>
      <c r="KF481" s="2"/>
      <c r="KG481" s="2"/>
      <c r="KH481" s="2"/>
      <c r="KI481" s="2"/>
      <c r="KJ481" s="2"/>
      <c r="KK481" s="2"/>
      <c r="KL481" s="2"/>
      <c r="KM481" s="2"/>
      <c r="KN481" s="2"/>
      <c r="KO481" s="2"/>
      <c r="KP481" s="2"/>
      <c r="KQ481" s="2"/>
      <c r="KR481" s="2"/>
      <c r="KS481" s="2"/>
      <c r="KT481" s="2"/>
      <c r="KU481" s="2"/>
      <c r="KV481" s="2"/>
      <c r="KW481" s="2"/>
      <c r="KX481" s="2"/>
      <c r="KY481" s="2"/>
      <c r="KZ481" s="2"/>
      <c r="LA481" s="2"/>
      <c r="LB481" s="2"/>
      <c r="LC481" s="2"/>
      <c r="LD481" s="2"/>
      <c r="LE481" s="2"/>
      <c r="LF481" s="2"/>
      <c r="LG481" s="2"/>
      <c r="LH481" s="2"/>
      <c r="LI481" s="2"/>
      <c r="LJ481" s="2"/>
      <c r="LK481" s="2"/>
      <c r="LL481" s="2"/>
      <c r="LM481" s="2"/>
      <c r="LN481" s="2"/>
      <c r="LO481" s="2"/>
      <c r="LP481" s="2"/>
      <c r="LQ481" s="2"/>
      <c r="LR481" s="2"/>
      <c r="LS481" s="2"/>
      <c r="LT481" s="2"/>
      <c r="LU481" s="2"/>
      <c r="LV481" s="2"/>
      <c r="LW481" s="2"/>
      <c r="LX481" s="2"/>
      <c r="LY481" s="2"/>
      <c r="LZ481" s="2"/>
      <c r="MA481" s="2"/>
      <c r="MB481" s="2"/>
      <c r="MC481" s="2"/>
      <c r="MD481" s="2"/>
      <c r="ME481" s="2"/>
      <c r="MF481" s="2"/>
      <c r="MG481" s="2"/>
      <c r="MH481" s="2"/>
      <c r="MI481" s="2"/>
      <c r="MJ481" s="2"/>
      <c r="MK481" s="2"/>
      <c r="ML481" s="2"/>
      <c r="MM481" s="2"/>
      <c r="MN481" s="2"/>
    </row>
    <row r="482" spans="1:352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  <c r="IU482" s="2"/>
      <c r="IV482" s="2"/>
      <c r="IW482" s="2"/>
      <c r="IX482" s="2"/>
      <c r="IY482" s="2"/>
      <c r="IZ482" s="2"/>
      <c r="JA482" s="2"/>
      <c r="JB482" s="2"/>
      <c r="JC482" s="2"/>
      <c r="JD482" s="2"/>
      <c r="JE482" s="2"/>
      <c r="JF482" s="2"/>
      <c r="JG482" s="2"/>
      <c r="JH482" s="2"/>
      <c r="JI482" s="2"/>
      <c r="JJ482" s="2"/>
      <c r="JK482" s="2"/>
      <c r="JL482" s="2"/>
      <c r="JM482" s="2"/>
      <c r="JN482" s="2"/>
      <c r="JO482" s="2"/>
      <c r="JP482" s="2"/>
      <c r="JQ482" s="2"/>
      <c r="JR482" s="2"/>
      <c r="JS482" s="2"/>
      <c r="JT482" s="2"/>
      <c r="JU482" s="2"/>
      <c r="JV482" s="2"/>
      <c r="JW482" s="2"/>
      <c r="JX482" s="2"/>
      <c r="JY482" s="2"/>
      <c r="JZ482" s="2"/>
      <c r="KA482" s="2"/>
      <c r="KB482" s="2"/>
      <c r="KC482" s="2"/>
      <c r="KD482" s="2"/>
      <c r="KE482" s="2"/>
      <c r="KF482" s="2"/>
      <c r="KG482" s="2"/>
      <c r="KH482" s="2"/>
      <c r="KI482" s="2"/>
      <c r="KJ482" s="2"/>
      <c r="KK482" s="2"/>
      <c r="KL482" s="2"/>
      <c r="KM482" s="2"/>
      <c r="KN482" s="2"/>
      <c r="KO482" s="2"/>
      <c r="KP482" s="2"/>
      <c r="KQ482" s="2"/>
      <c r="KR482" s="2"/>
      <c r="KS482" s="2"/>
      <c r="KT482" s="2"/>
      <c r="KU482" s="2"/>
      <c r="KV482" s="2"/>
      <c r="KW482" s="2"/>
      <c r="KX482" s="2"/>
      <c r="KY482" s="2"/>
      <c r="KZ482" s="2"/>
      <c r="LA482" s="2"/>
      <c r="LB482" s="2"/>
      <c r="LC482" s="2"/>
      <c r="LD482" s="2"/>
      <c r="LE482" s="2"/>
      <c r="LF482" s="2"/>
      <c r="LG482" s="2"/>
      <c r="LH482" s="2"/>
      <c r="LI482" s="2"/>
      <c r="LJ482" s="2"/>
      <c r="LK482" s="2"/>
      <c r="LL482" s="2"/>
      <c r="LM482" s="2"/>
      <c r="LN482" s="2"/>
      <c r="LO482" s="2"/>
      <c r="LP482" s="2"/>
      <c r="LQ482" s="2"/>
      <c r="LR482" s="2"/>
      <c r="LS482" s="2"/>
      <c r="LT482" s="2"/>
      <c r="LU482" s="2"/>
      <c r="LV482" s="2"/>
      <c r="LW482" s="2"/>
      <c r="LX482" s="2"/>
      <c r="LY482" s="2"/>
      <c r="LZ482" s="2"/>
      <c r="MA482" s="2"/>
      <c r="MB482" s="2"/>
      <c r="MC482" s="2"/>
      <c r="MD482" s="2"/>
      <c r="ME482" s="2"/>
      <c r="MF482" s="2"/>
      <c r="MG482" s="2"/>
      <c r="MH482" s="2"/>
      <c r="MI482" s="2"/>
      <c r="MJ482" s="2"/>
      <c r="MK482" s="2"/>
      <c r="ML482" s="2"/>
      <c r="MM482" s="2"/>
      <c r="MN482" s="2"/>
    </row>
    <row r="483" spans="1:352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  <c r="IU483" s="2"/>
      <c r="IV483" s="2"/>
      <c r="IW483" s="2"/>
      <c r="IX483" s="2"/>
      <c r="IY483" s="2"/>
      <c r="IZ483" s="2"/>
      <c r="JA483" s="2"/>
      <c r="JB483" s="2"/>
      <c r="JC483" s="2"/>
      <c r="JD483" s="2"/>
      <c r="JE483" s="2"/>
      <c r="JF483" s="2"/>
      <c r="JG483" s="2"/>
      <c r="JH483" s="2"/>
      <c r="JI483" s="2"/>
      <c r="JJ483" s="2"/>
      <c r="JK483" s="2"/>
      <c r="JL483" s="2"/>
      <c r="JM483" s="2"/>
      <c r="JN483" s="2"/>
      <c r="JO483" s="2"/>
      <c r="JP483" s="2"/>
      <c r="JQ483" s="2"/>
      <c r="JR483" s="2"/>
      <c r="JS483" s="2"/>
      <c r="JT483" s="2"/>
      <c r="JU483" s="2"/>
      <c r="JV483" s="2"/>
      <c r="JW483" s="2"/>
      <c r="JX483" s="2"/>
      <c r="JY483" s="2"/>
      <c r="JZ483" s="2"/>
      <c r="KA483" s="2"/>
      <c r="KB483" s="2"/>
      <c r="KC483" s="2"/>
      <c r="KD483" s="2"/>
      <c r="KE483" s="2"/>
      <c r="KF483" s="2"/>
      <c r="KG483" s="2"/>
      <c r="KH483" s="2"/>
      <c r="KI483" s="2"/>
      <c r="KJ483" s="2"/>
      <c r="KK483" s="2"/>
      <c r="KL483" s="2"/>
      <c r="KM483" s="2"/>
      <c r="KN483" s="2"/>
      <c r="KO483" s="2"/>
      <c r="KP483" s="2"/>
      <c r="KQ483" s="2"/>
      <c r="KR483" s="2"/>
      <c r="KS483" s="2"/>
      <c r="KT483" s="2"/>
      <c r="KU483" s="2"/>
      <c r="KV483" s="2"/>
      <c r="KW483" s="2"/>
      <c r="KX483" s="2"/>
      <c r="KY483" s="2"/>
      <c r="KZ483" s="2"/>
      <c r="LA483" s="2"/>
      <c r="LB483" s="2"/>
      <c r="LC483" s="2"/>
      <c r="LD483" s="2"/>
      <c r="LE483" s="2"/>
      <c r="LF483" s="2"/>
      <c r="LG483" s="2"/>
      <c r="LH483" s="2"/>
      <c r="LI483" s="2"/>
      <c r="LJ483" s="2"/>
      <c r="LK483" s="2"/>
      <c r="LL483" s="2"/>
      <c r="LM483" s="2"/>
      <c r="LN483" s="2"/>
      <c r="LO483" s="2"/>
      <c r="LP483" s="2"/>
      <c r="LQ483" s="2"/>
      <c r="LR483" s="2"/>
      <c r="LS483" s="2"/>
      <c r="LT483" s="2"/>
      <c r="LU483" s="2"/>
      <c r="LV483" s="2"/>
      <c r="LW483" s="2"/>
      <c r="LX483" s="2"/>
      <c r="LY483" s="2"/>
      <c r="LZ483" s="2"/>
      <c r="MA483" s="2"/>
      <c r="MB483" s="2"/>
      <c r="MC483" s="2"/>
      <c r="MD483" s="2"/>
      <c r="ME483" s="2"/>
      <c r="MF483" s="2"/>
      <c r="MG483" s="2"/>
      <c r="MH483" s="2"/>
      <c r="MI483" s="2"/>
      <c r="MJ483" s="2"/>
      <c r="MK483" s="2"/>
      <c r="ML483" s="2"/>
      <c r="MM483" s="2"/>
      <c r="MN483" s="2"/>
    </row>
    <row r="484" spans="1:352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  <c r="IU484" s="2"/>
      <c r="IV484" s="2"/>
      <c r="IW484" s="2"/>
      <c r="IX484" s="2"/>
      <c r="IY484" s="2"/>
      <c r="IZ484" s="2"/>
      <c r="JA484" s="2"/>
      <c r="JB484" s="2"/>
      <c r="JC484" s="2"/>
      <c r="JD484" s="2"/>
      <c r="JE484" s="2"/>
      <c r="JF484" s="2"/>
      <c r="JG484" s="2"/>
      <c r="JH484" s="2"/>
      <c r="JI484" s="2"/>
      <c r="JJ484" s="2"/>
      <c r="JK484" s="2"/>
      <c r="JL484" s="2"/>
      <c r="JM484" s="2"/>
      <c r="JN484" s="2"/>
      <c r="JO484" s="2"/>
      <c r="JP484" s="2"/>
      <c r="JQ484" s="2"/>
      <c r="JR484" s="2"/>
      <c r="JS484" s="2"/>
      <c r="JT484" s="2"/>
      <c r="JU484" s="2"/>
      <c r="JV484" s="2"/>
      <c r="JW484" s="2"/>
      <c r="JX484" s="2"/>
      <c r="JY484" s="2"/>
      <c r="JZ484" s="2"/>
      <c r="KA484" s="2"/>
      <c r="KB484" s="2"/>
      <c r="KC484" s="2"/>
      <c r="KD484" s="2"/>
      <c r="KE484" s="2"/>
      <c r="KF484" s="2"/>
      <c r="KG484" s="2"/>
      <c r="KH484" s="2"/>
      <c r="KI484" s="2"/>
      <c r="KJ484" s="2"/>
      <c r="KK484" s="2"/>
      <c r="KL484" s="2"/>
      <c r="KM484" s="2"/>
      <c r="KN484" s="2"/>
      <c r="KO484" s="2"/>
      <c r="KP484" s="2"/>
      <c r="KQ484" s="2"/>
      <c r="KR484" s="2"/>
      <c r="KS484" s="2"/>
      <c r="KT484" s="2"/>
      <c r="KU484" s="2"/>
      <c r="KV484" s="2"/>
      <c r="KW484" s="2"/>
      <c r="KX484" s="2"/>
      <c r="KY484" s="2"/>
      <c r="KZ484" s="2"/>
      <c r="LA484" s="2"/>
      <c r="LB484" s="2"/>
      <c r="LC484" s="2"/>
      <c r="LD484" s="2"/>
      <c r="LE484" s="2"/>
      <c r="LF484" s="2"/>
      <c r="LG484" s="2"/>
      <c r="LH484" s="2"/>
      <c r="LI484" s="2"/>
      <c r="LJ484" s="2"/>
      <c r="LK484" s="2"/>
      <c r="LL484" s="2"/>
      <c r="LM484" s="2"/>
      <c r="LN484" s="2"/>
      <c r="LO484" s="2"/>
      <c r="LP484" s="2"/>
      <c r="LQ484" s="2"/>
      <c r="LR484" s="2"/>
      <c r="LS484" s="2"/>
      <c r="LT484" s="2"/>
      <c r="LU484" s="2"/>
      <c r="LV484" s="2"/>
      <c r="LW484" s="2"/>
      <c r="LX484" s="2"/>
      <c r="LY484" s="2"/>
      <c r="LZ484" s="2"/>
      <c r="MA484" s="2"/>
      <c r="MB484" s="2"/>
      <c r="MC484" s="2"/>
      <c r="MD484" s="2"/>
      <c r="ME484" s="2"/>
      <c r="MF484" s="2"/>
      <c r="MG484" s="2"/>
      <c r="MH484" s="2"/>
      <c r="MI484" s="2"/>
      <c r="MJ484" s="2"/>
      <c r="MK484" s="2"/>
      <c r="ML484" s="2"/>
      <c r="MM484" s="2"/>
      <c r="MN484" s="2"/>
    </row>
    <row r="485" spans="1:352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  <c r="IU485" s="2"/>
      <c r="IV485" s="2"/>
      <c r="IW485" s="2"/>
      <c r="IX485" s="2"/>
      <c r="IY485" s="2"/>
      <c r="IZ485" s="2"/>
      <c r="JA485" s="2"/>
      <c r="JB485" s="2"/>
      <c r="JC485" s="2"/>
      <c r="JD485" s="2"/>
      <c r="JE485" s="2"/>
      <c r="JF485" s="2"/>
      <c r="JG485" s="2"/>
      <c r="JH485" s="2"/>
      <c r="JI485" s="2"/>
      <c r="JJ485" s="2"/>
      <c r="JK485" s="2"/>
      <c r="JL485" s="2"/>
      <c r="JM485" s="2"/>
      <c r="JN485" s="2"/>
      <c r="JO485" s="2"/>
      <c r="JP485" s="2"/>
      <c r="JQ485" s="2"/>
      <c r="JR485" s="2"/>
      <c r="JS485" s="2"/>
      <c r="JT485" s="2"/>
      <c r="JU485" s="2"/>
      <c r="JV485" s="2"/>
      <c r="JW485" s="2"/>
      <c r="JX485" s="2"/>
      <c r="JY485" s="2"/>
      <c r="JZ485" s="2"/>
      <c r="KA485" s="2"/>
      <c r="KB485" s="2"/>
      <c r="KC485" s="2"/>
      <c r="KD485" s="2"/>
      <c r="KE485" s="2"/>
      <c r="KF485" s="2"/>
      <c r="KG485" s="2"/>
      <c r="KH485" s="2"/>
      <c r="KI485" s="2"/>
      <c r="KJ485" s="2"/>
      <c r="KK485" s="2"/>
      <c r="KL485" s="2"/>
      <c r="KM485" s="2"/>
      <c r="KN485" s="2"/>
      <c r="KO485" s="2"/>
      <c r="KP485" s="2"/>
      <c r="KQ485" s="2"/>
      <c r="KR485" s="2"/>
      <c r="KS485" s="2"/>
      <c r="KT485" s="2"/>
      <c r="KU485" s="2"/>
      <c r="KV485" s="2"/>
      <c r="KW485" s="2"/>
      <c r="KX485" s="2"/>
      <c r="KY485" s="2"/>
      <c r="KZ485" s="2"/>
      <c r="LA485" s="2"/>
      <c r="LB485" s="2"/>
      <c r="LC485" s="2"/>
      <c r="LD485" s="2"/>
      <c r="LE485" s="2"/>
      <c r="LF485" s="2"/>
      <c r="LG485" s="2"/>
      <c r="LH485" s="2"/>
      <c r="LI485" s="2"/>
      <c r="LJ485" s="2"/>
      <c r="LK485" s="2"/>
      <c r="LL485" s="2"/>
      <c r="LM485" s="2"/>
      <c r="LN485" s="2"/>
      <c r="LO485" s="2"/>
      <c r="LP485" s="2"/>
      <c r="LQ485" s="2"/>
      <c r="LR485" s="2"/>
      <c r="LS485" s="2"/>
      <c r="LT485" s="2"/>
      <c r="LU485" s="2"/>
      <c r="LV485" s="2"/>
      <c r="LW485" s="2"/>
      <c r="LX485" s="2"/>
      <c r="LY485" s="2"/>
      <c r="LZ485" s="2"/>
      <c r="MA485" s="2"/>
      <c r="MB485" s="2"/>
      <c r="MC485" s="2"/>
      <c r="MD485" s="2"/>
      <c r="ME485" s="2"/>
      <c r="MF485" s="2"/>
      <c r="MG485" s="2"/>
      <c r="MH485" s="2"/>
      <c r="MI485" s="2"/>
      <c r="MJ485" s="2"/>
      <c r="MK485" s="2"/>
      <c r="ML485" s="2"/>
      <c r="MM485" s="2"/>
      <c r="MN485" s="2"/>
    </row>
    <row r="486" spans="1:352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  <c r="IU486" s="2"/>
      <c r="IV486" s="2"/>
      <c r="IW486" s="2"/>
      <c r="IX486" s="2"/>
      <c r="IY486" s="2"/>
      <c r="IZ486" s="2"/>
      <c r="JA486" s="2"/>
      <c r="JB486" s="2"/>
      <c r="JC486" s="2"/>
      <c r="JD486" s="2"/>
      <c r="JE486" s="2"/>
      <c r="JF486" s="2"/>
      <c r="JG486" s="2"/>
      <c r="JH486" s="2"/>
      <c r="JI486" s="2"/>
      <c r="JJ486" s="2"/>
      <c r="JK486" s="2"/>
      <c r="JL486" s="2"/>
      <c r="JM486" s="2"/>
      <c r="JN486" s="2"/>
      <c r="JO486" s="2"/>
      <c r="JP486" s="2"/>
      <c r="JQ486" s="2"/>
      <c r="JR486" s="2"/>
      <c r="JS486" s="2"/>
      <c r="JT486" s="2"/>
      <c r="JU486" s="2"/>
      <c r="JV486" s="2"/>
      <c r="JW486" s="2"/>
      <c r="JX486" s="2"/>
      <c r="JY486" s="2"/>
      <c r="JZ486" s="2"/>
      <c r="KA486" s="2"/>
      <c r="KB486" s="2"/>
      <c r="KC486" s="2"/>
      <c r="KD486" s="2"/>
      <c r="KE486" s="2"/>
      <c r="KF486" s="2"/>
      <c r="KG486" s="2"/>
      <c r="KH486" s="2"/>
      <c r="KI486" s="2"/>
      <c r="KJ486" s="2"/>
      <c r="KK486" s="2"/>
      <c r="KL486" s="2"/>
      <c r="KM486" s="2"/>
      <c r="KN486" s="2"/>
      <c r="KO486" s="2"/>
      <c r="KP486" s="2"/>
      <c r="KQ486" s="2"/>
      <c r="KR486" s="2"/>
      <c r="KS486" s="2"/>
      <c r="KT486" s="2"/>
      <c r="KU486" s="2"/>
      <c r="KV486" s="2"/>
      <c r="KW486" s="2"/>
      <c r="KX486" s="2"/>
      <c r="KY486" s="2"/>
      <c r="KZ486" s="2"/>
      <c r="LA486" s="2"/>
      <c r="LB486" s="2"/>
      <c r="LC486" s="2"/>
      <c r="LD486" s="2"/>
      <c r="LE486" s="2"/>
      <c r="LF486" s="2"/>
      <c r="LG486" s="2"/>
      <c r="LH486" s="2"/>
      <c r="LI486" s="2"/>
      <c r="LJ486" s="2"/>
      <c r="LK486" s="2"/>
      <c r="LL486" s="2"/>
      <c r="LM486" s="2"/>
      <c r="LN486" s="2"/>
      <c r="LO486" s="2"/>
      <c r="LP486" s="2"/>
      <c r="LQ486" s="2"/>
      <c r="LR486" s="2"/>
      <c r="LS486" s="2"/>
      <c r="LT486" s="2"/>
      <c r="LU486" s="2"/>
      <c r="LV486" s="2"/>
      <c r="LW486" s="2"/>
      <c r="LX486" s="2"/>
      <c r="LY486" s="2"/>
      <c r="LZ486" s="2"/>
      <c r="MA486" s="2"/>
      <c r="MB486" s="2"/>
      <c r="MC486" s="2"/>
      <c r="MD486" s="2"/>
      <c r="ME486" s="2"/>
      <c r="MF486" s="2"/>
      <c r="MG486" s="2"/>
      <c r="MH486" s="2"/>
      <c r="MI486" s="2"/>
      <c r="MJ486" s="2"/>
      <c r="MK486" s="2"/>
      <c r="ML486" s="2"/>
      <c r="MM486" s="2"/>
      <c r="MN486" s="2"/>
    </row>
    <row r="487" spans="1:352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  <c r="IU487" s="2"/>
      <c r="IV487" s="2"/>
      <c r="IW487" s="2"/>
      <c r="IX487" s="2"/>
      <c r="IY487" s="2"/>
      <c r="IZ487" s="2"/>
      <c r="JA487" s="2"/>
      <c r="JB487" s="2"/>
      <c r="JC487" s="2"/>
      <c r="JD487" s="2"/>
      <c r="JE487" s="2"/>
      <c r="JF487" s="2"/>
      <c r="JG487" s="2"/>
      <c r="JH487" s="2"/>
      <c r="JI487" s="2"/>
      <c r="JJ487" s="2"/>
      <c r="JK487" s="2"/>
      <c r="JL487" s="2"/>
      <c r="JM487" s="2"/>
      <c r="JN487" s="2"/>
      <c r="JO487" s="2"/>
      <c r="JP487" s="2"/>
      <c r="JQ487" s="2"/>
      <c r="JR487" s="2"/>
      <c r="JS487" s="2"/>
      <c r="JT487" s="2"/>
      <c r="JU487" s="2"/>
      <c r="JV487" s="2"/>
      <c r="JW487" s="2"/>
      <c r="JX487" s="2"/>
      <c r="JY487" s="2"/>
      <c r="JZ487" s="2"/>
      <c r="KA487" s="2"/>
      <c r="KB487" s="2"/>
      <c r="KC487" s="2"/>
      <c r="KD487" s="2"/>
      <c r="KE487" s="2"/>
      <c r="KF487" s="2"/>
      <c r="KG487" s="2"/>
      <c r="KH487" s="2"/>
      <c r="KI487" s="2"/>
      <c r="KJ487" s="2"/>
      <c r="KK487" s="2"/>
      <c r="KL487" s="2"/>
      <c r="KM487" s="2"/>
      <c r="KN487" s="2"/>
      <c r="KO487" s="2"/>
      <c r="KP487" s="2"/>
      <c r="KQ487" s="2"/>
      <c r="KR487" s="2"/>
      <c r="KS487" s="2"/>
      <c r="KT487" s="2"/>
      <c r="KU487" s="2"/>
      <c r="KV487" s="2"/>
      <c r="KW487" s="2"/>
      <c r="KX487" s="2"/>
      <c r="KY487" s="2"/>
      <c r="KZ487" s="2"/>
      <c r="LA487" s="2"/>
      <c r="LB487" s="2"/>
      <c r="LC487" s="2"/>
      <c r="LD487" s="2"/>
      <c r="LE487" s="2"/>
      <c r="LF487" s="2"/>
      <c r="LG487" s="2"/>
      <c r="LH487" s="2"/>
      <c r="LI487" s="2"/>
      <c r="LJ487" s="2"/>
      <c r="LK487" s="2"/>
      <c r="LL487" s="2"/>
      <c r="LM487" s="2"/>
      <c r="LN487" s="2"/>
      <c r="LO487" s="2"/>
      <c r="LP487" s="2"/>
      <c r="LQ487" s="2"/>
      <c r="LR487" s="2"/>
      <c r="LS487" s="2"/>
      <c r="LT487" s="2"/>
      <c r="LU487" s="2"/>
      <c r="LV487" s="2"/>
      <c r="LW487" s="2"/>
      <c r="LX487" s="2"/>
      <c r="LY487" s="2"/>
      <c r="LZ487" s="2"/>
      <c r="MA487" s="2"/>
      <c r="MB487" s="2"/>
      <c r="MC487" s="2"/>
      <c r="MD487" s="2"/>
      <c r="ME487" s="2"/>
      <c r="MF487" s="2"/>
      <c r="MG487" s="2"/>
      <c r="MH487" s="2"/>
      <c r="MI487" s="2"/>
      <c r="MJ487" s="2"/>
      <c r="MK487" s="2"/>
      <c r="ML487" s="2"/>
      <c r="MM487" s="2"/>
      <c r="MN487" s="2"/>
    </row>
    <row r="488" spans="1:352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  <c r="IU488" s="2"/>
      <c r="IV488" s="2"/>
      <c r="IW488" s="2"/>
      <c r="IX488" s="2"/>
      <c r="IY488" s="2"/>
      <c r="IZ488" s="2"/>
      <c r="JA488" s="2"/>
      <c r="JB488" s="2"/>
      <c r="JC488" s="2"/>
      <c r="JD488" s="2"/>
      <c r="JE488" s="2"/>
      <c r="JF488" s="2"/>
      <c r="JG488" s="2"/>
      <c r="JH488" s="2"/>
      <c r="JI488" s="2"/>
      <c r="JJ488" s="2"/>
      <c r="JK488" s="2"/>
      <c r="JL488" s="2"/>
      <c r="JM488" s="2"/>
      <c r="JN488" s="2"/>
      <c r="JO488" s="2"/>
      <c r="JP488" s="2"/>
      <c r="JQ488" s="2"/>
      <c r="JR488" s="2"/>
      <c r="JS488" s="2"/>
      <c r="JT488" s="2"/>
      <c r="JU488" s="2"/>
      <c r="JV488" s="2"/>
      <c r="JW488" s="2"/>
      <c r="JX488" s="2"/>
      <c r="JY488" s="2"/>
      <c r="JZ488" s="2"/>
      <c r="KA488" s="2"/>
      <c r="KB488" s="2"/>
      <c r="KC488" s="2"/>
      <c r="KD488" s="2"/>
      <c r="KE488" s="2"/>
      <c r="KF488" s="2"/>
      <c r="KG488" s="2"/>
      <c r="KH488" s="2"/>
      <c r="KI488" s="2"/>
      <c r="KJ488" s="2"/>
      <c r="KK488" s="2"/>
      <c r="KL488" s="2"/>
      <c r="KM488" s="2"/>
      <c r="KN488" s="2"/>
      <c r="KO488" s="2"/>
      <c r="KP488" s="2"/>
      <c r="KQ488" s="2"/>
      <c r="KR488" s="2"/>
      <c r="KS488" s="2"/>
      <c r="KT488" s="2"/>
      <c r="KU488" s="2"/>
      <c r="KV488" s="2"/>
      <c r="KW488" s="2"/>
      <c r="KX488" s="2"/>
      <c r="KY488" s="2"/>
      <c r="KZ488" s="2"/>
      <c r="LA488" s="2"/>
      <c r="LB488" s="2"/>
      <c r="LC488" s="2"/>
      <c r="LD488" s="2"/>
      <c r="LE488" s="2"/>
      <c r="LF488" s="2"/>
      <c r="LG488" s="2"/>
      <c r="LH488" s="2"/>
      <c r="LI488" s="2"/>
      <c r="LJ488" s="2"/>
      <c r="LK488" s="2"/>
      <c r="LL488" s="2"/>
      <c r="LM488" s="2"/>
      <c r="LN488" s="2"/>
      <c r="LO488" s="2"/>
      <c r="LP488" s="2"/>
      <c r="LQ488" s="2"/>
      <c r="LR488" s="2"/>
      <c r="LS488" s="2"/>
      <c r="LT488" s="2"/>
      <c r="LU488" s="2"/>
      <c r="LV488" s="2"/>
      <c r="LW488" s="2"/>
      <c r="LX488" s="2"/>
      <c r="LY488" s="2"/>
      <c r="LZ488" s="2"/>
      <c r="MA488" s="2"/>
      <c r="MB488" s="2"/>
      <c r="MC488" s="2"/>
      <c r="MD488" s="2"/>
      <c r="ME488" s="2"/>
      <c r="MF488" s="2"/>
      <c r="MG488" s="2"/>
      <c r="MH488" s="2"/>
      <c r="MI488" s="2"/>
      <c r="MJ488" s="2"/>
      <c r="MK488" s="2"/>
      <c r="ML488" s="2"/>
      <c r="MM488" s="2"/>
      <c r="MN488" s="2"/>
    </row>
    <row r="489" spans="1:35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  <c r="IU489" s="2"/>
      <c r="IV489" s="2"/>
      <c r="IW489" s="2"/>
      <c r="IX489" s="2"/>
      <c r="IY489" s="2"/>
      <c r="IZ489" s="2"/>
      <c r="JA489" s="2"/>
      <c r="JB489" s="2"/>
      <c r="JC489" s="2"/>
      <c r="JD489" s="2"/>
      <c r="JE489" s="2"/>
      <c r="JF489" s="2"/>
      <c r="JG489" s="2"/>
      <c r="JH489" s="2"/>
      <c r="JI489" s="2"/>
      <c r="JJ489" s="2"/>
      <c r="JK489" s="2"/>
      <c r="JL489" s="2"/>
      <c r="JM489" s="2"/>
      <c r="JN489" s="2"/>
      <c r="JO489" s="2"/>
      <c r="JP489" s="2"/>
      <c r="JQ489" s="2"/>
      <c r="JR489" s="2"/>
      <c r="JS489" s="2"/>
      <c r="JT489" s="2"/>
      <c r="JU489" s="2"/>
      <c r="JV489" s="2"/>
      <c r="JW489" s="2"/>
      <c r="JX489" s="2"/>
      <c r="JY489" s="2"/>
      <c r="JZ489" s="2"/>
      <c r="KA489" s="2"/>
      <c r="KB489" s="2"/>
      <c r="KC489" s="2"/>
      <c r="KD489" s="2"/>
      <c r="KE489" s="2"/>
      <c r="KF489" s="2"/>
      <c r="KG489" s="2"/>
      <c r="KH489" s="2"/>
      <c r="KI489" s="2"/>
      <c r="KJ489" s="2"/>
      <c r="KK489" s="2"/>
      <c r="KL489" s="2"/>
      <c r="KM489" s="2"/>
      <c r="KN489" s="2"/>
      <c r="KO489" s="2"/>
      <c r="KP489" s="2"/>
      <c r="KQ489" s="2"/>
      <c r="KR489" s="2"/>
      <c r="KS489" s="2"/>
      <c r="KT489" s="2"/>
      <c r="KU489" s="2"/>
      <c r="KV489" s="2"/>
      <c r="KW489" s="2"/>
      <c r="KX489" s="2"/>
      <c r="KY489" s="2"/>
      <c r="KZ489" s="2"/>
      <c r="LA489" s="2"/>
      <c r="LB489" s="2"/>
      <c r="LC489" s="2"/>
      <c r="LD489" s="2"/>
      <c r="LE489" s="2"/>
      <c r="LF489" s="2"/>
      <c r="LG489" s="2"/>
      <c r="LH489" s="2"/>
      <c r="LI489" s="2"/>
      <c r="LJ489" s="2"/>
      <c r="LK489" s="2"/>
      <c r="LL489" s="2"/>
      <c r="LM489" s="2"/>
      <c r="LN489" s="2"/>
      <c r="LO489" s="2"/>
      <c r="LP489" s="2"/>
      <c r="LQ489" s="2"/>
      <c r="LR489" s="2"/>
      <c r="LS489" s="2"/>
      <c r="LT489" s="2"/>
      <c r="LU489" s="2"/>
      <c r="LV489" s="2"/>
      <c r="LW489" s="2"/>
      <c r="LX489" s="2"/>
      <c r="LY489" s="2"/>
      <c r="LZ489" s="2"/>
      <c r="MA489" s="2"/>
      <c r="MB489" s="2"/>
      <c r="MC489" s="2"/>
      <c r="MD489" s="2"/>
      <c r="ME489" s="2"/>
      <c r="MF489" s="2"/>
      <c r="MG489" s="2"/>
      <c r="MH489" s="2"/>
      <c r="MI489" s="2"/>
      <c r="MJ489" s="2"/>
      <c r="MK489" s="2"/>
      <c r="ML489" s="2"/>
      <c r="MM489" s="2"/>
      <c r="MN489" s="2"/>
    </row>
    <row r="490" spans="1:352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  <c r="IU490" s="2"/>
      <c r="IV490" s="2"/>
      <c r="IW490" s="2"/>
      <c r="IX490" s="2"/>
      <c r="IY490" s="2"/>
      <c r="IZ490" s="2"/>
      <c r="JA490" s="2"/>
      <c r="JB490" s="2"/>
      <c r="JC490" s="2"/>
      <c r="JD490" s="2"/>
      <c r="JE490" s="2"/>
      <c r="JF490" s="2"/>
      <c r="JG490" s="2"/>
      <c r="JH490" s="2"/>
      <c r="JI490" s="2"/>
      <c r="JJ490" s="2"/>
      <c r="JK490" s="2"/>
      <c r="JL490" s="2"/>
      <c r="JM490" s="2"/>
      <c r="JN490" s="2"/>
      <c r="JO490" s="2"/>
      <c r="JP490" s="2"/>
      <c r="JQ490" s="2"/>
      <c r="JR490" s="2"/>
      <c r="JS490" s="2"/>
      <c r="JT490" s="2"/>
      <c r="JU490" s="2"/>
      <c r="JV490" s="2"/>
      <c r="JW490" s="2"/>
      <c r="JX490" s="2"/>
      <c r="JY490" s="2"/>
      <c r="JZ490" s="2"/>
      <c r="KA490" s="2"/>
      <c r="KB490" s="2"/>
      <c r="KC490" s="2"/>
      <c r="KD490" s="2"/>
      <c r="KE490" s="2"/>
      <c r="KF490" s="2"/>
      <c r="KG490" s="2"/>
      <c r="KH490" s="2"/>
      <c r="KI490" s="2"/>
      <c r="KJ490" s="2"/>
      <c r="KK490" s="2"/>
      <c r="KL490" s="2"/>
      <c r="KM490" s="2"/>
      <c r="KN490" s="2"/>
      <c r="KO490" s="2"/>
      <c r="KP490" s="2"/>
      <c r="KQ490" s="2"/>
      <c r="KR490" s="2"/>
      <c r="KS490" s="2"/>
      <c r="KT490" s="2"/>
      <c r="KU490" s="2"/>
      <c r="KV490" s="2"/>
      <c r="KW490" s="2"/>
      <c r="KX490" s="2"/>
      <c r="KY490" s="2"/>
      <c r="KZ490" s="2"/>
      <c r="LA490" s="2"/>
      <c r="LB490" s="2"/>
      <c r="LC490" s="2"/>
      <c r="LD490" s="2"/>
      <c r="LE490" s="2"/>
      <c r="LF490" s="2"/>
      <c r="LG490" s="2"/>
      <c r="LH490" s="2"/>
      <c r="LI490" s="2"/>
      <c r="LJ490" s="2"/>
      <c r="LK490" s="2"/>
      <c r="LL490" s="2"/>
      <c r="LM490" s="2"/>
      <c r="LN490" s="2"/>
      <c r="LO490" s="2"/>
      <c r="LP490" s="2"/>
      <c r="LQ490" s="2"/>
      <c r="LR490" s="2"/>
      <c r="LS490" s="2"/>
      <c r="LT490" s="2"/>
      <c r="LU490" s="2"/>
      <c r="LV490" s="2"/>
      <c r="LW490" s="2"/>
      <c r="LX490" s="2"/>
      <c r="LY490" s="2"/>
      <c r="LZ490" s="2"/>
      <c r="MA490" s="2"/>
      <c r="MB490" s="2"/>
      <c r="MC490" s="2"/>
      <c r="MD490" s="2"/>
      <c r="ME490" s="2"/>
      <c r="MF490" s="2"/>
      <c r="MG490" s="2"/>
      <c r="MH490" s="2"/>
      <c r="MI490" s="2"/>
      <c r="MJ490" s="2"/>
      <c r="MK490" s="2"/>
      <c r="ML490" s="2"/>
      <c r="MM490" s="2"/>
      <c r="MN490" s="2"/>
    </row>
    <row r="491" spans="1:352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  <c r="IU491" s="2"/>
      <c r="IV491" s="2"/>
      <c r="IW491" s="2"/>
      <c r="IX491" s="2"/>
      <c r="IY491" s="2"/>
      <c r="IZ491" s="2"/>
      <c r="JA491" s="2"/>
      <c r="JB491" s="2"/>
      <c r="JC491" s="2"/>
      <c r="JD491" s="2"/>
      <c r="JE491" s="2"/>
      <c r="JF491" s="2"/>
      <c r="JG491" s="2"/>
      <c r="JH491" s="2"/>
      <c r="JI491" s="2"/>
      <c r="JJ491" s="2"/>
      <c r="JK491" s="2"/>
      <c r="JL491" s="2"/>
      <c r="JM491" s="2"/>
      <c r="JN491" s="2"/>
      <c r="JO491" s="2"/>
      <c r="JP491" s="2"/>
      <c r="JQ491" s="2"/>
      <c r="JR491" s="2"/>
      <c r="JS491" s="2"/>
      <c r="JT491" s="2"/>
      <c r="JU491" s="2"/>
      <c r="JV491" s="2"/>
      <c r="JW491" s="2"/>
      <c r="JX491" s="2"/>
      <c r="JY491" s="2"/>
      <c r="JZ491" s="2"/>
      <c r="KA491" s="2"/>
      <c r="KB491" s="2"/>
      <c r="KC491" s="2"/>
      <c r="KD491" s="2"/>
      <c r="KE491" s="2"/>
      <c r="KF491" s="2"/>
      <c r="KG491" s="2"/>
      <c r="KH491" s="2"/>
      <c r="KI491" s="2"/>
      <c r="KJ491" s="2"/>
      <c r="KK491" s="2"/>
      <c r="KL491" s="2"/>
      <c r="KM491" s="2"/>
      <c r="KN491" s="2"/>
      <c r="KO491" s="2"/>
      <c r="KP491" s="2"/>
      <c r="KQ491" s="2"/>
      <c r="KR491" s="2"/>
      <c r="KS491" s="2"/>
      <c r="KT491" s="2"/>
      <c r="KU491" s="2"/>
      <c r="KV491" s="2"/>
      <c r="KW491" s="2"/>
      <c r="KX491" s="2"/>
      <c r="KY491" s="2"/>
      <c r="KZ491" s="2"/>
      <c r="LA491" s="2"/>
      <c r="LB491" s="2"/>
      <c r="LC491" s="2"/>
      <c r="LD491" s="2"/>
      <c r="LE491" s="2"/>
      <c r="LF491" s="2"/>
      <c r="LG491" s="2"/>
      <c r="LH491" s="2"/>
      <c r="LI491" s="2"/>
      <c r="LJ491" s="2"/>
      <c r="LK491" s="2"/>
      <c r="LL491" s="2"/>
      <c r="LM491" s="2"/>
      <c r="LN491" s="2"/>
      <c r="LO491" s="2"/>
      <c r="LP491" s="2"/>
      <c r="LQ491" s="2"/>
      <c r="LR491" s="2"/>
      <c r="LS491" s="2"/>
      <c r="LT491" s="2"/>
      <c r="LU491" s="2"/>
      <c r="LV491" s="2"/>
      <c r="LW491" s="2"/>
      <c r="LX491" s="2"/>
      <c r="LY491" s="2"/>
      <c r="LZ491" s="2"/>
      <c r="MA491" s="2"/>
      <c r="MB491" s="2"/>
      <c r="MC491" s="2"/>
      <c r="MD491" s="2"/>
      <c r="ME491" s="2"/>
      <c r="MF491" s="2"/>
      <c r="MG491" s="2"/>
      <c r="MH491" s="2"/>
      <c r="MI491" s="2"/>
      <c r="MJ491" s="2"/>
      <c r="MK491" s="2"/>
      <c r="ML491" s="2"/>
      <c r="MM491" s="2"/>
      <c r="MN491" s="2"/>
    </row>
    <row r="492" spans="1:352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  <c r="IU492" s="2"/>
      <c r="IV492" s="2"/>
      <c r="IW492" s="2"/>
      <c r="IX492" s="2"/>
      <c r="IY492" s="2"/>
      <c r="IZ492" s="2"/>
      <c r="JA492" s="2"/>
      <c r="JB492" s="2"/>
      <c r="JC492" s="2"/>
      <c r="JD492" s="2"/>
      <c r="JE492" s="2"/>
      <c r="JF492" s="2"/>
      <c r="JG492" s="2"/>
      <c r="JH492" s="2"/>
      <c r="JI492" s="2"/>
      <c r="JJ492" s="2"/>
      <c r="JK492" s="2"/>
      <c r="JL492" s="2"/>
      <c r="JM492" s="2"/>
      <c r="JN492" s="2"/>
      <c r="JO492" s="2"/>
      <c r="JP492" s="2"/>
      <c r="JQ492" s="2"/>
      <c r="JR492" s="2"/>
      <c r="JS492" s="2"/>
      <c r="JT492" s="2"/>
      <c r="JU492" s="2"/>
      <c r="JV492" s="2"/>
      <c r="JW492" s="2"/>
      <c r="JX492" s="2"/>
      <c r="JY492" s="2"/>
      <c r="JZ492" s="2"/>
      <c r="KA492" s="2"/>
      <c r="KB492" s="2"/>
      <c r="KC492" s="2"/>
      <c r="KD492" s="2"/>
      <c r="KE492" s="2"/>
      <c r="KF492" s="2"/>
      <c r="KG492" s="2"/>
      <c r="KH492" s="2"/>
      <c r="KI492" s="2"/>
      <c r="KJ492" s="2"/>
      <c r="KK492" s="2"/>
      <c r="KL492" s="2"/>
      <c r="KM492" s="2"/>
      <c r="KN492" s="2"/>
      <c r="KO492" s="2"/>
      <c r="KP492" s="2"/>
      <c r="KQ492" s="2"/>
      <c r="KR492" s="2"/>
      <c r="KS492" s="2"/>
      <c r="KT492" s="2"/>
      <c r="KU492" s="2"/>
      <c r="KV492" s="2"/>
      <c r="KW492" s="2"/>
      <c r="KX492" s="2"/>
      <c r="KY492" s="2"/>
      <c r="KZ492" s="2"/>
      <c r="LA492" s="2"/>
      <c r="LB492" s="2"/>
      <c r="LC492" s="2"/>
      <c r="LD492" s="2"/>
      <c r="LE492" s="2"/>
      <c r="LF492" s="2"/>
      <c r="LG492" s="2"/>
      <c r="LH492" s="2"/>
      <c r="LI492" s="2"/>
      <c r="LJ492" s="2"/>
      <c r="LK492" s="2"/>
      <c r="LL492" s="2"/>
      <c r="LM492" s="2"/>
      <c r="LN492" s="2"/>
      <c r="LO492" s="2"/>
      <c r="LP492" s="2"/>
      <c r="LQ492" s="2"/>
      <c r="LR492" s="2"/>
      <c r="LS492" s="2"/>
      <c r="LT492" s="2"/>
      <c r="LU492" s="2"/>
      <c r="LV492" s="2"/>
      <c r="LW492" s="2"/>
      <c r="LX492" s="2"/>
      <c r="LY492" s="2"/>
      <c r="LZ492" s="2"/>
      <c r="MA492" s="2"/>
      <c r="MB492" s="2"/>
      <c r="MC492" s="2"/>
      <c r="MD492" s="2"/>
      <c r="ME492" s="2"/>
      <c r="MF492" s="2"/>
      <c r="MG492" s="2"/>
      <c r="MH492" s="2"/>
      <c r="MI492" s="2"/>
      <c r="MJ492" s="2"/>
      <c r="MK492" s="2"/>
      <c r="ML492" s="2"/>
      <c r="MM492" s="2"/>
      <c r="MN492" s="2"/>
    </row>
    <row r="493" spans="1:352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  <c r="IU493" s="2"/>
      <c r="IV493" s="2"/>
      <c r="IW493" s="2"/>
      <c r="IX493" s="2"/>
      <c r="IY493" s="2"/>
      <c r="IZ493" s="2"/>
      <c r="JA493" s="2"/>
      <c r="JB493" s="2"/>
      <c r="JC493" s="2"/>
      <c r="JD493" s="2"/>
      <c r="JE493" s="2"/>
      <c r="JF493" s="2"/>
      <c r="JG493" s="2"/>
      <c r="JH493" s="2"/>
      <c r="JI493" s="2"/>
      <c r="JJ493" s="2"/>
      <c r="JK493" s="2"/>
      <c r="JL493" s="2"/>
      <c r="JM493" s="2"/>
      <c r="JN493" s="2"/>
      <c r="JO493" s="2"/>
      <c r="JP493" s="2"/>
      <c r="JQ493" s="2"/>
      <c r="JR493" s="2"/>
      <c r="JS493" s="2"/>
      <c r="JT493" s="2"/>
      <c r="JU493" s="2"/>
      <c r="JV493" s="2"/>
      <c r="JW493" s="2"/>
      <c r="JX493" s="2"/>
      <c r="JY493" s="2"/>
      <c r="JZ493" s="2"/>
      <c r="KA493" s="2"/>
      <c r="KB493" s="2"/>
      <c r="KC493" s="2"/>
      <c r="KD493" s="2"/>
      <c r="KE493" s="2"/>
      <c r="KF493" s="2"/>
      <c r="KG493" s="2"/>
      <c r="KH493" s="2"/>
      <c r="KI493" s="2"/>
      <c r="KJ493" s="2"/>
      <c r="KK493" s="2"/>
      <c r="KL493" s="2"/>
      <c r="KM493" s="2"/>
      <c r="KN493" s="2"/>
      <c r="KO493" s="2"/>
      <c r="KP493" s="2"/>
      <c r="KQ493" s="2"/>
      <c r="KR493" s="2"/>
      <c r="KS493" s="2"/>
      <c r="KT493" s="2"/>
      <c r="KU493" s="2"/>
      <c r="KV493" s="2"/>
      <c r="KW493" s="2"/>
      <c r="KX493" s="2"/>
      <c r="KY493" s="2"/>
      <c r="KZ493" s="2"/>
      <c r="LA493" s="2"/>
      <c r="LB493" s="2"/>
      <c r="LC493" s="2"/>
      <c r="LD493" s="2"/>
      <c r="LE493" s="2"/>
      <c r="LF493" s="2"/>
      <c r="LG493" s="2"/>
      <c r="LH493" s="2"/>
      <c r="LI493" s="2"/>
      <c r="LJ493" s="2"/>
      <c r="LK493" s="2"/>
      <c r="LL493" s="2"/>
      <c r="LM493" s="2"/>
      <c r="LN493" s="2"/>
      <c r="LO493" s="2"/>
      <c r="LP493" s="2"/>
      <c r="LQ493" s="2"/>
      <c r="LR493" s="2"/>
      <c r="LS493" s="2"/>
      <c r="LT493" s="2"/>
      <c r="LU493" s="2"/>
      <c r="LV493" s="2"/>
      <c r="LW493" s="2"/>
      <c r="LX493" s="2"/>
      <c r="LY493" s="2"/>
      <c r="LZ493" s="2"/>
      <c r="MA493" s="2"/>
      <c r="MB493" s="2"/>
      <c r="MC493" s="2"/>
      <c r="MD493" s="2"/>
      <c r="ME493" s="2"/>
      <c r="MF493" s="2"/>
      <c r="MG493" s="2"/>
      <c r="MH493" s="2"/>
      <c r="MI493" s="2"/>
      <c r="MJ493" s="2"/>
      <c r="MK493" s="2"/>
      <c r="ML493" s="2"/>
      <c r="MM493" s="2"/>
      <c r="MN493" s="2"/>
    </row>
    <row r="494" spans="1:352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  <c r="IU494" s="2"/>
      <c r="IV494" s="2"/>
      <c r="IW494" s="2"/>
      <c r="IX494" s="2"/>
      <c r="IY494" s="2"/>
      <c r="IZ494" s="2"/>
      <c r="JA494" s="2"/>
      <c r="JB494" s="2"/>
      <c r="JC494" s="2"/>
      <c r="JD494" s="2"/>
      <c r="JE494" s="2"/>
      <c r="JF494" s="2"/>
      <c r="JG494" s="2"/>
      <c r="JH494" s="2"/>
      <c r="JI494" s="2"/>
      <c r="JJ494" s="2"/>
      <c r="JK494" s="2"/>
      <c r="JL494" s="2"/>
      <c r="JM494" s="2"/>
      <c r="JN494" s="2"/>
      <c r="JO494" s="2"/>
      <c r="JP494" s="2"/>
      <c r="JQ494" s="2"/>
      <c r="JR494" s="2"/>
      <c r="JS494" s="2"/>
      <c r="JT494" s="2"/>
      <c r="JU494" s="2"/>
      <c r="JV494" s="2"/>
      <c r="JW494" s="2"/>
      <c r="JX494" s="2"/>
      <c r="JY494" s="2"/>
      <c r="JZ494" s="2"/>
      <c r="KA494" s="2"/>
      <c r="KB494" s="2"/>
      <c r="KC494" s="2"/>
      <c r="KD494" s="2"/>
      <c r="KE494" s="2"/>
      <c r="KF494" s="2"/>
      <c r="KG494" s="2"/>
      <c r="KH494" s="2"/>
      <c r="KI494" s="2"/>
      <c r="KJ494" s="2"/>
      <c r="KK494" s="2"/>
      <c r="KL494" s="2"/>
      <c r="KM494" s="2"/>
      <c r="KN494" s="2"/>
      <c r="KO494" s="2"/>
      <c r="KP494" s="2"/>
      <c r="KQ494" s="2"/>
      <c r="KR494" s="2"/>
      <c r="KS494" s="2"/>
      <c r="KT494" s="2"/>
      <c r="KU494" s="2"/>
      <c r="KV494" s="2"/>
      <c r="KW494" s="2"/>
      <c r="KX494" s="2"/>
      <c r="KY494" s="2"/>
      <c r="KZ494" s="2"/>
      <c r="LA494" s="2"/>
      <c r="LB494" s="2"/>
      <c r="LC494" s="2"/>
      <c r="LD494" s="2"/>
      <c r="LE494" s="2"/>
      <c r="LF494" s="2"/>
      <c r="LG494" s="2"/>
      <c r="LH494" s="2"/>
      <c r="LI494" s="2"/>
      <c r="LJ494" s="2"/>
      <c r="LK494" s="2"/>
      <c r="LL494" s="2"/>
      <c r="LM494" s="2"/>
      <c r="LN494" s="2"/>
      <c r="LO494" s="2"/>
      <c r="LP494" s="2"/>
      <c r="LQ494" s="2"/>
      <c r="LR494" s="2"/>
      <c r="LS494" s="2"/>
      <c r="LT494" s="2"/>
      <c r="LU494" s="2"/>
      <c r="LV494" s="2"/>
      <c r="LW494" s="2"/>
      <c r="LX494" s="2"/>
      <c r="LY494" s="2"/>
      <c r="LZ494" s="2"/>
      <c r="MA494" s="2"/>
      <c r="MB494" s="2"/>
      <c r="MC494" s="2"/>
      <c r="MD494" s="2"/>
      <c r="ME494" s="2"/>
      <c r="MF494" s="2"/>
      <c r="MG494" s="2"/>
      <c r="MH494" s="2"/>
      <c r="MI494" s="2"/>
      <c r="MJ494" s="2"/>
      <c r="MK494" s="2"/>
      <c r="ML494" s="2"/>
      <c r="MM494" s="2"/>
      <c r="MN494" s="2"/>
    </row>
    <row r="495" spans="1:352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  <c r="IU495" s="2"/>
      <c r="IV495" s="2"/>
      <c r="IW495" s="2"/>
      <c r="IX495" s="2"/>
      <c r="IY495" s="2"/>
      <c r="IZ495" s="2"/>
      <c r="JA495" s="2"/>
      <c r="JB495" s="2"/>
      <c r="JC495" s="2"/>
      <c r="JD495" s="2"/>
      <c r="JE495" s="2"/>
      <c r="JF495" s="2"/>
      <c r="JG495" s="2"/>
      <c r="JH495" s="2"/>
      <c r="JI495" s="2"/>
      <c r="JJ495" s="2"/>
      <c r="JK495" s="2"/>
      <c r="JL495" s="2"/>
      <c r="JM495" s="2"/>
      <c r="JN495" s="2"/>
      <c r="JO495" s="2"/>
      <c r="JP495" s="2"/>
      <c r="JQ495" s="2"/>
      <c r="JR495" s="2"/>
      <c r="JS495" s="2"/>
      <c r="JT495" s="2"/>
      <c r="JU495" s="2"/>
      <c r="JV495" s="2"/>
      <c r="JW495" s="2"/>
      <c r="JX495" s="2"/>
      <c r="JY495" s="2"/>
      <c r="JZ495" s="2"/>
      <c r="KA495" s="2"/>
      <c r="KB495" s="2"/>
      <c r="KC495" s="2"/>
      <c r="KD495" s="2"/>
      <c r="KE495" s="2"/>
      <c r="KF495" s="2"/>
      <c r="KG495" s="2"/>
      <c r="KH495" s="2"/>
      <c r="KI495" s="2"/>
      <c r="KJ495" s="2"/>
      <c r="KK495" s="2"/>
      <c r="KL495" s="2"/>
      <c r="KM495" s="2"/>
      <c r="KN495" s="2"/>
      <c r="KO495" s="2"/>
      <c r="KP495" s="2"/>
      <c r="KQ495" s="2"/>
      <c r="KR495" s="2"/>
      <c r="KS495" s="2"/>
      <c r="KT495" s="2"/>
      <c r="KU495" s="2"/>
      <c r="KV495" s="2"/>
      <c r="KW495" s="2"/>
      <c r="KX495" s="2"/>
      <c r="KY495" s="2"/>
      <c r="KZ495" s="2"/>
      <c r="LA495" s="2"/>
      <c r="LB495" s="2"/>
      <c r="LC495" s="2"/>
      <c r="LD495" s="2"/>
      <c r="LE495" s="2"/>
      <c r="LF495" s="2"/>
      <c r="LG495" s="2"/>
      <c r="LH495" s="2"/>
      <c r="LI495" s="2"/>
      <c r="LJ495" s="2"/>
      <c r="LK495" s="2"/>
      <c r="LL495" s="2"/>
      <c r="LM495" s="2"/>
      <c r="LN495" s="2"/>
      <c r="LO495" s="2"/>
      <c r="LP495" s="2"/>
      <c r="LQ495" s="2"/>
      <c r="LR495" s="2"/>
      <c r="LS495" s="2"/>
      <c r="LT495" s="2"/>
      <c r="LU495" s="2"/>
      <c r="LV495" s="2"/>
      <c r="LW495" s="2"/>
      <c r="LX495" s="2"/>
      <c r="LY495" s="2"/>
      <c r="LZ495" s="2"/>
      <c r="MA495" s="2"/>
      <c r="MB495" s="2"/>
      <c r="MC495" s="2"/>
      <c r="MD495" s="2"/>
      <c r="ME495" s="2"/>
      <c r="MF495" s="2"/>
      <c r="MG495" s="2"/>
      <c r="MH495" s="2"/>
      <c r="MI495" s="2"/>
      <c r="MJ495" s="2"/>
      <c r="MK495" s="2"/>
      <c r="ML495" s="2"/>
      <c r="MM495" s="2"/>
      <c r="MN495" s="2"/>
    </row>
    <row r="496" spans="1:352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  <c r="IU496" s="2"/>
      <c r="IV496" s="2"/>
      <c r="IW496" s="2"/>
      <c r="IX496" s="2"/>
      <c r="IY496" s="2"/>
      <c r="IZ496" s="2"/>
      <c r="JA496" s="2"/>
      <c r="JB496" s="2"/>
      <c r="JC496" s="2"/>
      <c r="JD496" s="2"/>
      <c r="JE496" s="2"/>
      <c r="JF496" s="2"/>
      <c r="JG496" s="2"/>
      <c r="JH496" s="2"/>
      <c r="JI496" s="2"/>
      <c r="JJ496" s="2"/>
      <c r="JK496" s="2"/>
      <c r="JL496" s="2"/>
      <c r="JM496" s="2"/>
      <c r="JN496" s="2"/>
      <c r="JO496" s="2"/>
      <c r="JP496" s="2"/>
      <c r="JQ496" s="2"/>
      <c r="JR496" s="2"/>
      <c r="JS496" s="2"/>
      <c r="JT496" s="2"/>
      <c r="JU496" s="2"/>
      <c r="JV496" s="2"/>
      <c r="JW496" s="2"/>
      <c r="JX496" s="2"/>
      <c r="JY496" s="2"/>
      <c r="JZ496" s="2"/>
      <c r="KA496" s="2"/>
      <c r="KB496" s="2"/>
      <c r="KC496" s="2"/>
      <c r="KD496" s="2"/>
      <c r="KE496" s="2"/>
      <c r="KF496" s="2"/>
      <c r="KG496" s="2"/>
      <c r="KH496" s="2"/>
      <c r="KI496" s="2"/>
      <c r="KJ496" s="2"/>
      <c r="KK496" s="2"/>
      <c r="KL496" s="2"/>
      <c r="KM496" s="2"/>
      <c r="KN496" s="2"/>
      <c r="KO496" s="2"/>
      <c r="KP496" s="2"/>
      <c r="KQ496" s="2"/>
      <c r="KR496" s="2"/>
      <c r="KS496" s="2"/>
      <c r="KT496" s="2"/>
      <c r="KU496" s="2"/>
      <c r="KV496" s="2"/>
      <c r="KW496" s="2"/>
      <c r="KX496" s="2"/>
      <c r="KY496" s="2"/>
      <c r="KZ496" s="2"/>
      <c r="LA496" s="2"/>
      <c r="LB496" s="2"/>
      <c r="LC496" s="2"/>
      <c r="LD496" s="2"/>
      <c r="LE496" s="2"/>
      <c r="LF496" s="2"/>
      <c r="LG496" s="2"/>
      <c r="LH496" s="2"/>
      <c r="LI496" s="2"/>
      <c r="LJ496" s="2"/>
      <c r="LK496" s="2"/>
      <c r="LL496" s="2"/>
      <c r="LM496" s="2"/>
      <c r="LN496" s="2"/>
      <c r="LO496" s="2"/>
      <c r="LP496" s="2"/>
      <c r="LQ496" s="2"/>
      <c r="LR496" s="2"/>
      <c r="LS496" s="2"/>
      <c r="LT496" s="2"/>
      <c r="LU496" s="2"/>
      <c r="LV496" s="2"/>
      <c r="LW496" s="2"/>
      <c r="LX496" s="2"/>
      <c r="LY496" s="2"/>
      <c r="LZ496" s="2"/>
      <c r="MA496" s="2"/>
      <c r="MB496" s="2"/>
      <c r="MC496" s="2"/>
      <c r="MD496" s="2"/>
      <c r="ME496" s="2"/>
      <c r="MF496" s="2"/>
      <c r="MG496" s="2"/>
      <c r="MH496" s="2"/>
      <c r="MI496" s="2"/>
      <c r="MJ496" s="2"/>
      <c r="MK496" s="2"/>
      <c r="ML496" s="2"/>
      <c r="MM496" s="2"/>
      <c r="MN496" s="2"/>
    </row>
    <row r="497" spans="1:352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  <c r="IU497" s="2"/>
      <c r="IV497" s="2"/>
      <c r="IW497" s="2"/>
      <c r="IX497" s="2"/>
      <c r="IY497" s="2"/>
      <c r="IZ497" s="2"/>
      <c r="JA497" s="2"/>
      <c r="JB497" s="2"/>
      <c r="JC497" s="2"/>
      <c r="JD497" s="2"/>
      <c r="JE497" s="2"/>
      <c r="JF497" s="2"/>
      <c r="JG497" s="2"/>
      <c r="JH497" s="2"/>
      <c r="JI497" s="2"/>
      <c r="JJ497" s="2"/>
      <c r="JK497" s="2"/>
      <c r="JL497" s="2"/>
      <c r="JM497" s="2"/>
      <c r="JN497" s="2"/>
      <c r="JO497" s="2"/>
      <c r="JP497" s="2"/>
      <c r="JQ497" s="2"/>
      <c r="JR497" s="2"/>
      <c r="JS497" s="2"/>
      <c r="JT497" s="2"/>
      <c r="JU497" s="2"/>
      <c r="JV497" s="2"/>
      <c r="JW497" s="2"/>
      <c r="JX497" s="2"/>
      <c r="JY497" s="2"/>
      <c r="JZ497" s="2"/>
      <c r="KA497" s="2"/>
      <c r="KB497" s="2"/>
      <c r="KC497" s="2"/>
      <c r="KD497" s="2"/>
      <c r="KE497" s="2"/>
      <c r="KF497" s="2"/>
      <c r="KG497" s="2"/>
      <c r="KH497" s="2"/>
      <c r="KI497" s="2"/>
      <c r="KJ497" s="2"/>
      <c r="KK497" s="2"/>
      <c r="KL497" s="2"/>
      <c r="KM497" s="2"/>
      <c r="KN497" s="2"/>
      <c r="KO497" s="2"/>
      <c r="KP497" s="2"/>
      <c r="KQ497" s="2"/>
      <c r="KR497" s="2"/>
      <c r="KS497" s="2"/>
      <c r="KT497" s="2"/>
      <c r="KU497" s="2"/>
      <c r="KV497" s="2"/>
      <c r="KW497" s="2"/>
      <c r="KX497" s="2"/>
      <c r="KY497" s="2"/>
      <c r="KZ497" s="2"/>
      <c r="LA497" s="2"/>
      <c r="LB497" s="2"/>
      <c r="LC497" s="2"/>
      <c r="LD497" s="2"/>
      <c r="LE497" s="2"/>
      <c r="LF497" s="2"/>
      <c r="LG497" s="2"/>
      <c r="LH497" s="2"/>
      <c r="LI497" s="2"/>
      <c r="LJ497" s="2"/>
      <c r="LK497" s="2"/>
      <c r="LL497" s="2"/>
      <c r="LM497" s="2"/>
      <c r="LN497" s="2"/>
      <c r="LO497" s="2"/>
      <c r="LP497" s="2"/>
      <c r="LQ497" s="2"/>
      <c r="LR497" s="2"/>
      <c r="LS497" s="2"/>
      <c r="LT497" s="2"/>
      <c r="LU497" s="2"/>
      <c r="LV497" s="2"/>
      <c r="LW497" s="2"/>
      <c r="LX497" s="2"/>
      <c r="LY497" s="2"/>
      <c r="LZ497" s="2"/>
      <c r="MA497" s="2"/>
      <c r="MB497" s="2"/>
      <c r="MC497" s="2"/>
      <c r="MD497" s="2"/>
      <c r="ME497" s="2"/>
      <c r="MF497" s="2"/>
      <c r="MG497" s="2"/>
      <c r="MH497" s="2"/>
      <c r="MI497" s="2"/>
      <c r="MJ497" s="2"/>
      <c r="MK497" s="2"/>
      <c r="ML497" s="2"/>
      <c r="MM497" s="2"/>
      <c r="MN497" s="2"/>
    </row>
    <row r="498" spans="1:352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  <c r="IU498" s="2"/>
      <c r="IV498" s="2"/>
      <c r="IW498" s="2"/>
      <c r="IX498" s="2"/>
      <c r="IY498" s="2"/>
      <c r="IZ498" s="2"/>
      <c r="JA498" s="2"/>
      <c r="JB498" s="2"/>
      <c r="JC498" s="2"/>
      <c r="JD498" s="2"/>
      <c r="JE498" s="2"/>
      <c r="JF498" s="2"/>
      <c r="JG498" s="2"/>
      <c r="JH498" s="2"/>
      <c r="JI498" s="2"/>
      <c r="JJ498" s="2"/>
      <c r="JK498" s="2"/>
      <c r="JL498" s="2"/>
      <c r="JM498" s="2"/>
      <c r="JN498" s="2"/>
      <c r="JO498" s="2"/>
      <c r="JP498" s="2"/>
      <c r="JQ498" s="2"/>
      <c r="JR498" s="2"/>
      <c r="JS498" s="2"/>
      <c r="JT498" s="2"/>
      <c r="JU498" s="2"/>
      <c r="JV498" s="2"/>
      <c r="JW498" s="2"/>
      <c r="JX498" s="2"/>
      <c r="JY498" s="2"/>
      <c r="JZ498" s="2"/>
      <c r="KA498" s="2"/>
      <c r="KB498" s="2"/>
      <c r="KC498" s="2"/>
      <c r="KD498" s="2"/>
      <c r="KE498" s="2"/>
      <c r="KF498" s="2"/>
      <c r="KG498" s="2"/>
      <c r="KH498" s="2"/>
      <c r="KI498" s="2"/>
      <c r="KJ498" s="2"/>
      <c r="KK498" s="2"/>
      <c r="KL498" s="2"/>
      <c r="KM498" s="2"/>
      <c r="KN498" s="2"/>
      <c r="KO498" s="2"/>
      <c r="KP498" s="2"/>
      <c r="KQ498" s="2"/>
      <c r="KR498" s="2"/>
      <c r="KS498" s="2"/>
      <c r="KT498" s="2"/>
      <c r="KU498" s="2"/>
      <c r="KV498" s="2"/>
      <c r="KW498" s="2"/>
      <c r="KX498" s="2"/>
      <c r="KY498" s="2"/>
      <c r="KZ498" s="2"/>
      <c r="LA498" s="2"/>
      <c r="LB498" s="2"/>
      <c r="LC498" s="2"/>
      <c r="LD498" s="2"/>
      <c r="LE498" s="2"/>
      <c r="LF498" s="2"/>
      <c r="LG498" s="2"/>
      <c r="LH498" s="2"/>
      <c r="LI498" s="2"/>
      <c r="LJ498" s="2"/>
      <c r="LK498" s="2"/>
      <c r="LL498" s="2"/>
      <c r="LM498" s="2"/>
      <c r="LN498" s="2"/>
      <c r="LO498" s="2"/>
      <c r="LP498" s="2"/>
      <c r="LQ498" s="2"/>
      <c r="LR498" s="2"/>
      <c r="LS498" s="2"/>
      <c r="LT498" s="2"/>
      <c r="LU498" s="2"/>
      <c r="LV498" s="2"/>
      <c r="LW498" s="2"/>
      <c r="LX498" s="2"/>
      <c r="LY498" s="2"/>
      <c r="LZ498" s="2"/>
      <c r="MA498" s="2"/>
      <c r="MB498" s="2"/>
      <c r="MC498" s="2"/>
      <c r="MD498" s="2"/>
      <c r="ME498" s="2"/>
      <c r="MF498" s="2"/>
      <c r="MG498" s="2"/>
      <c r="MH498" s="2"/>
      <c r="MI498" s="2"/>
      <c r="MJ498" s="2"/>
      <c r="MK498" s="2"/>
      <c r="ML498" s="2"/>
      <c r="MM498" s="2"/>
      <c r="MN498" s="2"/>
    </row>
    <row r="499" spans="1:352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  <c r="IU499" s="2"/>
      <c r="IV499" s="2"/>
      <c r="IW499" s="2"/>
      <c r="IX499" s="2"/>
      <c r="IY499" s="2"/>
      <c r="IZ499" s="2"/>
      <c r="JA499" s="2"/>
      <c r="JB499" s="2"/>
      <c r="JC499" s="2"/>
      <c r="JD499" s="2"/>
      <c r="JE499" s="2"/>
      <c r="JF499" s="2"/>
      <c r="JG499" s="2"/>
      <c r="JH499" s="2"/>
      <c r="JI499" s="2"/>
      <c r="JJ499" s="2"/>
      <c r="JK499" s="2"/>
      <c r="JL499" s="2"/>
      <c r="JM499" s="2"/>
      <c r="JN499" s="2"/>
      <c r="JO499" s="2"/>
      <c r="JP499" s="2"/>
      <c r="JQ499" s="2"/>
      <c r="JR499" s="2"/>
      <c r="JS499" s="2"/>
      <c r="JT499" s="2"/>
      <c r="JU499" s="2"/>
      <c r="JV499" s="2"/>
      <c r="JW499" s="2"/>
      <c r="JX499" s="2"/>
      <c r="JY499" s="2"/>
      <c r="JZ499" s="2"/>
      <c r="KA499" s="2"/>
      <c r="KB499" s="2"/>
      <c r="KC499" s="2"/>
      <c r="KD499" s="2"/>
      <c r="KE499" s="2"/>
      <c r="KF499" s="2"/>
      <c r="KG499" s="2"/>
      <c r="KH499" s="2"/>
      <c r="KI499" s="2"/>
      <c r="KJ499" s="2"/>
      <c r="KK499" s="2"/>
      <c r="KL499" s="2"/>
      <c r="KM499" s="2"/>
      <c r="KN499" s="2"/>
      <c r="KO499" s="2"/>
      <c r="KP499" s="2"/>
      <c r="KQ499" s="2"/>
      <c r="KR499" s="2"/>
      <c r="KS499" s="2"/>
      <c r="KT499" s="2"/>
      <c r="KU499" s="2"/>
      <c r="KV499" s="2"/>
      <c r="KW499" s="2"/>
      <c r="KX499" s="2"/>
      <c r="KY499" s="2"/>
      <c r="KZ499" s="2"/>
      <c r="LA499" s="2"/>
      <c r="LB499" s="2"/>
      <c r="LC499" s="2"/>
      <c r="LD499" s="2"/>
      <c r="LE499" s="2"/>
      <c r="LF499" s="2"/>
      <c r="LG499" s="2"/>
      <c r="LH499" s="2"/>
      <c r="LI499" s="2"/>
      <c r="LJ499" s="2"/>
      <c r="LK499" s="2"/>
      <c r="LL499" s="2"/>
      <c r="LM499" s="2"/>
      <c r="LN499" s="2"/>
      <c r="LO499" s="2"/>
      <c r="LP499" s="2"/>
      <c r="LQ499" s="2"/>
      <c r="LR499" s="2"/>
      <c r="LS499" s="2"/>
      <c r="LT499" s="2"/>
      <c r="LU499" s="2"/>
      <c r="LV499" s="2"/>
      <c r="LW499" s="2"/>
      <c r="LX499" s="2"/>
      <c r="LY499" s="2"/>
      <c r="LZ499" s="2"/>
      <c r="MA499" s="2"/>
      <c r="MB499" s="2"/>
      <c r="MC499" s="2"/>
      <c r="MD499" s="2"/>
      <c r="ME499" s="2"/>
      <c r="MF499" s="2"/>
      <c r="MG499" s="2"/>
      <c r="MH499" s="2"/>
      <c r="MI499" s="2"/>
      <c r="MJ499" s="2"/>
      <c r="MK499" s="2"/>
      <c r="ML499" s="2"/>
      <c r="MM499" s="2"/>
      <c r="MN499" s="2"/>
    </row>
    <row r="500" spans="1:352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  <c r="IU500" s="2"/>
      <c r="IV500" s="2"/>
      <c r="IW500" s="2"/>
      <c r="IX500" s="2"/>
      <c r="IY500" s="2"/>
      <c r="IZ500" s="2"/>
      <c r="JA500" s="2"/>
      <c r="JB500" s="2"/>
      <c r="JC500" s="2"/>
      <c r="JD500" s="2"/>
      <c r="JE500" s="2"/>
      <c r="JF500" s="2"/>
      <c r="JG500" s="2"/>
      <c r="JH500" s="2"/>
      <c r="JI500" s="2"/>
      <c r="JJ500" s="2"/>
      <c r="JK500" s="2"/>
      <c r="JL500" s="2"/>
      <c r="JM500" s="2"/>
      <c r="JN500" s="2"/>
      <c r="JO500" s="2"/>
      <c r="JP500" s="2"/>
      <c r="JQ500" s="2"/>
      <c r="JR500" s="2"/>
      <c r="JS500" s="2"/>
      <c r="JT500" s="2"/>
      <c r="JU500" s="2"/>
      <c r="JV500" s="2"/>
      <c r="JW500" s="2"/>
      <c r="JX500" s="2"/>
      <c r="JY500" s="2"/>
      <c r="JZ500" s="2"/>
      <c r="KA500" s="2"/>
      <c r="KB500" s="2"/>
      <c r="KC500" s="2"/>
      <c r="KD500" s="2"/>
      <c r="KE500" s="2"/>
      <c r="KF500" s="2"/>
      <c r="KG500" s="2"/>
      <c r="KH500" s="2"/>
      <c r="KI500" s="2"/>
      <c r="KJ500" s="2"/>
      <c r="KK500" s="2"/>
      <c r="KL500" s="2"/>
      <c r="KM500" s="2"/>
      <c r="KN500" s="2"/>
      <c r="KO500" s="2"/>
      <c r="KP500" s="2"/>
      <c r="KQ500" s="2"/>
      <c r="KR500" s="2"/>
      <c r="KS500" s="2"/>
      <c r="KT500" s="2"/>
      <c r="KU500" s="2"/>
      <c r="KV500" s="2"/>
      <c r="KW500" s="2"/>
      <c r="KX500" s="2"/>
      <c r="KY500" s="2"/>
      <c r="KZ500" s="2"/>
      <c r="LA500" s="2"/>
      <c r="LB500" s="2"/>
      <c r="LC500" s="2"/>
      <c r="LD500" s="2"/>
      <c r="LE500" s="2"/>
      <c r="LF500" s="2"/>
      <c r="LG500" s="2"/>
      <c r="LH500" s="2"/>
      <c r="LI500" s="2"/>
      <c r="LJ500" s="2"/>
      <c r="LK500" s="2"/>
      <c r="LL500" s="2"/>
      <c r="LM500" s="2"/>
      <c r="LN500" s="2"/>
      <c r="LO500" s="2"/>
      <c r="LP500" s="2"/>
      <c r="LQ500" s="2"/>
      <c r="LR500" s="2"/>
      <c r="LS500" s="2"/>
      <c r="LT500" s="2"/>
      <c r="LU500" s="2"/>
      <c r="LV500" s="2"/>
      <c r="LW500" s="2"/>
      <c r="LX500" s="2"/>
      <c r="LY500" s="2"/>
      <c r="LZ500" s="2"/>
      <c r="MA500" s="2"/>
      <c r="MB500" s="2"/>
      <c r="MC500" s="2"/>
      <c r="MD500" s="2"/>
      <c r="ME500" s="2"/>
      <c r="MF500" s="2"/>
      <c r="MG500" s="2"/>
      <c r="MH500" s="2"/>
      <c r="MI500" s="2"/>
      <c r="MJ500" s="2"/>
      <c r="MK500" s="2"/>
      <c r="ML500" s="2"/>
      <c r="MM500" s="2"/>
      <c r="MN500" s="2"/>
    </row>
    <row r="501" spans="1:352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  <c r="IU501" s="2"/>
      <c r="IV501" s="2"/>
      <c r="IW501" s="2"/>
      <c r="IX501" s="2"/>
      <c r="IY501" s="2"/>
      <c r="IZ501" s="2"/>
      <c r="JA501" s="2"/>
      <c r="JB501" s="2"/>
      <c r="JC501" s="2"/>
      <c r="JD501" s="2"/>
      <c r="JE501" s="2"/>
      <c r="JF501" s="2"/>
      <c r="JG501" s="2"/>
      <c r="JH501" s="2"/>
      <c r="JI501" s="2"/>
      <c r="JJ501" s="2"/>
      <c r="JK501" s="2"/>
      <c r="JL501" s="2"/>
      <c r="JM501" s="2"/>
      <c r="JN501" s="2"/>
      <c r="JO501" s="2"/>
      <c r="JP501" s="2"/>
      <c r="JQ501" s="2"/>
      <c r="JR501" s="2"/>
      <c r="JS501" s="2"/>
      <c r="JT501" s="2"/>
      <c r="JU501" s="2"/>
      <c r="JV501" s="2"/>
      <c r="JW501" s="2"/>
      <c r="JX501" s="2"/>
      <c r="JY501" s="2"/>
      <c r="JZ501" s="2"/>
      <c r="KA501" s="2"/>
      <c r="KB501" s="2"/>
      <c r="KC501" s="2"/>
      <c r="KD501" s="2"/>
      <c r="KE501" s="2"/>
      <c r="KF501" s="2"/>
      <c r="KG501" s="2"/>
      <c r="KH501" s="2"/>
      <c r="KI501" s="2"/>
      <c r="KJ501" s="2"/>
      <c r="KK501" s="2"/>
      <c r="KL501" s="2"/>
      <c r="KM501" s="2"/>
      <c r="KN501" s="2"/>
      <c r="KO501" s="2"/>
      <c r="KP501" s="2"/>
      <c r="KQ501" s="2"/>
      <c r="KR501" s="2"/>
      <c r="KS501" s="2"/>
      <c r="KT501" s="2"/>
      <c r="KU501" s="2"/>
      <c r="KV501" s="2"/>
      <c r="KW501" s="2"/>
      <c r="KX501" s="2"/>
      <c r="KY501" s="2"/>
      <c r="KZ501" s="2"/>
      <c r="LA501" s="2"/>
      <c r="LB501" s="2"/>
      <c r="LC501" s="2"/>
      <c r="LD501" s="2"/>
      <c r="LE501" s="2"/>
      <c r="LF501" s="2"/>
      <c r="LG501" s="2"/>
      <c r="LH501" s="2"/>
      <c r="LI501" s="2"/>
      <c r="LJ501" s="2"/>
      <c r="LK501" s="2"/>
      <c r="LL501" s="2"/>
      <c r="LM501" s="2"/>
      <c r="LN501" s="2"/>
      <c r="LO501" s="2"/>
      <c r="LP501" s="2"/>
      <c r="LQ501" s="2"/>
      <c r="LR501" s="2"/>
      <c r="LS501" s="2"/>
      <c r="LT501" s="2"/>
      <c r="LU501" s="2"/>
      <c r="LV501" s="2"/>
      <c r="LW501" s="2"/>
      <c r="LX501" s="2"/>
      <c r="LY501" s="2"/>
      <c r="LZ501" s="2"/>
      <c r="MA501" s="2"/>
      <c r="MB501" s="2"/>
      <c r="MC501" s="2"/>
      <c r="MD501" s="2"/>
      <c r="ME501" s="2"/>
      <c r="MF501" s="2"/>
      <c r="MG501" s="2"/>
      <c r="MH501" s="2"/>
      <c r="MI501" s="2"/>
      <c r="MJ501" s="2"/>
      <c r="MK501" s="2"/>
      <c r="ML501" s="2"/>
      <c r="MM501" s="2"/>
      <c r="MN501" s="2"/>
    </row>
    <row r="502" spans="1:35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  <c r="IU502" s="2"/>
      <c r="IV502" s="2"/>
      <c r="IW502" s="2"/>
      <c r="IX502" s="2"/>
      <c r="IY502" s="2"/>
      <c r="IZ502" s="2"/>
      <c r="JA502" s="2"/>
      <c r="JB502" s="2"/>
      <c r="JC502" s="2"/>
      <c r="JD502" s="2"/>
      <c r="JE502" s="2"/>
      <c r="JF502" s="2"/>
      <c r="JG502" s="2"/>
      <c r="JH502" s="2"/>
      <c r="JI502" s="2"/>
      <c r="JJ502" s="2"/>
      <c r="JK502" s="2"/>
      <c r="JL502" s="2"/>
      <c r="JM502" s="2"/>
      <c r="JN502" s="2"/>
      <c r="JO502" s="2"/>
      <c r="JP502" s="2"/>
      <c r="JQ502" s="2"/>
      <c r="JR502" s="2"/>
      <c r="JS502" s="2"/>
      <c r="JT502" s="2"/>
      <c r="JU502" s="2"/>
      <c r="JV502" s="2"/>
      <c r="JW502" s="2"/>
      <c r="JX502" s="2"/>
      <c r="JY502" s="2"/>
      <c r="JZ502" s="2"/>
      <c r="KA502" s="2"/>
      <c r="KB502" s="2"/>
      <c r="KC502" s="2"/>
      <c r="KD502" s="2"/>
      <c r="KE502" s="2"/>
      <c r="KF502" s="2"/>
      <c r="KG502" s="2"/>
      <c r="KH502" s="2"/>
      <c r="KI502" s="2"/>
      <c r="KJ502" s="2"/>
      <c r="KK502" s="2"/>
      <c r="KL502" s="2"/>
      <c r="KM502" s="2"/>
      <c r="KN502" s="2"/>
      <c r="KO502" s="2"/>
      <c r="KP502" s="2"/>
      <c r="KQ502" s="2"/>
      <c r="KR502" s="2"/>
      <c r="KS502" s="2"/>
      <c r="KT502" s="2"/>
      <c r="KU502" s="2"/>
      <c r="KV502" s="2"/>
      <c r="KW502" s="2"/>
      <c r="KX502" s="2"/>
      <c r="KY502" s="2"/>
      <c r="KZ502" s="2"/>
      <c r="LA502" s="2"/>
      <c r="LB502" s="2"/>
      <c r="LC502" s="2"/>
      <c r="LD502" s="2"/>
      <c r="LE502" s="2"/>
      <c r="LF502" s="2"/>
      <c r="LG502" s="2"/>
      <c r="LH502" s="2"/>
      <c r="LI502" s="2"/>
      <c r="LJ502" s="2"/>
      <c r="LK502" s="2"/>
      <c r="LL502" s="2"/>
      <c r="LM502" s="2"/>
      <c r="LN502" s="2"/>
      <c r="LO502" s="2"/>
      <c r="LP502" s="2"/>
      <c r="LQ502" s="2"/>
      <c r="LR502" s="2"/>
      <c r="LS502" s="2"/>
      <c r="LT502" s="2"/>
      <c r="LU502" s="2"/>
      <c r="LV502" s="2"/>
      <c r="LW502" s="2"/>
      <c r="LX502" s="2"/>
      <c r="LY502" s="2"/>
      <c r="LZ502" s="2"/>
      <c r="MA502" s="2"/>
      <c r="MB502" s="2"/>
      <c r="MC502" s="2"/>
      <c r="MD502" s="2"/>
      <c r="ME502" s="2"/>
      <c r="MF502" s="2"/>
      <c r="MG502" s="2"/>
      <c r="MH502" s="2"/>
      <c r="MI502" s="2"/>
      <c r="MJ502" s="2"/>
      <c r="MK502" s="2"/>
      <c r="ML502" s="2"/>
      <c r="MM502" s="2"/>
      <c r="MN502" s="2"/>
    </row>
    <row r="503" spans="1:352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  <c r="IU503" s="2"/>
      <c r="IV503" s="2"/>
      <c r="IW503" s="2"/>
      <c r="IX503" s="2"/>
      <c r="IY503" s="2"/>
      <c r="IZ503" s="2"/>
      <c r="JA503" s="2"/>
      <c r="JB503" s="2"/>
      <c r="JC503" s="2"/>
      <c r="JD503" s="2"/>
      <c r="JE503" s="2"/>
      <c r="JF503" s="2"/>
      <c r="JG503" s="2"/>
      <c r="JH503" s="2"/>
      <c r="JI503" s="2"/>
      <c r="JJ503" s="2"/>
      <c r="JK503" s="2"/>
      <c r="JL503" s="2"/>
      <c r="JM503" s="2"/>
      <c r="JN503" s="2"/>
      <c r="JO503" s="2"/>
      <c r="JP503" s="2"/>
      <c r="JQ503" s="2"/>
      <c r="JR503" s="2"/>
      <c r="JS503" s="2"/>
      <c r="JT503" s="2"/>
      <c r="JU503" s="2"/>
      <c r="JV503" s="2"/>
      <c r="JW503" s="2"/>
      <c r="JX503" s="2"/>
      <c r="JY503" s="2"/>
      <c r="JZ503" s="2"/>
      <c r="KA503" s="2"/>
      <c r="KB503" s="2"/>
      <c r="KC503" s="2"/>
      <c r="KD503" s="2"/>
      <c r="KE503" s="2"/>
      <c r="KF503" s="2"/>
      <c r="KG503" s="2"/>
      <c r="KH503" s="2"/>
      <c r="KI503" s="2"/>
      <c r="KJ503" s="2"/>
      <c r="KK503" s="2"/>
      <c r="KL503" s="2"/>
      <c r="KM503" s="2"/>
      <c r="KN503" s="2"/>
      <c r="KO503" s="2"/>
      <c r="KP503" s="2"/>
      <c r="KQ503" s="2"/>
      <c r="KR503" s="2"/>
      <c r="KS503" s="2"/>
      <c r="KT503" s="2"/>
      <c r="KU503" s="2"/>
      <c r="KV503" s="2"/>
      <c r="KW503" s="2"/>
      <c r="KX503" s="2"/>
      <c r="KY503" s="2"/>
      <c r="KZ503" s="2"/>
      <c r="LA503" s="2"/>
      <c r="LB503" s="2"/>
      <c r="LC503" s="2"/>
      <c r="LD503" s="2"/>
      <c r="LE503" s="2"/>
      <c r="LF503" s="2"/>
      <c r="LG503" s="2"/>
      <c r="LH503" s="2"/>
      <c r="LI503" s="2"/>
      <c r="LJ503" s="2"/>
      <c r="LK503" s="2"/>
      <c r="LL503" s="2"/>
      <c r="LM503" s="2"/>
      <c r="LN503" s="2"/>
      <c r="LO503" s="2"/>
      <c r="LP503" s="2"/>
      <c r="LQ503" s="2"/>
      <c r="LR503" s="2"/>
      <c r="LS503" s="2"/>
      <c r="LT503" s="2"/>
      <c r="LU503" s="2"/>
      <c r="LV503" s="2"/>
      <c r="LW503" s="2"/>
      <c r="LX503" s="2"/>
      <c r="LY503" s="2"/>
      <c r="LZ503" s="2"/>
      <c r="MA503" s="2"/>
      <c r="MB503" s="2"/>
      <c r="MC503" s="2"/>
      <c r="MD503" s="2"/>
      <c r="ME503" s="2"/>
      <c r="MF503" s="2"/>
      <c r="MG503" s="2"/>
      <c r="MH503" s="2"/>
      <c r="MI503" s="2"/>
      <c r="MJ503" s="2"/>
      <c r="MK503" s="2"/>
      <c r="ML503" s="2"/>
      <c r="MM503" s="2"/>
      <c r="MN503" s="2"/>
    </row>
    <row r="504" spans="1:352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  <c r="IU504" s="2"/>
      <c r="IV504" s="2"/>
      <c r="IW504" s="2"/>
      <c r="IX504" s="2"/>
      <c r="IY504" s="2"/>
      <c r="IZ504" s="2"/>
      <c r="JA504" s="2"/>
      <c r="JB504" s="2"/>
      <c r="JC504" s="2"/>
      <c r="JD504" s="2"/>
      <c r="JE504" s="2"/>
      <c r="JF504" s="2"/>
      <c r="JG504" s="2"/>
      <c r="JH504" s="2"/>
      <c r="JI504" s="2"/>
      <c r="JJ504" s="2"/>
      <c r="JK504" s="2"/>
      <c r="JL504" s="2"/>
      <c r="JM504" s="2"/>
      <c r="JN504" s="2"/>
      <c r="JO504" s="2"/>
      <c r="JP504" s="2"/>
      <c r="JQ504" s="2"/>
      <c r="JR504" s="2"/>
      <c r="JS504" s="2"/>
      <c r="JT504" s="2"/>
      <c r="JU504" s="2"/>
      <c r="JV504" s="2"/>
      <c r="JW504" s="2"/>
      <c r="JX504" s="2"/>
      <c r="JY504" s="2"/>
      <c r="JZ504" s="2"/>
      <c r="KA504" s="2"/>
      <c r="KB504" s="2"/>
      <c r="KC504" s="2"/>
      <c r="KD504" s="2"/>
      <c r="KE504" s="2"/>
      <c r="KF504" s="2"/>
      <c r="KG504" s="2"/>
      <c r="KH504" s="2"/>
      <c r="KI504" s="2"/>
      <c r="KJ504" s="2"/>
      <c r="KK504" s="2"/>
      <c r="KL504" s="2"/>
      <c r="KM504" s="2"/>
      <c r="KN504" s="2"/>
      <c r="KO504" s="2"/>
      <c r="KP504" s="2"/>
      <c r="KQ504" s="2"/>
      <c r="KR504" s="2"/>
      <c r="KS504" s="2"/>
      <c r="KT504" s="2"/>
      <c r="KU504" s="2"/>
      <c r="KV504" s="2"/>
      <c r="KW504" s="2"/>
      <c r="KX504" s="2"/>
      <c r="KY504" s="2"/>
      <c r="KZ504" s="2"/>
      <c r="LA504" s="2"/>
      <c r="LB504" s="2"/>
      <c r="LC504" s="2"/>
      <c r="LD504" s="2"/>
      <c r="LE504" s="2"/>
      <c r="LF504" s="2"/>
      <c r="LG504" s="2"/>
      <c r="LH504" s="2"/>
      <c r="LI504" s="2"/>
      <c r="LJ504" s="2"/>
      <c r="LK504" s="2"/>
      <c r="LL504" s="2"/>
      <c r="LM504" s="2"/>
      <c r="LN504" s="2"/>
      <c r="LO504" s="2"/>
      <c r="LP504" s="2"/>
      <c r="LQ504" s="2"/>
      <c r="LR504" s="2"/>
      <c r="LS504" s="2"/>
      <c r="LT504" s="2"/>
      <c r="LU504" s="2"/>
      <c r="LV504" s="2"/>
      <c r="LW504" s="2"/>
      <c r="LX504" s="2"/>
      <c r="LY504" s="2"/>
      <c r="LZ504" s="2"/>
      <c r="MA504" s="2"/>
      <c r="MB504" s="2"/>
      <c r="MC504" s="2"/>
      <c r="MD504" s="2"/>
      <c r="ME504" s="2"/>
      <c r="MF504" s="2"/>
      <c r="MG504" s="2"/>
      <c r="MH504" s="2"/>
      <c r="MI504" s="2"/>
      <c r="MJ504" s="2"/>
      <c r="MK504" s="2"/>
      <c r="ML504" s="2"/>
      <c r="MM504" s="2"/>
      <c r="MN504" s="2"/>
    </row>
    <row r="505" spans="1:352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  <c r="IU505" s="2"/>
      <c r="IV505" s="2"/>
      <c r="IW505" s="2"/>
      <c r="IX505" s="2"/>
      <c r="IY505" s="2"/>
      <c r="IZ505" s="2"/>
      <c r="JA505" s="2"/>
      <c r="JB505" s="2"/>
      <c r="JC505" s="2"/>
      <c r="JD505" s="2"/>
      <c r="JE505" s="2"/>
      <c r="JF505" s="2"/>
      <c r="JG505" s="2"/>
      <c r="JH505" s="2"/>
      <c r="JI505" s="2"/>
      <c r="JJ505" s="2"/>
      <c r="JK505" s="2"/>
      <c r="JL505" s="2"/>
      <c r="JM505" s="2"/>
      <c r="JN505" s="2"/>
      <c r="JO505" s="2"/>
      <c r="JP505" s="2"/>
      <c r="JQ505" s="2"/>
      <c r="JR505" s="2"/>
      <c r="JS505" s="2"/>
      <c r="JT505" s="2"/>
      <c r="JU505" s="2"/>
      <c r="JV505" s="2"/>
      <c r="JW505" s="2"/>
      <c r="JX505" s="2"/>
      <c r="JY505" s="2"/>
      <c r="JZ505" s="2"/>
      <c r="KA505" s="2"/>
      <c r="KB505" s="2"/>
      <c r="KC505" s="2"/>
      <c r="KD505" s="2"/>
      <c r="KE505" s="2"/>
      <c r="KF505" s="2"/>
      <c r="KG505" s="2"/>
      <c r="KH505" s="2"/>
      <c r="KI505" s="2"/>
      <c r="KJ505" s="2"/>
      <c r="KK505" s="2"/>
      <c r="KL505" s="2"/>
      <c r="KM505" s="2"/>
      <c r="KN505" s="2"/>
      <c r="KO505" s="2"/>
      <c r="KP505" s="2"/>
      <c r="KQ505" s="2"/>
      <c r="KR505" s="2"/>
      <c r="KS505" s="2"/>
      <c r="KT505" s="2"/>
      <c r="KU505" s="2"/>
      <c r="KV505" s="2"/>
      <c r="KW505" s="2"/>
      <c r="KX505" s="2"/>
      <c r="KY505" s="2"/>
      <c r="KZ505" s="2"/>
      <c r="LA505" s="2"/>
      <c r="LB505" s="2"/>
      <c r="LC505" s="2"/>
      <c r="LD505" s="2"/>
      <c r="LE505" s="2"/>
      <c r="LF505" s="2"/>
      <c r="LG505" s="2"/>
      <c r="LH505" s="2"/>
      <c r="LI505" s="2"/>
      <c r="LJ505" s="2"/>
      <c r="LK505" s="2"/>
      <c r="LL505" s="2"/>
      <c r="LM505" s="2"/>
      <c r="LN505" s="2"/>
      <c r="LO505" s="2"/>
      <c r="LP505" s="2"/>
      <c r="LQ505" s="2"/>
      <c r="LR505" s="2"/>
      <c r="LS505" s="2"/>
      <c r="LT505" s="2"/>
      <c r="LU505" s="2"/>
      <c r="LV505" s="2"/>
      <c r="LW505" s="2"/>
      <c r="LX505" s="2"/>
      <c r="LY505" s="2"/>
      <c r="LZ505" s="2"/>
      <c r="MA505" s="2"/>
      <c r="MB505" s="2"/>
      <c r="MC505" s="2"/>
      <c r="MD505" s="2"/>
      <c r="ME505" s="2"/>
      <c r="MF505" s="2"/>
      <c r="MG505" s="2"/>
      <c r="MH505" s="2"/>
      <c r="MI505" s="2"/>
      <c r="MJ505" s="2"/>
      <c r="MK505" s="2"/>
      <c r="ML505" s="2"/>
      <c r="MM505" s="2"/>
      <c r="MN505" s="2"/>
    </row>
    <row r="506" spans="1:352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  <c r="IU506" s="2"/>
      <c r="IV506" s="2"/>
      <c r="IW506" s="2"/>
      <c r="IX506" s="2"/>
      <c r="IY506" s="2"/>
      <c r="IZ506" s="2"/>
      <c r="JA506" s="2"/>
      <c r="JB506" s="2"/>
      <c r="JC506" s="2"/>
      <c r="JD506" s="2"/>
      <c r="JE506" s="2"/>
      <c r="JF506" s="2"/>
      <c r="JG506" s="2"/>
      <c r="JH506" s="2"/>
      <c r="JI506" s="2"/>
      <c r="JJ506" s="2"/>
      <c r="JK506" s="2"/>
      <c r="JL506" s="2"/>
      <c r="JM506" s="2"/>
      <c r="JN506" s="2"/>
      <c r="JO506" s="2"/>
      <c r="JP506" s="2"/>
      <c r="JQ506" s="2"/>
      <c r="JR506" s="2"/>
      <c r="JS506" s="2"/>
      <c r="JT506" s="2"/>
      <c r="JU506" s="2"/>
      <c r="JV506" s="2"/>
      <c r="JW506" s="2"/>
      <c r="JX506" s="2"/>
      <c r="JY506" s="2"/>
      <c r="JZ506" s="2"/>
      <c r="KA506" s="2"/>
      <c r="KB506" s="2"/>
      <c r="KC506" s="2"/>
      <c r="KD506" s="2"/>
      <c r="KE506" s="2"/>
      <c r="KF506" s="2"/>
      <c r="KG506" s="2"/>
      <c r="KH506" s="2"/>
      <c r="KI506" s="2"/>
      <c r="KJ506" s="2"/>
      <c r="KK506" s="2"/>
      <c r="KL506" s="2"/>
      <c r="KM506" s="2"/>
      <c r="KN506" s="2"/>
      <c r="KO506" s="2"/>
      <c r="KP506" s="2"/>
      <c r="KQ506" s="2"/>
      <c r="KR506" s="2"/>
      <c r="KS506" s="2"/>
      <c r="KT506" s="2"/>
      <c r="KU506" s="2"/>
      <c r="KV506" s="2"/>
      <c r="KW506" s="2"/>
      <c r="KX506" s="2"/>
      <c r="KY506" s="2"/>
      <c r="KZ506" s="2"/>
      <c r="LA506" s="2"/>
      <c r="LB506" s="2"/>
      <c r="LC506" s="2"/>
      <c r="LD506" s="2"/>
      <c r="LE506" s="2"/>
      <c r="LF506" s="2"/>
      <c r="LG506" s="2"/>
      <c r="LH506" s="2"/>
      <c r="LI506" s="2"/>
      <c r="LJ506" s="2"/>
      <c r="LK506" s="2"/>
      <c r="LL506" s="2"/>
      <c r="LM506" s="2"/>
      <c r="LN506" s="2"/>
      <c r="LO506" s="2"/>
      <c r="LP506" s="2"/>
      <c r="LQ506" s="2"/>
      <c r="LR506" s="2"/>
      <c r="LS506" s="2"/>
      <c r="LT506" s="2"/>
      <c r="LU506" s="2"/>
      <c r="LV506" s="2"/>
      <c r="LW506" s="2"/>
      <c r="LX506" s="2"/>
      <c r="LY506" s="2"/>
      <c r="LZ506" s="2"/>
      <c r="MA506" s="2"/>
      <c r="MB506" s="2"/>
      <c r="MC506" s="2"/>
      <c r="MD506" s="2"/>
      <c r="ME506" s="2"/>
      <c r="MF506" s="2"/>
      <c r="MG506" s="2"/>
      <c r="MH506" s="2"/>
      <c r="MI506" s="2"/>
      <c r="MJ506" s="2"/>
      <c r="MK506" s="2"/>
      <c r="ML506" s="2"/>
      <c r="MM506" s="2"/>
      <c r="MN506" s="2"/>
    </row>
    <row r="507" spans="1:352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  <c r="IU507" s="2"/>
      <c r="IV507" s="2"/>
      <c r="IW507" s="2"/>
      <c r="IX507" s="2"/>
      <c r="IY507" s="2"/>
      <c r="IZ507" s="2"/>
      <c r="JA507" s="2"/>
      <c r="JB507" s="2"/>
      <c r="JC507" s="2"/>
      <c r="JD507" s="2"/>
      <c r="JE507" s="2"/>
      <c r="JF507" s="2"/>
      <c r="JG507" s="2"/>
      <c r="JH507" s="2"/>
      <c r="JI507" s="2"/>
      <c r="JJ507" s="2"/>
      <c r="JK507" s="2"/>
      <c r="JL507" s="2"/>
      <c r="JM507" s="2"/>
      <c r="JN507" s="2"/>
      <c r="JO507" s="2"/>
      <c r="JP507" s="2"/>
      <c r="JQ507" s="2"/>
      <c r="JR507" s="2"/>
      <c r="JS507" s="2"/>
      <c r="JT507" s="2"/>
      <c r="JU507" s="2"/>
      <c r="JV507" s="2"/>
      <c r="JW507" s="2"/>
      <c r="JX507" s="2"/>
      <c r="JY507" s="2"/>
      <c r="JZ507" s="2"/>
      <c r="KA507" s="2"/>
      <c r="KB507" s="2"/>
      <c r="KC507" s="2"/>
      <c r="KD507" s="2"/>
      <c r="KE507" s="2"/>
      <c r="KF507" s="2"/>
      <c r="KG507" s="2"/>
      <c r="KH507" s="2"/>
      <c r="KI507" s="2"/>
      <c r="KJ507" s="2"/>
      <c r="KK507" s="2"/>
      <c r="KL507" s="2"/>
      <c r="KM507" s="2"/>
      <c r="KN507" s="2"/>
      <c r="KO507" s="2"/>
      <c r="KP507" s="2"/>
      <c r="KQ507" s="2"/>
      <c r="KR507" s="2"/>
      <c r="KS507" s="2"/>
      <c r="KT507" s="2"/>
      <c r="KU507" s="2"/>
      <c r="KV507" s="2"/>
      <c r="KW507" s="2"/>
      <c r="KX507" s="2"/>
      <c r="KY507" s="2"/>
      <c r="KZ507" s="2"/>
      <c r="LA507" s="2"/>
      <c r="LB507" s="2"/>
      <c r="LC507" s="2"/>
      <c r="LD507" s="2"/>
      <c r="LE507" s="2"/>
      <c r="LF507" s="2"/>
      <c r="LG507" s="2"/>
      <c r="LH507" s="2"/>
      <c r="LI507" s="2"/>
      <c r="LJ507" s="2"/>
      <c r="LK507" s="2"/>
      <c r="LL507" s="2"/>
      <c r="LM507" s="2"/>
      <c r="LN507" s="2"/>
      <c r="LO507" s="2"/>
      <c r="LP507" s="2"/>
      <c r="LQ507" s="2"/>
      <c r="LR507" s="2"/>
      <c r="LS507" s="2"/>
      <c r="LT507" s="2"/>
      <c r="LU507" s="2"/>
      <c r="LV507" s="2"/>
      <c r="LW507" s="2"/>
      <c r="LX507" s="2"/>
      <c r="LY507" s="2"/>
      <c r="LZ507" s="2"/>
      <c r="MA507" s="2"/>
      <c r="MB507" s="2"/>
      <c r="MC507" s="2"/>
      <c r="MD507" s="2"/>
      <c r="ME507" s="2"/>
      <c r="MF507" s="2"/>
      <c r="MG507" s="2"/>
      <c r="MH507" s="2"/>
      <c r="MI507" s="2"/>
      <c r="MJ507" s="2"/>
      <c r="MK507" s="2"/>
      <c r="ML507" s="2"/>
      <c r="MM507" s="2"/>
      <c r="MN507" s="2"/>
    </row>
    <row r="508" spans="1:352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  <c r="IU508" s="2"/>
      <c r="IV508" s="2"/>
      <c r="IW508" s="2"/>
      <c r="IX508" s="2"/>
      <c r="IY508" s="2"/>
      <c r="IZ508" s="2"/>
      <c r="JA508" s="2"/>
      <c r="JB508" s="2"/>
      <c r="JC508" s="2"/>
      <c r="JD508" s="2"/>
      <c r="JE508" s="2"/>
      <c r="JF508" s="2"/>
      <c r="JG508" s="2"/>
      <c r="JH508" s="2"/>
      <c r="JI508" s="2"/>
      <c r="JJ508" s="2"/>
      <c r="JK508" s="2"/>
      <c r="JL508" s="2"/>
      <c r="JM508" s="2"/>
      <c r="JN508" s="2"/>
      <c r="JO508" s="2"/>
      <c r="JP508" s="2"/>
      <c r="JQ508" s="2"/>
      <c r="JR508" s="2"/>
      <c r="JS508" s="2"/>
      <c r="JT508" s="2"/>
      <c r="JU508" s="2"/>
      <c r="JV508" s="2"/>
      <c r="JW508" s="2"/>
      <c r="JX508" s="2"/>
      <c r="JY508" s="2"/>
      <c r="JZ508" s="2"/>
      <c r="KA508" s="2"/>
      <c r="KB508" s="2"/>
      <c r="KC508" s="2"/>
      <c r="KD508" s="2"/>
      <c r="KE508" s="2"/>
      <c r="KF508" s="2"/>
      <c r="KG508" s="2"/>
      <c r="KH508" s="2"/>
      <c r="KI508" s="2"/>
      <c r="KJ508" s="2"/>
      <c r="KK508" s="2"/>
      <c r="KL508" s="2"/>
      <c r="KM508" s="2"/>
      <c r="KN508" s="2"/>
      <c r="KO508" s="2"/>
      <c r="KP508" s="2"/>
      <c r="KQ508" s="2"/>
      <c r="KR508" s="2"/>
      <c r="KS508" s="2"/>
      <c r="KT508" s="2"/>
      <c r="KU508" s="2"/>
      <c r="KV508" s="2"/>
      <c r="KW508" s="2"/>
      <c r="KX508" s="2"/>
      <c r="KY508" s="2"/>
      <c r="KZ508" s="2"/>
      <c r="LA508" s="2"/>
      <c r="LB508" s="2"/>
      <c r="LC508" s="2"/>
      <c r="LD508" s="2"/>
      <c r="LE508" s="2"/>
      <c r="LF508" s="2"/>
      <c r="LG508" s="2"/>
      <c r="LH508" s="2"/>
      <c r="LI508" s="2"/>
      <c r="LJ508" s="2"/>
      <c r="LK508" s="2"/>
      <c r="LL508" s="2"/>
      <c r="LM508" s="2"/>
      <c r="LN508" s="2"/>
      <c r="LO508" s="2"/>
      <c r="LP508" s="2"/>
      <c r="LQ508" s="2"/>
      <c r="LR508" s="2"/>
      <c r="LS508" s="2"/>
      <c r="LT508" s="2"/>
      <c r="LU508" s="2"/>
      <c r="LV508" s="2"/>
      <c r="LW508" s="2"/>
      <c r="LX508" s="2"/>
      <c r="LY508" s="2"/>
      <c r="LZ508" s="2"/>
      <c r="MA508" s="2"/>
      <c r="MB508" s="2"/>
      <c r="MC508" s="2"/>
      <c r="MD508" s="2"/>
      <c r="ME508" s="2"/>
      <c r="MF508" s="2"/>
      <c r="MG508" s="2"/>
      <c r="MH508" s="2"/>
      <c r="MI508" s="2"/>
      <c r="MJ508" s="2"/>
      <c r="MK508" s="2"/>
      <c r="ML508" s="2"/>
      <c r="MM508" s="2"/>
      <c r="MN508" s="2"/>
    </row>
    <row r="509" spans="1:352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  <c r="IU509" s="2"/>
      <c r="IV509" s="2"/>
      <c r="IW509" s="2"/>
      <c r="IX509" s="2"/>
      <c r="IY509" s="2"/>
      <c r="IZ509" s="2"/>
      <c r="JA509" s="2"/>
      <c r="JB509" s="2"/>
      <c r="JC509" s="2"/>
      <c r="JD509" s="2"/>
      <c r="JE509" s="2"/>
      <c r="JF509" s="2"/>
      <c r="JG509" s="2"/>
      <c r="JH509" s="2"/>
      <c r="JI509" s="2"/>
      <c r="JJ509" s="2"/>
      <c r="JK509" s="2"/>
      <c r="JL509" s="2"/>
      <c r="JM509" s="2"/>
      <c r="JN509" s="2"/>
      <c r="JO509" s="2"/>
      <c r="JP509" s="2"/>
      <c r="JQ509" s="2"/>
      <c r="JR509" s="2"/>
      <c r="JS509" s="2"/>
      <c r="JT509" s="2"/>
      <c r="JU509" s="2"/>
      <c r="JV509" s="2"/>
      <c r="JW509" s="2"/>
      <c r="JX509" s="2"/>
      <c r="JY509" s="2"/>
      <c r="JZ509" s="2"/>
      <c r="KA509" s="2"/>
      <c r="KB509" s="2"/>
      <c r="KC509" s="2"/>
      <c r="KD509" s="2"/>
      <c r="KE509" s="2"/>
      <c r="KF509" s="2"/>
      <c r="KG509" s="2"/>
      <c r="KH509" s="2"/>
      <c r="KI509" s="2"/>
      <c r="KJ509" s="2"/>
      <c r="KK509" s="2"/>
      <c r="KL509" s="2"/>
      <c r="KM509" s="2"/>
      <c r="KN509" s="2"/>
      <c r="KO509" s="2"/>
      <c r="KP509" s="2"/>
      <c r="KQ509" s="2"/>
      <c r="KR509" s="2"/>
      <c r="KS509" s="2"/>
      <c r="KT509" s="2"/>
      <c r="KU509" s="2"/>
      <c r="KV509" s="2"/>
      <c r="KW509" s="2"/>
      <c r="KX509" s="2"/>
      <c r="KY509" s="2"/>
      <c r="KZ509" s="2"/>
      <c r="LA509" s="2"/>
      <c r="LB509" s="2"/>
      <c r="LC509" s="2"/>
      <c r="LD509" s="2"/>
      <c r="LE509" s="2"/>
      <c r="LF509" s="2"/>
      <c r="LG509" s="2"/>
      <c r="LH509" s="2"/>
      <c r="LI509" s="2"/>
      <c r="LJ509" s="2"/>
      <c r="LK509" s="2"/>
      <c r="LL509" s="2"/>
      <c r="LM509" s="2"/>
      <c r="LN509" s="2"/>
      <c r="LO509" s="2"/>
      <c r="LP509" s="2"/>
      <c r="LQ509" s="2"/>
      <c r="LR509" s="2"/>
      <c r="LS509" s="2"/>
      <c r="LT509" s="2"/>
      <c r="LU509" s="2"/>
      <c r="LV509" s="2"/>
      <c r="LW509" s="2"/>
      <c r="LX509" s="2"/>
      <c r="LY509" s="2"/>
      <c r="LZ509" s="2"/>
      <c r="MA509" s="2"/>
      <c r="MB509" s="2"/>
      <c r="MC509" s="2"/>
      <c r="MD509" s="2"/>
      <c r="ME509" s="2"/>
      <c r="MF509" s="2"/>
      <c r="MG509" s="2"/>
      <c r="MH509" s="2"/>
      <c r="MI509" s="2"/>
      <c r="MJ509" s="2"/>
      <c r="MK509" s="2"/>
      <c r="ML509" s="2"/>
      <c r="MM509" s="2"/>
      <c r="MN509" s="2"/>
    </row>
    <row r="510" spans="1:352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  <c r="IU510" s="2"/>
      <c r="IV510" s="2"/>
      <c r="IW510" s="2"/>
      <c r="IX510" s="2"/>
      <c r="IY510" s="2"/>
      <c r="IZ510" s="2"/>
      <c r="JA510" s="2"/>
      <c r="JB510" s="2"/>
      <c r="JC510" s="2"/>
      <c r="JD510" s="2"/>
      <c r="JE510" s="2"/>
      <c r="JF510" s="2"/>
      <c r="JG510" s="2"/>
      <c r="JH510" s="2"/>
      <c r="JI510" s="2"/>
      <c r="JJ510" s="2"/>
      <c r="JK510" s="2"/>
      <c r="JL510" s="2"/>
      <c r="JM510" s="2"/>
      <c r="JN510" s="2"/>
      <c r="JO510" s="2"/>
      <c r="JP510" s="2"/>
      <c r="JQ510" s="2"/>
      <c r="JR510" s="2"/>
      <c r="JS510" s="2"/>
      <c r="JT510" s="2"/>
      <c r="JU510" s="2"/>
      <c r="JV510" s="2"/>
      <c r="JW510" s="2"/>
      <c r="JX510" s="2"/>
      <c r="JY510" s="2"/>
      <c r="JZ510" s="2"/>
      <c r="KA510" s="2"/>
      <c r="KB510" s="2"/>
      <c r="KC510" s="2"/>
      <c r="KD510" s="2"/>
      <c r="KE510" s="2"/>
      <c r="KF510" s="2"/>
      <c r="KG510" s="2"/>
      <c r="KH510" s="2"/>
      <c r="KI510" s="2"/>
      <c r="KJ510" s="2"/>
      <c r="KK510" s="2"/>
      <c r="KL510" s="2"/>
      <c r="KM510" s="2"/>
      <c r="KN510" s="2"/>
      <c r="KO510" s="2"/>
      <c r="KP510" s="2"/>
      <c r="KQ510" s="2"/>
      <c r="KR510" s="2"/>
      <c r="KS510" s="2"/>
      <c r="KT510" s="2"/>
      <c r="KU510" s="2"/>
      <c r="KV510" s="2"/>
      <c r="KW510" s="2"/>
      <c r="KX510" s="2"/>
      <c r="KY510" s="2"/>
      <c r="KZ510" s="2"/>
      <c r="LA510" s="2"/>
      <c r="LB510" s="2"/>
      <c r="LC510" s="2"/>
      <c r="LD510" s="2"/>
      <c r="LE510" s="2"/>
      <c r="LF510" s="2"/>
      <c r="LG510" s="2"/>
      <c r="LH510" s="2"/>
      <c r="LI510" s="2"/>
      <c r="LJ510" s="2"/>
      <c r="LK510" s="2"/>
      <c r="LL510" s="2"/>
      <c r="LM510" s="2"/>
      <c r="LN510" s="2"/>
      <c r="LO510" s="2"/>
      <c r="LP510" s="2"/>
      <c r="LQ510" s="2"/>
      <c r="LR510" s="2"/>
      <c r="LS510" s="2"/>
      <c r="LT510" s="2"/>
      <c r="LU510" s="2"/>
      <c r="LV510" s="2"/>
      <c r="LW510" s="2"/>
      <c r="LX510" s="2"/>
      <c r="LY510" s="2"/>
      <c r="LZ510" s="2"/>
      <c r="MA510" s="2"/>
      <c r="MB510" s="2"/>
      <c r="MC510" s="2"/>
      <c r="MD510" s="2"/>
      <c r="ME510" s="2"/>
      <c r="MF510" s="2"/>
      <c r="MG510" s="2"/>
      <c r="MH510" s="2"/>
      <c r="MI510" s="2"/>
      <c r="MJ510" s="2"/>
      <c r="MK510" s="2"/>
      <c r="ML510" s="2"/>
      <c r="MM510" s="2"/>
      <c r="MN510" s="2"/>
    </row>
    <row r="511" spans="1:352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  <c r="IU511" s="2"/>
      <c r="IV511" s="2"/>
      <c r="IW511" s="2"/>
      <c r="IX511" s="2"/>
      <c r="IY511" s="2"/>
      <c r="IZ511" s="2"/>
      <c r="JA511" s="2"/>
      <c r="JB511" s="2"/>
      <c r="JC511" s="2"/>
      <c r="JD511" s="2"/>
      <c r="JE511" s="2"/>
      <c r="JF511" s="2"/>
      <c r="JG511" s="2"/>
      <c r="JH511" s="2"/>
      <c r="JI511" s="2"/>
      <c r="JJ511" s="2"/>
      <c r="JK511" s="2"/>
      <c r="JL511" s="2"/>
      <c r="JM511" s="2"/>
      <c r="JN511" s="2"/>
      <c r="JO511" s="2"/>
      <c r="JP511" s="2"/>
      <c r="JQ511" s="2"/>
      <c r="JR511" s="2"/>
      <c r="JS511" s="2"/>
      <c r="JT511" s="2"/>
      <c r="JU511" s="2"/>
      <c r="JV511" s="2"/>
      <c r="JW511" s="2"/>
      <c r="JX511" s="2"/>
      <c r="JY511" s="2"/>
      <c r="JZ511" s="2"/>
      <c r="KA511" s="2"/>
      <c r="KB511" s="2"/>
      <c r="KC511" s="2"/>
      <c r="KD511" s="2"/>
      <c r="KE511" s="2"/>
      <c r="KF511" s="2"/>
      <c r="KG511" s="2"/>
      <c r="KH511" s="2"/>
      <c r="KI511" s="2"/>
      <c r="KJ511" s="2"/>
      <c r="KK511" s="2"/>
      <c r="KL511" s="2"/>
      <c r="KM511" s="2"/>
      <c r="KN511" s="2"/>
      <c r="KO511" s="2"/>
      <c r="KP511" s="2"/>
      <c r="KQ511" s="2"/>
      <c r="KR511" s="2"/>
      <c r="KS511" s="2"/>
      <c r="KT511" s="2"/>
      <c r="KU511" s="2"/>
      <c r="KV511" s="2"/>
      <c r="KW511" s="2"/>
      <c r="KX511" s="2"/>
      <c r="KY511" s="2"/>
      <c r="KZ511" s="2"/>
      <c r="LA511" s="2"/>
      <c r="LB511" s="2"/>
      <c r="LC511" s="2"/>
      <c r="LD511" s="2"/>
      <c r="LE511" s="2"/>
      <c r="LF511" s="2"/>
      <c r="LG511" s="2"/>
      <c r="LH511" s="2"/>
      <c r="LI511" s="2"/>
      <c r="LJ511" s="2"/>
      <c r="LK511" s="2"/>
      <c r="LL511" s="2"/>
      <c r="LM511" s="2"/>
      <c r="LN511" s="2"/>
      <c r="LO511" s="2"/>
      <c r="LP511" s="2"/>
      <c r="LQ511" s="2"/>
      <c r="LR511" s="2"/>
      <c r="LS511" s="2"/>
      <c r="LT511" s="2"/>
      <c r="LU511" s="2"/>
      <c r="LV511" s="2"/>
      <c r="LW511" s="2"/>
      <c r="LX511" s="2"/>
      <c r="LY511" s="2"/>
      <c r="LZ511" s="2"/>
      <c r="MA511" s="2"/>
      <c r="MB511" s="2"/>
      <c r="MC511" s="2"/>
      <c r="MD511" s="2"/>
      <c r="ME511" s="2"/>
      <c r="MF511" s="2"/>
      <c r="MG511" s="2"/>
      <c r="MH511" s="2"/>
      <c r="MI511" s="2"/>
      <c r="MJ511" s="2"/>
      <c r="MK511" s="2"/>
      <c r="ML511" s="2"/>
      <c r="MM511" s="2"/>
      <c r="MN511" s="2"/>
    </row>
    <row r="512" spans="1:352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  <c r="IU512" s="2"/>
      <c r="IV512" s="2"/>
      <c r="IW512" s="2"/>
      <c r="IX512" s="2"/>
      <c r="IY512" s="2"/>
      <c r="IZ512" s="2"/>
      <c r="JA512" s="2"/>
      <c r="JB512" s="2"/>
      <c r="JC512" s="2"/>
      <c r="JD512" s="2"/>
      <c r="JE512" s="2"/>
      <c r="JF512" s="2"/>
      <c r="JG512" s="2"/>
      <c r="JH512" s="2"/>
      <c r="JI512" s="2"/>
      <c r="JJ512" s="2"/>
      <c r="JK512" s="2"/>
      <c r="JL512" s="2"/>
      <c r="JM512" s="2"/>
      <c r="JN512" s="2"/>
      <c r="JO512" s="2"/>
      <c r="JP512" s="2"/>
      <c r="JQ512" s="2"/>
      <c r="JR512" s="2"/>
      <c r="JS512" s="2"/>
      <c r="JT512" s="2"/>
      <c r="JU512" s="2"/>
      <c r="JV512" s="2"/>
      <c r="JW512" s="2"/>
      <c r="JX512" s="2"/>
      <c r="JY512" s="2"/>
      <c r="JZ512" s="2"/>
      <c r="KA512" s="2"/>
      <c r="KB512" s="2"/>
      <c r="KC512" s="2"/>
      <c r="KD512" s="2"/>
      <c r="KE512" s="2"/>
      <c r="KF512" s="2"/>
      <c r="KG512" s="2"/>
      <c r="KH512" s="2"/>
      <c r="KI512" s="2"/>
      <c r="KJ512" s="2"/>
      <c r="KK512" s="2"/>
      <c r="KL512" s="2"/>
      <c r="KM512" s="2"/>
      <c r="KN512" s="2"/>
      <c r="KO512" s="2"/>
      <c r="KP512" s="2"/>
      <c r="KQ512" s="2"/>
      <c r="KR512" s="2"/>
      <c r="KS512" s="2"/>
      <c r="KT512" s="2"/>
      <c r="KU512" s="2"/>
      <c r="KV512" s="2"/>
      <c r="KW512" s="2"/>
      <c r="KX512" s="2"/>
      <c r="KY512" s="2"/>
      <c r="KZ512" s="2"/>
      <c r="LA512" s="2"/>
      <c r="LB512" s="2"/>
      <c r="LC512" s="2"/>
      <c r="LD512" s="2"/>
      <c r="LE512" s="2"/>
      <c r="LF512" s="2"/>
      <c r="LG512" s="2"/>
      <c r="LH512" s="2"/>
      <c r="LI512" s="2"/>
      <c r="LJ512" s="2"/>
      <c r="LK512" s="2"/>
      <c r="LL512" s="2"/>
      <c r="LM512" s="2"/>
      <c r="LN512" s="2"/>
      <c r="LO512" s="2"/>
      <c r="LP512" s="2"/>
      <c r="LQ512" s="2"/>
      <c r="LR512" s="2"/>
      <c r="LS512" s="2"/>
      <c r="LT512" s="2"/>
      <c r="LU512" s="2"/>
      <c r="LV512" s="2"/>
      <c r="LW512" s="2"/>
      <c r="LX512" s="2"/>
      <c r="LY512" s="2"/>
      <c r="LZ512" s="2"/>
      <c r="MA512" s="2"/>
      <c r="MB512" s="2"/>
      <c r="MC512" s="2"/>
      <c r="MD512" s="2"/>
      <c r="ME512" s="2"/>
      <c r="MF512" s="2"/>
      <c r="MG512" s="2"/>
      <c r="MH512" s="2"/>
      <c r="MI512" s="2"/>
      <c r="MJ512" s="2"/>
      <c r="MK512" s="2"/>
      <c r="ML512" s="2"/>
      <c r="MM512" s="2"/>
      <c r="MN512" s="2"/>
    </row>
    <row r="513" spans="1:352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  <c r="IU513" s="2"/>
      <c r="IV513" s="2"/>
      <c r="IW513" s="2"/>
      <c r="IX513" s="2"/>
      <c r="IY513" s="2"/>
      <c r="IZ513" s="2"/>
      <c r="JA513" s="2"/>
      <c r="JB513" s="2"/>
      <c r="JC513" s="2"/>
      <c r="JD513" s="2"/>
      <c r="JE513" s="2"/>
      <c r="JF513" s="2"/>
      <c r="JG513" s="2"/>
      <c r="JH513" s="2"/>
      <c r="JI513" s="2"/>
      <c r="JJ513" s="2"/>
      <c r="JK513" s="2"/>
      <c r="JL513" s="2"/>
      <c r="JM513" s="2"/>
      <c r="JN513" s="2"/>
      <c r="JO513" s="2"/>
      <c r="JP513" s="2"/>
      <c r="JQ513" s="2"/>
      <c r="JR513" s="2"/>
      <c r="JS513" s="2"/>
      <c r="JT513" s="2"/>
      <c r="JU513" s="2"/>
      <c r="JV513" s="2"/>
      <c r="JW513" s="2"/>
      <c r="JX513" s="2"/>
      <c r="JY513" s="2"/>
      <c r="JZ513" s="2"/>
      <c r="KA513" s="2"/>
      <c r="KB513" s="2"/>
      <c r="KC513" s="2"/>
      <c r="KD513" s="2"/>
      <c r="KE513" s="2"/>
      <c r="KF513" s="2"/>
      <c r="KG513" s="2"/>
      <c r="KH513" s="2"/>
      <c r="KI513" s="2"/>
      <c r="KJ513" s="2"/>
      <c r="KK513" s="2"/>
      <c r="KL513" s="2"/>
      <c r="KM513" s="2"/>
      <c r="KN513" s="2"/>
      <c r="KO513" s="2"/>
      <c r="KP513" s="2"/>
      <c r="KQ513" s="2"/>
      <c r="KR513" s="2"/>
      <c r="KS513" s="2"/>
      <c r="KT513" s="2"/>
      <c r="KU513" s="2"/>
      <c r="KV513" s="2"/>
      <c r="KW513" s="2"/>
      <c r="KX513" s="2"/>
      <c r="KY513" s="2"/>
      <c r="KZ513" s="2"/>
      <c r="LA513" s="2"/>
      <c r="LB513" s="2"/>
      <c r="LC513" s="2"/>
      <c r="LD513" s="2"/>
      <c r="LE513" s="2"/>
      <c r="LF513" s="2"/>
      <c r="LG513" s="2"/>
      <c r="LH513" s="2"/>
      <c r="LI513" s="2"/>
      <c r="LJ513" s="2"/>
      <c r="LK513" s="2"/>
      <c r="LL513" s="2"/>
      <c r="LM513" s="2"/>
      <c r="LN513" s="2"/>
      <c r="LO513" s="2"/>
      <c r="LP513" s="2"/>
      <c r="LQ513" s="2"/>
      <c r="LR513" s="2"/>
      <c r="LS513" s="2"/>
      <c r="LT513" s="2"/>
      <c r="LU513" s="2"/>
      <c r="LV513" s="2"/>
      <c r="LW513" s="2"/>
      <c r="LX513" s="2"/>
      <c r="LY513" s="2"/>
      <c r="LZ513" s="2"/>
      <c r="MA513" s="2"/>
      <c r="MB513" s="2"/>
      <c r="MC513" s="2"/>
      <c r="MD513" s="2"/>
      <c r="ME513" s="2"/>
      <c r="MF513" s="2"/>
      <c r="MG513" s="2"/>
      <c r="MH513" s="2"/>
      <c r="MI513" s="2"/>
      <c r="MJ513" s="2"/>
      <c r="MK513" s="2"/>
      <c r="ML513" s="2"/>
      <c r="MM513" s="2"/>
      <c r="MN513" s="2"/>
    </row>
    <row r="514" spans="1:352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  <c r="IU514" s="2"/>
      <c r="IV514" s="2"/>
      <c r="IW514" s="2"/>
      <c r="IX514" s="2"/>
      <c r="IY514" s="2"/>
      <c r="IZ514" s="2"/>
      <c r="JA514" s="2"/>
      <c r="JB514" s="2"/>
      <c r="JC514" s="2"/>
      <c r="JD514" s="2"/>
      <c r="JE514" s="2"/>
      <c r="JF514" s="2"/>
      <c r="JG514" s="2"/>
      <c r="JH514" s="2"/>
      <c r="JI514" s="2"/>
      <c r="JJ514" s="2"/>
      <c r="JK514" s="2"/>
      <c r="JL514" s="2"/>
      <c r="JM514" s="2"/>
      <c r="JN514" s="2"/>
      <c r="JO514" s="2"/>
      <c r="JP514" s="2"/>
      <c r="JQ514" s="2"/>
      <c r="JR514" s="2"/>
      <c r="JS514" s="2"/>
      <c r="JT514" s="2"/>
      <c r="JU514" s="2"/>
      <c r="JV514" s="2"/>
      <c r="JW514" s="2"/>
      <c r="JX514" s="2"/>
      <c r="JY514" s="2"/>
      <c r="JZ514" s="2"/>
      <c r="KA514" s="2"/>
      <c r="KB514" s="2"/>
      <c r="KC514" s="2"/>
      <c r="KD514" s="2"/>
      <c r="KE514" s="2"/>
      <c r="KF514" s="2"/>
      <c r="KG514" s="2"/>
      <c r="KH514" s="2"/>
      <c r="KI514" s="2"/>
      <c r="KJ514" s="2"/>
      <c r="KK514" s="2"/>
      <c r="KL514" s="2"/>
      <c r="KM514" s="2"/>
      <c r="KN514" s="2"/>
      <c r="KO514" s="2"/>
      <c r="KP514" s="2"/>
      <c r="KQ514" s="2"/>
      <c r="KR514" s="2"/>
      <c r="KS514" s="2"/>
      <c r="KT514" s="2"/>
      <c r="KU514" s="2"/>
      <c r="KV514" s="2"/>
      <c r="KW514" s="2"/>
      <c r="KX514" s="2"/>
      <c r="KY514" s="2"/>
      <c r="KZ514" s="2"/>
      <c r="LA514" s="2"/>
      <c r="LB514" s="2"/>
      <c r="LC514" s="2"/>
      <c r="LD514" s="2"/>
      <c r="LE514" s="2"/>
      <c r="LF514" s="2"/>
      <c r="LG514" s="2"/>
      <c r="LH514" s="2"/>
      <c r="LI514" s="2"/>
      <c r="LJ514" s="2"/>
      <c r="LK514" s="2"/>
      <c r="LL514" s="2"/>
      <c r="LM514" s="2"/>
      <c r="LN514" s="2"/>
      <c r="LO514" s="2"/>
      <c r="LP514" s="2"/>
      <c r="LQ514" s="2"/>
      <c r="LR514" s="2"/>
      <c r="LS514" s="2"/>
      <c r="LT514" s="2"/>
      <c r="LU514" s="2"/>
      <c r="LV514" s="2"/>
      <c r="LW514" s="2"/>
      <c r="LX514" s="2"/>
      <c r="LY514" s="2"/>
      <c r="LZ514" s="2"/>
      <c r="MA514" s="2"/>
      <c r="MB514" s="2"/>
      <c r="MC514" s="2"/>
      <c r="MD514" s="2"/>
      <c r="ME514" s="2"/>
      <c r="MF514" s="2"/>
      <c r="MG514" s="2"/>
      <c r="MH514" s="2"/>
      <c r="MI514" s="2"/>
      <c r="MJ514" s="2"/>
      <c r="MK514" s="2"/>
      <c r="ML514" s="2"/>
      <c r="MM514" s="2"/>
      <c r="MN514" s="2"/>
    </row>
    <row r="515" spans="1:35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  <c r="IU515" s="2"/>
      <c r="IV515" s="2"/>
      <c r="IW515" s="2"/>
      <c r="IX515" s="2"/>
      <c r="IY515" s="2"/>
      <c r="IZ515" s="2"/>
      <c r="JA515" s="2"/>
      <c r="JB515" s="2"/>
      <c r="JC515" s="2"/>
      <c r="JD515" s="2"/>
      <c r="JE515" s="2"/>
      <c r="JF515" s="2"/>
      <c r="JG515" s="2"/>
      <c r="JH515" s="2"/>
      <c r="JI515" s="2"/>
      <c r="JJ515" s="2"/>
      <c r="JK515" s="2"/>
      <c r="JL515" s="2"/>
      <c r="JM515" s="2"/>
      <c r="JN515" s="2"/>
      <c r="JO515" s="2"/>
      <c r="JP515" s="2"/>
      <c r="JQ515" s="2"/>
      <c r="JR515" s="2"/>
      <c r="JS515" s="2"/>
      <c r="JT515" s="2"/>
      <c r="JU515" s="2"/>
      <c r="JV515" s="2"/>
      <c r="JW515" s="2"/>
      <c r="JX515" s="2"/>
      <c r="JY515" s="2"/>
      <c r="JZ515" s="2"/>
      <c r="KA515" s="2"/>
      <c r="KB515" s="2"/>
      <c r="KC515" s="2"/>
      <c r="KD515" s="2"/>
      <c r="KE515" s="2"/>
      <c r="KF515" s="2"/>
      <c r="KG515" s="2"/>
      <c r="KH515" s="2"/>
      <c r="KI515" s="2"/>
      <c r="KJ515" s="2"/>
      <c r="KK515" s="2"/>
      <c r="KL515" s="2"/>
      <c r="KM515" s="2"/>
      <c r="KN515" s="2"/>
      <c r="KO515" s="2"/>
      <c r="KP515" s="2"/>
      <c r="KQ515" s="2"/>
      <c r="KR515" s="2"/>
      <c r="KS515" s="2"/>
      <c r="KT515" s="2"/>
      <c r="KU515" s="2"/>
      <c r="KV515" s="2"/>
      <c r="KW515" s="2"/>
      <c r="KX515" s="2"/>
      <c r="KY515" s="2"/>
      <c r="KZ515" s="2"/>
      <c r="LA515" s="2"/>
      <c r="LB515" s="2"/>
      <c r="LC515" s="2"/>
      <c r="LD515" s="2"/>
      <c r="LE515" s="2"/>
      <c r="LF515" s="2"/>
      <c r="LG515" s="2"/>
      <c r="LH515" s="2"/>
      <c r="LI515" s="2"/>
      <c r="LJ515" s="2"/>
      <c r="LK515" s="2"/>
      <c r="LL515" s="2"/>
      <c r="LM515" s="2"/>
      <c r="LN515" s="2"/>
      <c r="LO515" s="2"/>
      <c r="LP515" s="2"/>
      <c r="LQ515" s="2"/>
      <c r="LR515" s="2"/>
      <c r="LS515" s="2"/>
      <c r="LT515" s="2"/>
      <c r="LU515" s="2"/>
      <c r="LV515" s="2"/>
      <c r="LW515" s="2"/>
      <c r="LX515" s="2"/>
      <c r="LY515" s="2"/>
      <c r="LZ515" s="2"/>
      <c r="MA515" s="2"/>
      <c r="MB515" s="2"/>
      <c r="MC515" s="2"/>
      <c r="MD515" s="2"/>
      <c r="ME515" s="2"/>
      <c r="MF515" s="2"/>
      <c r="MG515" s="2"/>
      <c r="MH515" s="2"/>
      <c r="MI515" s="2"/>
      <c r="MJ515" s="2"/>
      <c r="MK515" s="2"/>
      <c r="ML515" s="2"/>
      <c r="MM515" s="2"/>
      <c r="MN515" s="2"/>
    </row>
    <row r="516" spans="1:352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  <c r="IU516" s="2"/>
      <c r="IV516" s="2"/>
      <c r="IW516" s="2"/>
      <c r="IX516" s="2"/>
      <c r="IY516" s="2"/>
      <c r="IZ516" s="2"/>
      <c r="JA516" s="2"/>
      <c r="JB516" s="2"/>
      <c r="JC516" s="2"/>
      <c r="JD516" s="2"/>
      <c r="JE516" s="2"/>
      <c r="JF516" s="2"/>
      <c r="JG516" s="2"/>
      <c r="JH516" s="2"/>
      <c r="JI516" s="2"/>
      <c r="JJ516" s="2"/>
      <c r="JK516" s="2"/>
      <c r="JL516" s="2"/>
      <c r="JM516" s="2"/>
      <c r="JN516" s="2"/>
      <c r="JO516" s="2"/>
      <c r="JP516" s="2"/>
      <c r="JQ516" s="2"/>
      <c r="JR516" s="2"/>
      <c r="JS516" s="2"/>
      <c r="JT516" s="2"/>
      <c r="JU516" s="2"/>
      <c r="JV516" s="2"/>
      <c r="JW516" s="2"/>
      <c r="JX516" s="2"/>
      <c r="JY516" s="2"/>
      <c r="JZ516" s="2"/>
      <c r="KA516" s="2"/>
      <c r="KB516" s="2"/>
      <c r="KC516" s="2"/>
      <c r="KD516" s="2"/>
      <c r="KE516" s="2"/>
      <c r="KF516" s="2"/>
      <c r="KG516" s="2"/>
      <c r="KH516" s="2"/>
      <c r="KI516" s="2"/>
      <c r="KJ516" s="2"/>
      <c r="KK516" s="2"/>
      <c r="KL516" s="2"/>
      <c r="KM516" s="2"/>
      <c r="KN516" s="2"/>
      <c r="KO516" s="2"/>
      <c r="KP516" s="2"/>
      <c r="KQ516" s="2"/>
      <c r="KR516" s="2"/>
      <c r="KS516" s="2"/>
      <c r="KT516" s="2"/>
      <c r="KU516" s="2"/>
      <c r="KV516" s="2"/>
      <c r="KW516" s="2"/>
      <c r="KX516" s="2"/>
      <c r="KY516" s="2"/>
      <c r="KZ516" s="2"/>
      <c r="LA516" s="2"/>
      <c r="LB516" s="2"/>
      <c r="LC516" s="2"/>
      <c r="LD516" s="2"/>
      <c r="LE516" s="2"/>
      <c r="LF516" s="2"/>
      <c r="LG516" s="2"/>
      <c r="LH516" s="2"/>
      <c r="LI516" s="2"/>
      <c r="LJ516" s="2"/>
      <c r="LK516" s="2"/>
      <c r="LL516" s="2"/>
      <c r="LM516" s="2"/>
      <c r="LN516" s="2"/>
      <c r="LO516" s="2"/>
      <c r="LP516" s="2"/>
      <c r="LQ516" s="2"/>
      <c r="LR516" s="2"/>
      <c r="LS516" s="2"/>
      <c r="LT516" s="2"/>
      <c r="LU516" s="2"/>
      <c r="LV516" s="2"/>
      <c r="LW516" s="2"/>
      <c r="LX516" s="2"/>
      <c r="LY516" s="2"/>
      <c r="LZ516" s="2"/>
      <c r="MA516" s="2"/>
      <c r="MB516" s="2"/>
      <c r="MC516" s="2"/>
      <c r="MD516" s="2"/>
      <c r="ME516" s="2"/>
      <c r="MF516" s="2"/>
      <c r="MG516" s="2"/>
      <c r="MH516" s="2"/>
      <c r="MI516" s="2"/>
      <c r="MJ516" s="2"/>
      <c r="MK516" s="2"/>
      <c r="ML516" s="2"/>
      <c r="MM516" s="2"/>
      <c r="MN516" s="2"/>
    </row>
    <row r="517" spans="1:352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  <c r="IU517" s="2"/>
      <c r="IV517" s="2"/>
      <c r="IW517" s="2"/>
      <c r="IX517" s="2"/>
      <c r="IY517" s="2"/>
      <c r="IZ517" s="2"/>
      <c r="JA517" s="2"/>
      <c r="JB517" s="2"/>
      <c r="JC517" s="2"/>
      <c r="JD517" s="2"/>
      <c r="JE517" s="2"/>
      <c r="JF517" s="2"/>
      <c r="JG517" s="2"/>
      <c r="JH517" s="2"/>
      <c r="JI517" s="2"/>
      <c r="JJ517" s="2"/>
      <c r="JK517" s="2"/>
      <c r="JL517" s="2"/>
      <c r="JM517" s="2"/>
      <c r="JN517" s="2"/>
      <c r="JO517" s="2"/>
      <c r="JP517" s="2"/>
      <c r="JQ517" s="2"/>
      <c r="JR517" s="2"/>
      <c r="JS517" s="2"/>
      <c r="JT517" s="2"/>
      <c r="JU517" s="2"/>
      <c r="JV517" s="2"/>
      <c r="JW517" s="2"/>
      <c r="JX517" s="2"/>
      <c r="JY517" s="2"/>
      <c r="JZ517" s="2"/>
      <c r="KA517" s="2"/>
      <c r="KB517" s="2"/>
      <c r="KC517" s="2"/>
      <c r="KD517" s="2"/>
      <c r="KE517" s="2"/>
      <c r="KF517" s="2"/>
      <c r="KG517" s="2"/>
      <c r="KH517" s="2"/>
      <c r="KI517" s="2"/>
      <c r="KJ517" s="2"/>
      <c r="KK517" s="2"/>
      <c r="KL517" s="2"/>
      <c r="KM517" s="2"/>
      <c r="KN517" s="2"/>
      <c r="KO517" s="2"/>
      <c r="KP517" s="2"/>
      <c r="KQ517" s="2"/>
      <c r="KR517" s="2"/>
      <c r="KS517" s="2"/>
      <c r="KT517" s="2"/>
      <c r="KU517" s="2"/>
      <c r="KV517" s="2"/>
      <c r="KW517" s="2"/>
      <c r="KX517" s="2"/>
      <c r="KY517" s="2"/>
      <c r="KZ517" s="2"/>
      <c r="LA517" s="2"/>
      <c r="LB517" s="2"/>
      <c r="LC517" s="2"/>
      <c r="LD517" s="2"/>
      <c r="LE517" s="2"/>
      <c r="LF517" s="2"/>
      <c r="LG517" s="2"/>
      <c r="LH517" s="2"/>
      <c r="LI517" s="2"/>
      <c r="LJ517" s="2"/>
      <c r="LK517" s="2"/>
      <c r="LL517" s="2"/>
      <c r="LM517" s="2"/>
      <c r="LN517" s="2"/>
      <c r="LO517" s="2"/>
      <c r="LP517" s="2"/>
      <c r="LQ517" s="2"/>
      <c r="LR517" s="2"/>
      <c r="LS517" s="2"/>
      <c r="LT517" s="2"/>
      <c r="LU517" s="2"/>
      <c r="LV517" s="2"/>
      <c r="LW517" s="2"/>
      <c r="LX517" s="2"/>
      <c r="LY517" s="2"/>
      <c r="LZ517" s="2"/>
      <c r="MA517" s="2"/>
      <c r="MB517" s="2"/>
      <c r="MC517" s="2"/>
      <c r="MD517" s="2"/>
      <c r="ME517" s="2"/>
      <c r="MF517" s="2"/>
      <c r="MG517" s="2"/>
      <c r="MH517" s="2"/>
      <c r="MI517" s="2"/>
      <c r="MJ517" s="2"/>
      <c r="MK517" s="2"/>
      <c r="ML517" s="2"/>
      <c r="MM517" s="2"/>
      <c r="MN517" s="2"/>
    </row>
    <row r="518" spans="1:352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  <c r="IU518" s="2"/>
      <c r="IV518" s="2"/>
      <c r="IW518" s="2"/>
      <c r="IX518" s="2"/>
      <c r="IY518" s="2"/>
      <c r="IZ518" s="2"/>
      <c r="JA518" s="2"/>
      <c r="JB518" s="2"/>
      <c r="JC518" s="2"/>
      <c r="JD518" s="2"/>
      <c r="JE518" s="2"/>
      <c r="JF518" s="2"/>
      <c r="JG518" s="2"/>
      <c r="JH518" s="2"/>
      <c r="JI518" s="2"/>
      <c r="JJ518" s="2"/>
      <c r="JK518" s="2"/>
      <c r="JL518" s="2"/>
      <c r="JM518" s="2"/>
      <c r="JN518" s="2"/>
      <c r="JO518" s="2"/>
      <c r="JP518" s="2"/>
      <c r="JQ518" s="2"/>
      <c r="JR518" s="2"/>
      <c r="JS518" s="2"/>
      <c r="JT518" s="2"/>
      <c r="JU518" s="2"/>
      <c r="JV518" s="2"/>
      <c r="JW518" s="2"/>
      <c r="JX518" s="2"/>
      <c r="JY518" s="2"/>
      <c r="JZ518" s="2"/>
      <c r="KA518" s="2"/>
      <c r="KB518" s="2"/>
      <c r="KC518" s="2"/>
      <c r="KD518" s="2"/>
      <c r="KE518" s="2"/>
      <c r="KF518" s="2"/>
      <c r="KG518" s="2"/>
      <c r="KH518" s="2"/>
      <c r="KI518" s="2"/>
      <c r="KJ518" s="2"/>
      <c r="KK518" s="2"/>
      <c r="KL518" s="2"/>
      <c r="KM518" s="2"/>
      <c r="KN518" s="2"/>
      <c r="KO518" s="2"/>
      <c r="KP518" s="2"/>
      <c r="KQ518" s="2"/>
      <c r="KR518" s="2"/>
      <c r="KS518" s="2"/>
      <c r="KT518" s="2"/>
      <c r="KU518" s="2"/>
      <c r="KV518" s="2"/>
      <c r="KW518" s="2"/>
      <c r="KX518" s="2"/>
      <c r="KY518" s="2"/>
      <c r="KZ518" s="2"/>
      <c r="LA518" s="2"/>
      <c r="LB518" s="2"/>
      <c r="LC518" s="2"/>
      <c r="LD518" s="2"/>
      <c r="LE518" s="2"/>
      <c r="LF518" s="2"/>
      <c r="LG518" s="2"/>
      <c r="LH518" s="2"/>
      <c r="LI518" s="2"/>
      <c r="LJ518" s="2"/>
      <c r="LK518" s="2"/>
      <c r="LL518" s="2"/>
      <c r="LM518" s="2"/>
      <c r="LN518" s="2"/>
      <c r="LO518" s="2"/>
      <c r="LP518" s="2"/>
      <c r="LQ518" s="2"/>
      <c r="LR518" s="2"/>
      <c r="LS518" s="2"/>
      <c r="LT518" s="2"/>
      <c r="LU518" s="2"/>
      <c r="LV518" s="2"/>
      <c r="LW518" s="2"/>
      <c r="LX518" s="2"/>
      <c r="LY518" s="2"/>
      <c r="LZ518" s="2"/>
      <c r="MA518" s="2"/>
      <c r="MB518" s="2"/>
      <c r="MC518" s="2"/>
      <c r="MD518" s="2"/>
      <c r="ME518" s="2"/>
      <c r="MF518" s="2"/>
      <c r="MG518" s="2"/>
      <c r="MH518" s="2"/>
      <c r="MI518" s="2"/>
      <c r="MJ518" s="2"/>
      <c r="MK518" s="2"/>
      <c r="ML518" s="2"/>
      <c r="MM518" s="2"/>
      <c r="MN518" s="2"/>
    </row>
    <row r="519" spans="1:352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  <c r="IU519" s="2"/>
      <c r="IV519" s="2"/>
      <c r="IW519" s="2"/>
      <c r="IX519" s="2"/>
      <c r="IY519" s="2"/>
      <c r="IZ519" s="2"/>
      <c r="JA519" s="2"/>
      <c r="JB519" s="2"/>
      <c r="JC519" s="2"/>
      <c r="JD519" s="2"/>
      <c r="JE519" s="2"/>
      <c r="JF519" s="2"/>
      <c r="JG519" s="2"/>
      <c r="JH519" s="2"/>
      <c r="JI519" s="2"/>
      <c r="JJ519" s="2"/>
      <c r="JK519" s="2"/>
      <c r="JL519" s="2"/>
      <c r="JM519" s="2"/>
      <c r="JN519" s="2"/>
      <c r="JO519" s="2"/>
      <c r="JP519" s="2"/>
      <c r="JQ519" s="2"/>
      <c r="JR519" s="2"/>
      <c r="JS519" s="2"/>
      <c r="JT519" s="2"/>
      <c r="JU519" s="2"/>
      <c r="JV519" s="2"/>
      <c r="JW519" s="2"/>
      <c r="JX519" s="2"/>
      <c r="JY519" s="2"/>
      <c r="JZ519" s="2"/>
      <c r="KA519" s="2"/>
      <c r="KB519" s="2"/>
      <c r="KC519" s="2"/>
      <c r="KD519" s="2"/>
      <c r="KE519" s="2"/>
      <c r="KF519" s="2"/>
      <c r="KG519" s="2"/>
      <c r="KH519" s="2"/>
      <c r="KI519" s="2"/>
      <c r="KJ519" s="2"/>
      <c r="KK519" s="2"/>
      <c r="KL519" s="2"/>
      <c r="KM519" s="2"/>
      <c r="KN519" s="2"/>
      <c r="KO519" s="2"/>
      <c r="KP519" s="2"/>
      <c r="KQ519" s="2"/>
      <c r="KR519" s="2"/>
      <c r="KS519" s="2"/>
      <c r="KT519" s="2"/>
      <c r="KU519" s="2"/>
      <c r="KV519" s="2"/>
      <c r="KW519" s="2"/>
      <c r="KX519" s="2"/>
      <c r="KY519" s="2"/>
      <c r="KZ519" s="2"/>
      <c r="LA519" s="2"/>
      <c r="LB519" s="2"/>
      <c r="LC519" s="2"/>
      <c r="LD519" s="2"/>
      <c r="LE519" s="2"/>
      <c r="LF519" s="2"/>
      <c r="LG519" s="2"/>
      <c r="LH519" s="2"/>
      <c r="LI519" s="2"/>
      <c r="LJ519" s="2"/>
      <c r="LK519" s="2"/>
      <c r="LL519" s="2"/>
      <c r="LM519" s="2"/>
      <c r="LN519" s="2"/>
      <c r="LO519" s="2"/>
      <c r="LP519" s="2"/>
      <c r="LQ519" s="2"/>
      <c r="LR519" s="2"/>
      <c r="LS519" s="2"/>
      <c r="LT519" s="2"/>
      <c r="LU519" s="2"/>
      <c r="LV519" s="2"/>
      <c r="LW519" s="2"/>
      <c r="LX519" s="2"/>
      <c r="LY519" s="2"/>
      <c r="LZ519" s="2"/>
      <c r="MA519" s="2"/>
      <c r="MB519" s="2"/>
      <c r="MC519" s="2"/>
      <c r="MD519" s="2"/>
      <c r="ME519" s="2"/>
      <c r="MF519" s="2"/>
      <c r="MG519" s="2"/>
      <c r="MH519" s="2"/>
      <c r="MI519" s="2"/>
      <c r="MJ519" s="2"/>
      <c r="MK519" s="2"/>
      <c r="ML519" s="2"/>
      <c r="MM519" s="2"/>
      <c r="MN519" s="2"/>
    </row>
    <row r="520" spans="1:352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  <c r="IU520" s="2"/>
      <c r="IV520" s="2"/>
      <c r="IW520" s="2"/>
      <c r="IX520" s="2"/>
      <c r="IY520" s="2"/>
      <c r="IZ520" s="2"/>
      <c r="JA520" s="2"/>
      <c r="JB520" s="2"/>
      <c r="JC520" s="2"/>
      <c r="JD520" s="2"/>
      <c r="JE520" s="2"/>
      <c r="JF520" s="2"/>
      <c r="JG520" s="2"/>
      <c r="JH520" s="2"/>
      <c r="JI520" s="2"/>
      <c r="JJ520" s="2"/>
      <c r="JK520" s="2"/>
      <c r="JL520" s="2"/>
      <c r="JM520" s="2"/>
      <c r="JN520" s="2"/>
      <c r="JO520" s="2"/>
      <c r="JP520" s="2"/>
      <c r="JQ520" s="2"/>
      <c r="JR520" s="2"/>
      <c r="JS520" s="2"/>
      <c r="JT520" s="2"/>
      <c r="JU520" s="2"/>
      <c r="JV520" s="2"/>
      <c r="JW520" s="2"/>
      <c r="JX520" s="2"/>
      <c r="JY520" s="2"/>
      <c r="JZ520" s="2"/>
      <c r="KA520" s="2"/>
      <c r="KB520" s="2"/>
      <c r="KC520" s="2"/>
      <c r="KD520" s="2"/>
      <c r="KE520" s="2"/>
      <c r="KF520" s="2"/>
      <c r="KG520" s="2"/>
      <c r="KH520" s="2"/>
      <c r="KI520" s="2"/>
      <c r="KJ520" s="2"/>
      <c r="KK520" s="2"/>
      <c r="KL520" s="2"/>
      <c r="KM520" s="2"/>
      <c r="KN520" s="2"/>
      <c r="KO520" s="2"/>
      <c r="KP520" s="2"/>
      <c r="KQ520" s="2"/>
      <c r="KR520" s="2"/>
      <c r="KS520" s="2"/>
      <c r="KT520" s="2"/>
      <c r="KU520" s="2"/>
      <c r="KV520" s="2"/>
      <c r="KW520" s="2"/>
      <c r="KX520" s="2"/>
      <c r="KY520" s="2"/>
      <c r="KZ520" s="2"/>
      <c r="LA520" s="2"/>
      <c r="LB520" s="2"/>
      <c r="LC520" s="2"/>
      <c r="LD520" s="2"/>
      <c r="LE520" s="2"/>
      <c r="LF520" s="2"/>
      <c r="LG520" s="2"/>
      <c r="LH520" s="2"/>
      <c r="LI520" s="2"/>
      <c r="LJ520" s="2"/>
      <c r="LK520" s="2"/>
      <c r="LL520" s="2"/>
      <c r="LM520" s="2"/>
      <c r="LN520" s="2"/>
      <c r="LO520" s="2"/>
      <c r="LP520" s="2"/>
      <c r="LQ520" s="2"/>
      <c r="LR520" s="2"/>
      <c r="LS520" s="2"/>
      <c r="LT520" s="2"/>
      <c r="LU520" s="2"/>
      <c r="LV520" s="2"/>
      <c r="LW520" s="2"/>
      <c r="LX520" s="2"/>
      <c r="LY520" s="2"/>
      <c r="LZ520" s="2"/>
      <c r="MA520" s="2"/>
      <c r="MB520" s="2"/>
      <c r="MC520" s="2"/>
      <c r="MD520" s="2"/>
      <c r="ME520" s="2"/>
      <c r="MF520" s="2"/>
      <c r="MG520" s="2"/>
      <c r="MH520" s="2"/>
      <c r="MI520" s="2"/>
      <c r="MJ520" s="2"/>
      <c r="MK520" s="2"/>
      <c r="ML520" s="2"/>
      <c r="MM520" s="2"/>
      <c r="MN520" s="2"/>
    </row>
    <row r="521" spans="1:352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  <c r="IU521" s="2"/>
      <c r="IV521" s="2"/>
      <c r="IW521" s="2"/>
      <c r="IX521" s="2"/>
      <c r="IY521" s="2"/>
      <c r="IZ521" s="2"/>
      <c r="JA521" s="2"/>
      <c r="JB521" s="2"/>
      <c r="JC521" s="2"/>
      <c r="JD521" s="2"/>
      <c r="JE521" s="2"/>
      <c r="JF521" s="2"/>
      <c r="JG521" s="2"/>
      <c r="JH521" s="2"/>
      <c r="JI521" s="2"/>
      <c r="JJ521" s="2"/>
      <c r="JK521" s="2"/>
      <c r="JL521" s="2"/>
      <c r="JM521" s="2"/>
      <c r="JN521" s="2"/>
      <c r="JO521" s="2"/>
      <c r="JP521" s="2"/>
      <c r="JQ521" s="2"/>
      <c r="JR521" s="2"/>
      <c r="JS521" s="2"/>
      <c r="JT521" s="2"/>
      <c r="JU521" s="2"/>
      <c r="JV521" s="2"/>
      <c r="JW521" s="2"/>
      <c r="JX521" s="2"/>
      <c r="JY521" s="2"/>
      <c r="JZ521" s="2"/>
      <c r="KA521" s="2"/>
      <c r="KB521" s="2"/>
      <c r="KC521" s="2"/>
      <c r="KD521" s="2"/>
      <c r="KE521" s="2"/>
      <c r="KF521" s="2"/>
      <c r="KG521" s="2"/>
      <c r="KH521" s="2"/>
      <c r="KI521" s="2"/>
      <c r="KJ521" s="2"/>
      <c r="KK521" s="2"/>
      <c r="KL521" s="2"/>
      <c r="KM521" s="2"/>
      <c r="KN521" s="2"/>
      <c r="KO521" s="2"/>
      <c r="KP521" s="2"/>
      <c r="KQ521" s="2"/>
      <c r="KR521" s="2"/>
      <c r="KS521" s="2"/>
      <c r="KT521" s="2"/>
      <c r="KU521" s="2"/>
      <c r="KV521" s="2"/>
      <c r="KW521" s="2"/>
      <c r="KX521" s="2"/>
      <c r="KY521" s="2"/>
      <c r="KZ521" s="2"/>
      <c r="LA521" s="2"/>
      <c r="LB521" s="2"/>
      <c r="LC521" s="2"/>
      <c r="LD521" s="2"/>
      <c r="LE521" s="2"/>
      <c r="LF521" s="2"/>
      <c r="LG521" s="2"/>
      <c r="LH521" s="2"/>
      <c r="LI521" s="2"/>
      <c r="LJ521" s="2"/>
      <c r="LK521" s="2"/>
      <c r="LL521" s="2"/>
      <c r="LM521" s="2"/>
      <c r="LN521" s="2"/>
      <c r="LO521" s="2"/>
      <c r="LP521" s="2"/>
      <c r="LQ521" s="2"/>
      <c r="LR521" s="2"/>
      <c r="LS521" s="2"/>
      <c r="LT521" s="2"/>
      <c r="LU521" s="2"/>
      <c r="LV521" s="2"/>
      <c r="LW521" s="2"/>
      <c r="LX521" s="2"/>
      <c r="LY521" s="2"/>
      <c r="LZ521" s="2"/>
      <c r="MA521" s="2"/>
      <c r="MB521" s="2"/>
      <c r="MC521" s="2"/>
      <c r="MD521" s="2"/>
      <c r="ME521" s="2"/>
      <c r="MF521" s="2"/>
      <c r="MG521" s="2"/>
      <c r="MH521" s="2"/>
      <c r="MI521" s="2"/>
      <c r="MJ521" s="2"/>
      <c r="MK521" s="2"/>
      <c r="ML521" s="2"/>
      <c r="MM521" s="2"/>
      <c r="MN521" s="2"/>
    </row>
    <row r="522" spans="1:352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  <c r="IU522" s="2"/>
      <c r="IV522" s="2"/>
      <c r="IW522" s="2"/>
      <c r="IX522" s="2"/>
      <c r="IY522" s="2"/>
      <c r="IZ522" s="2"/>
      <c r="JA522" s="2"/>
      <c r="JB522" s="2"/>
      <c r="JC522" s="2"/>
      <c r="JD522" s="2"/>
      <c r="JE522" s="2"/>
      <c r="JF522" s="2"/>
      <c r="JG522" s="2"/>
      <c r="JH522" s="2"/>
      <c r="JI522" s="2"/>
      <c r="JJ522" s="2"/>
      <c r="JK522" s="2"/>
      <c r="JL522" s="2"/>
      <c r="JM522" s="2"/>
      <c r="JN522" s="2"/>
      <c r="JO522" s="2"/>
      <c r="JP522" s="2"/>
      <c r="JQ522" s="2"/>
      <c r="JR522" s="2"/>
      <c r="JS522" s="2"/>
      <c r="JT522" s="2"/>
      <c r="JU522" s="2"/>
      <c r="JV522" s="2"/>
      <c r="JW522" s="2"/>
      <c r="JX522" s="2"/>
      <c r="JY522" s="2"/>
      <c r="JZ522" s="2"/>
      <c r="KA522" s="2"/>
      <c r="KB522" s="2"/>
      <c r="KC522" s="2"/>
      <c r="KD522" s="2"/>
      <c r="KE522" s="2"/>
      <c r="KF522" s="2"/>
      <c r="KG522" s="2"/>
      <c r="KH522" s="2"/>
      <c r="KI522" s="2"/>
      <c r="KJ522" s="2"/>
      <c r="KK522" s="2"/>
      <c r="KL522" s="2"/>
      <c r="KM522" s="2"/>
      <c r="KN522" s="2"/>
      <c r="KO522" s="2"/>
      <c r="KP522" s="2"/>
      <c r="KQ522" s="2"/>
      <c r="KR522" s="2"/>
      <c r="KS522" s="2"/>
      <c r="KT522" s="2"/>
      <c r="KU522" s="2"/>
      <c r="KV522" s="2"/>
      <c r="KW522" s="2"/>
      <c r="KX522" s="2"/>
      <c r="KY522" s="2"/>
      <c r="KZ522" s="2"/>
      <c r="LA522" s="2"/>
      <c r="LB522" s="2"/>
      <c r="LC522" s="2"/>
      <c r="LD522" s="2"/>
      <c r="LE522" s="2"/>
      <c r="LF522" s="2"/>
      <c r="LG522" s="2"/>
      <c r="LH522" s="2"/>
      <c r="LI522" s="2"/>
      <c r="LJ522" s="2"/>
      <c r="LK522" s="2"/>
      <c r="LL522" s="2"/>
      <c r="LM522" s="2"/>
      <c r="LN522" s="2"/>
      <c r="LO522" s="2"/>
      <c r="LP522" s="2"/>
      <c r="LQ522" s="2"/>
      <c r="LR522" s="2"/>
      <c r="LS522" s="2"/>
      <c r="LT522" s="2"/>
      <c r="LU522" s="2"/>
      <c r="LV522" s="2"/>
      <c r="LW522" s="2"/>
      <c r="LX522" s="2"/>
      <c r="LY522" s="2"/>
      <c r="LZ522" s="2"/>
      <c r="MA522" s="2"/>
      <c r="MB522" s="2"/>
      <c r="MC522" s="2"/>
      <c r="MD522" s="2"/>
      <c r="ME522" s="2"/>
      <c r="MF522" s="2"/>
      <c r="MG522" s="2"/>
      <c r="MH522" s="2"/>
      <c r="MI522" s="2"/>
      <c r="MJ522" s="2"/>
      <c r="MK522" s="2"/>
      <c r="ML522" s="2"/>
      <c r="MM522" s="2"/>
      <c r="MN522" s="2"/>
    </row>
    <row r="523" spans="1:352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  <c r="IU523" s="2"/>
      <c r="IV523" s="2"/>
      <c r="IW523" s="2"/>
      <c r="IX523" s="2"/>
      <c r="IY523" s="2"/>
      <c r="IZ523" s="2"/>
      <c r="JA523" s="2"/>
      <c r="JB523" s="2"/>
      <c r="JC523" s="2"/>
      <c r="JD523" s="2"/>
      <c r="JE523" s="2"/>
      <c r="JF523" s="2"/>
      <c r="JG523" s="2"/>
      <c r="JH523" s="2"/>
      <c r="JI523" s="2"/>
      <c r="JJ523" s="2"/>
      <c r="JK523" s="2"/>
      <c r="JL523" s="2"/>
      <c r="JM523" s="2"/>
      <c r="JN523" s="2"/>
      <c r="JO523" s="2"/>
      <c r="JP523" s="2"/>
      <c r="JQ523" s="2"/>
      <c r="JR523" s="2"/>
      <c r="JS523" s="2"/>
      <c r="JT523" s="2"/>
      <c r="JU523" s="2"/>
      <c r="JV523" s="2"/>
      <c r="JW523" s="2"/>
      <c r="JX523" s="2"/>
      <c r="JY523" s="2"/>
      <c r="JZ523" s="2"/>
      <c r="KA523" s="2"/>
      <c r="KB523" s="2"/>
      <c r="KC523" s="2"/>
      <c r="KD523" s="2"/>
      <c r="KE523" s="2"/>
      <c r="KF523" s="2"/>
      <c r="KG523" s="2"/>
      <c r="KH523" s="2"/>
      <c r="KI523" s="2"/>
      <c r="KJ523" s="2"/>
      <c r="KK523" s="2"/>
      <c r="KL523" s="2"/>
      <c r="KM523" s="2"/>
      <c r="KN523" s="2"/>
      <c r="KO523" s="2"/>
      <c r="KP523" s="2"/>
      <c r="KQ523" s="2"/>
      <c r="KR523" s="2"/>
      <c r="KS523" s="2"/>
      <c r="KT523" s="2"/>
      <c r="KU523" s="2"/>
      <c r="KV523" s="2"/>
      <c r="KW523" s="2"/>
      <c r="KX523" s="2"/>
      <c r="KY523" s="2"/>
      <c r="KZ523" s="2"/>
      <c r="LA523" s="2"/>
      <c r="LB523" s="2"/>
      <c r="LC523" s="2"/>
      <c r="LD523" s="2"/>
      <c r="LE523" s="2"/>
      <c r="LF523" s="2"/>
      <c r="LG523" s="2"/>
      <c r="LH523" s="2"/>
      <c r="LI523" s="2"/>
      <c r="LJ523" s="2"/>
      <c r="LK523" s="2"/>
      <c r="LL523" s="2"/>
      <c r="LM523" s="2"/>
      <c r="LN523" s="2"/>
      <c r="LO523" s="2"/>
      <c r="LP523" s="2"/>
      <c r="LQ523" s="2"/>
      <c r="LR523" s="2"/>
      <c r="LS523" s="2"/>
      <c r="LT523" s="2"/>
      <c r="LU523" s="2"/>
      <c r="LV523" s="2"/>
      <c r="LW523" s="2"/>
      <c r="LX523" s="2"/>
      <c r="LY523" s="2"/>
      <c r="LZ523" s="2"/>
      <c r="MA523" s="2"/>
      <c r="MB523" s="2"/>
      <c r="MC523" s="2"/>
      <c r="MD523" s="2"/>
      <c r="ME523" s="2"/>
      <c r="MF523" s="2"/>
      <c r="MG523" s="2"/>
      <c r="MH523" s="2"/>
      <c r="MI523" s="2"/>
      <c r="MJ523" s="2"/>
      <c r="MK523" s="2"/>
      <c r="ML523" s="2"/>
      <c r="MM523" s="2"/>
      <c r="MN523" s="2"/>
    </row>
    <row r="524" spans="1:352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  <c r="IU524" s="2"/>
      <c r="IV524" s="2"/>
      <c r="IW524" s="2"/>
      <c r="IX524" s="2"/>
      <c r="IY524" s="2"/>
      <c r="IZ524" s="2"/>
      <c r="JA524" s="2"/>
      <c r="JB524" s="2"/>
      <c r="JC524" s="2"/>
      <c r="JD524" s="2"/>
      <c r="JE524" s="2"/>
      <c r="JF524" s="2"/>
      <c r="JG524" s="2"/>
      <c r="JH524" s="2"/>
      <c r="JI524" s="2"/>
      <c r="JJ524" s="2"/>
      <c r="JK524" s="2"/>
      <c r="JL524" s="2"/>
      <c r="JM524" s="2"/>
      <c r="JN524" s="2"/>
      <c r="JO524" s="2"/>
      <c r="JP524" s="2"/>
      <c r="JQ524" s="2"/>
      <c r="JR524" s="2"/>
      <c r="JS524" s="2"/>
      <c r="JT524" s="2"/>
      <c r="JU524" s="2"/>
      <c r="JV524" s="2"/>
      <c r="JW524" s="2"/>
      <c r="JX524" s="2"/>
      <c r="JY524" s="2"/>
      <c r="JZ524" s="2"/>
      <c r="KA524" s="2"/>
      <c r="KB524" s="2"/>
      <c r="KC524" s="2"/>
      <c r="KD524" s="2"/>
      <c r="KE524" s="2"/>
      <c r="KF524" s="2"/>
      <c r="KG524" s="2"/>
      <c r="KH524" s="2"/>
      <c r="KI524" s="2"/>
      <c r="KJ524" s="2"/>
      <c r="KK524" s="2"/>
      <c r="KL524" s="2"/>
      <c r="KM524" s="2"/>
      <c r="KN524" s="2"/>
      <c r="KO524" s="2"/>
      <c r="KP524" s="2"/>
      <c r="KQ524" s="2"/>
      <c r="KR524" s="2"/>
      <c r="KS524" s="2"/>
      <c r="KT524" s="2"/>
      <c r="KU524" s="2"/>
      <c r="KV524" s="2"/>
      <c r="KW524" s="2"/>
      <c r="KX524" s="2"/>
      <c r="KY524" s="2"/>
      <c r="KZ524" s="2"/>
      <c r="LA524" s="2"/>
      <c r="LB524" s="2"/>
      <c r="LC524" s="2"/>
      <c r="LD524" s="2"/>
      <c r="LE524" s="2"/>
      <c r="LF524" s="2"/>
      <c r="LG524" s="2"/>
      <c r="LH524" s="2"/>
      <c r="LI524" s="2"/>
      <c r="LJ524" s="2"/>
      <c r="LK524" s="2"/>
      <c r="LL524" s="2"/>
      <c r="LM524" s="2"/>
      <c r="LN524" s="2"/>
      <c r="LO524" s="2"/>
      <c r="LP524" s="2"/>
      <c r="LQ524" s="2"/>
      <c r="LR524" s="2"/>
      <c r="LS524" s="2"/>
      <c r="LT524" s="2"/>
      <c r="LU524" s="2"/>
      <c r="LV524" s="2"/>
      <c r="LW524" s="2"/>
      <c r="LX524" s="2"/>
      <c r="LY524" s="2"/>
      <c r="LZ524" s="2"/>
      <c r="MA524" s="2"/>
      <c r="MB524" s="2"/>
      <c r="MC524" s="2"/>
      <c r="MD524" s="2"/>
      <c r="ME524" s="2"/>
      <c r="MF524" s="2"/>
      <c r="MG524" s="2"/>
      <c r="MH524" s="2"/>
      <c r="MI524" s="2"/>
      <c r="MJ524" s="2"/>
      <c r="MK524" s="2"/>
      <c r="ML524" s="2"/>
      <c r="MM524" s="2"/>
      <c r="MN524" s="2"/>
    </row>
    <row r="525" spans="1:352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  <c r="IU525" s="2"/>
      <c r="IV525" s="2"/>
      <c r="IW525" s="2"/>
      <c r="IX525" s="2"/>
      <c r="IY525" s="2"/>
      <c r="IZ525" s="2"/>
      <c r="JA525" s="2"/>
      <c r="JB525" s="2"/>
      <c r="JC525" s="2"/>
      <c r="JD525" s="2"/>
      <c r="JE525" s="2"/>
      <c r="JF525" s="2"/>
      <c r="JG525" s="2"/>
      <c r="JH525" s="2"/>
      <c r="JI525" s="2"/>
      <c r="JJ525" s="2"/>
      <c r="JK525" s="2"/>
      <c r="JL525" s="2"/>
      <c r="JM525" s="2"/>
      <c r="JN525" s="2"/>
      <c r="JO525" s="2"/>
      <c r="JP525" s="2"/>
      <c r="JQ525" s="2"/>
      <c r="JR525" s="2"/>
      <c r="JS525" s="2"/>
      <c r="JT525" s="2"/>
      <c r="JU525" s="2"/>
      <c r="JV525" s="2"/>
      <c r="JW525" s="2"/>
      <c r="JX525" s="2"/>
      <c r="JY525" s="2"/>
      <c r="JZ525" s="2"/>
      <c r="KA525" s="2"/>
      <c r="KB525" s="2"/>
      <c r="KC525" s="2"/>
      <c r="KD525" s="2"/>
      <c r="KE525" s="2"/>
      <c r="KF525" s="2"/>
      <c r="KG525" s="2"/>
      <c r="KH525" s="2"/>
      <c r="KI525" s="2"/>
      <c r="KJ525" s="2"/>
      <c r="KK525" s="2"/>
      <c r="KL525" s="2"/>
      <c r="KM525" s="2"/>
      <c r="KN525" s="2"/>
      <c r="KO525" s="2"/>
      <c r="KP525" s="2"/>
      <c r="KQ525" s="2"/>
      <c r="KR525" s="2"/>
      <c r="KS525" s="2"/>
      <c r="KT525" s="2"/>
      <c r="KU525" s="2"/>
      <c r="KV525" s="2"/>
      <c r="KW525" s="2"/>
      <c r="KX525" s="2"/>
      <c r="KY525" s="2"/>
      <c r="KZ525" s="2"/>
      <c r="LA525" s="2"/>
      <c r="LB525" s="2"/>
      <c r="LC525" s="2"/>
      <c r="LD525" s="2"/>
      <c r="LE525" s="2"/>
      <c r="LF525" s="2"/>
      <c r="LG525" s="2"/>
      <c r="LH525" s="2"/>
      <c r="LI525" s="2"/>
      <c r="LJ525" s="2"/>
      <c r="LK525" s="2"/>
      <c r="LL525" s="2"/>
      <c r="LM525" s="2"/>
      <c r="LN525" s="2"/>
      <c r="LO525" s="2"/>
      <c r="LP525" s="2"/>
      <c r="LQ525" s="2"/>
      <c r="LR525" s="2"/>
      <c r="LS525" s="2"/>
      <c r="LT525" s="2"/>
      <c r="LU525" s="2"/>
      <c r="LV525" s="2"/>
      <c r="LW525" s="2"/>
      <c r="LX525" s="2"/>
      <c r="LY525" s="2"/>
      <c r="LZ525" s="2"/>
      <c r="MA525" s="2"/>
      <c r="MB525" s="2"/>
      <c r="MC525" s="2"/>
      <c r="MD525" s="2"/>
      <c r="ME525" s="2"/>
      <c r="MF525" s="2"/>
      <c r="MG525" s="2"/>
      <c r="MH525" s="2"/>
      <c r="MI525" s="2"/>
      <c r="MJ525" s="2"/>
      <c r="MK525" s="2"/>
      <c r="ML525" s="2"/>
      <c r="MM525" s="2"/>
      <c r="MN525" s="2"/>
    </row>
    <row r="526" spans="1:352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  <c r="IU526" s="2"/>
      <c r="IV526" s="2"/>
      <c r="IW526" s="2"/>
      <c r="IX526" s="2"/>
      <c r="IY526" s="2"/>
      <c r="IZ526" s="2"/>
      <c r="JA526" s="2"/>
      <c r="JB526" s="2"/>
      <c r="JC526" s="2"/>
      <c r="JD526" s="2"/>
      <c r="JE526" s="2"/>
      <c r="JF526" s="2"/>
      <c r="JG526" s="2"/>
      <c r="JH526" s="2"/>
      <c r="JI526" s="2"/>
      <c r="JJ526" s="2"/>
      <c r="JK526" s="2"/>
      <c r="JL526" s="2"/>
      <c r="JM526" s="2"/>
      <c r="JN526" s="2"/>
      <c r="JO526" s="2"/>
      <c r="JP526" s="2"/>
      <c r="JQ526" s="2"/>
      <c r="JR526" s="2"/>
      <c r="JS526" s="2"/>
      <c r="JT526" s="2"/>
      <c r="JU526" s="2"/>
      <c r="JV526" s="2"/>
      <c r="JW526" s="2"/>
      <c r="JX526" s="2"/>
      <c r="JY526" s="2"/>
      <c r="JZ526" s="2"/>
      <c r="KA526" s="2"/>
      <c r="KB526" s="2"/>
      <c r="KC526" s="2"/>
      <c r="KD526" s="2"/>
      <c r="KE526" s="2"/>
      <c r="KF526" s="2"/>
      <c r="KG526" s="2"/>
      <c r="KH526" s="2"/>
      <c r="KI526" s="2"/>
      <c r="KJ526" s="2"/>
      <c r="KK526" s="2"/>
      <c r="KL526" s="2"/>
      <c r="KM526" s="2"/>
      <c r="KN526" s="2"/>
      <c r="KO526" s="2"/>
      <c r="KP526" s="2"/>
      <c r="KQ526" s="2"/>
      <c r="KR526" s="2"/>
      <c r="KS526" s="2"/>
      <c r="KT526" s="2"/>
      <c r="KU526" s="2"/>
      <c r="KV526" s="2"/>
      <c r="KW526" s="2"/>
      <c r="KX526" s="2"/>
      <c r="KY526" s="2"/>
      <c r="KZ526" s="2"/>
      <c r="LA526" s="2"/>
      <c r="LB526" s="2"/>
      <c r="LC526" s="2"/>
      <c r="LD526" s="2"/>
      <c r="LE526" s="2"/>
      <c r="LF526" s="2"/>
      <c r="LG526" s="2"/>
      <c r="LH526" s="2"/>
      <c r="LI526" s="2"/>
      <c r="LJ526" s="2"/>
      <c r="LK526" s="2"/>
      <c r="LL526" s="2"/>
      <c r="LM526" s="2"/>
      <c r="LN526" s="2"/>
      <c r="LO526" s="2"/>
      <c r="LP526" s="2"/>
      <c r="LQ526" s="2"/>
      <c r="LR526" s="2"/>
      <c r="LS526" s="2"/>
      <c r="LT526" s="2"/>
      <c r="LU526" s="2"/>
      <c r="LV526" s="2"/>
      <c r="LW526" s="2"/>
      <c r="LX526" s="2"/>
      <c r="LY526" s="2"/>
      <c r="LZ526" s="2"/>
      <c r="MA526" s="2"/>
      <c r="MB526" s="2"/>
      <c r="MC526" s="2"/>
      <c r="MD526" s="2"/>
      <c r="ME526" s="2"/>
      <c r="MF526" s="2"/>
      <c r="MG526" s="2"/>
      <c r="MH526" s="2"/>
      <c r="MI526" s="2"/>
      <c r="MJ526" s="2"/>
      <c r="MK526" s="2"/>
      <c r="ML526" s="2"/>
      <c r="MM526" s="2"/>
      <c r="MN526" s="2"/>
    </row>
    <row r="527" spans="1:352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  <c r="IU527" s="2"/>
      <c r="IV527" s="2"/>
      <c r="IW527" s="2"/>
      <c r="IX527" s="2"/>
      <c r="IY527" s="2"/>
      <c r="IZ527" s="2"/>
      <c r="JA527" s="2"/>
      <c r="JB527" s="2"/>
      <c r="JC527" s="2"/>
      <c r="JD527" s="2"/>
      <c r="JE527" s="2"/>
      <c r="JF527" s="2"/>
      <c r="JG527" s="2"/>
      <c r="JH527" s="2"/>
      <c r="JI527" s="2"/>
      <c r="JJ527" s="2"/>
      <c r="JK527" s="2"/>
      <c r="JL527" s="2"/>
      <c r="JM527" s="2"/>
      <c r="JN527" s="2"/>
      <c r="JO527" s="2"/>
      <c r="JP527" s="2"/>
      <c r="JQ527" s="2"/>
      <c r="JR527" s="2"/>
      <c r="JS527" s="2"/>
      <c r="JT527" s="2"/>
      <c r="JU527" s="2"/>
      <c r="JV527" s="2"/>
      <c r="JW527" s="2"/>
      <c r="JX527" s="2"/>
      <c r="JY527" s="2"/>
      <c r="JZ527" s="2"/>
      <c r="KA527" s="2"/>
      <c r="KB527" s="2"/>
      <c r="KC527" s="2"/>
      <c r="KD527" s="2"/>
      <c r="KE527" s="2"/>
      <c r="KF527" s="2"/>
      <c r="KG527" s="2"/>
      <c r="KH527" s="2"/>
      <c r="KI527" s="2"/>
      <c r="KJ527" s="2"/>
      <c r="KK527" s="2"/>
      <c r="KL527" s="2"/>
      <c r="KM527" s="2"/>
      <c r="KN527" s="2"/>
      <c r="KO527" s="2"/>
      <c r="KP527" s="2"/>
      <c r="KQ527" s="2"/>
      <c r="KR527" s="2"/>
      <c r="KS527" s="2"/>
      <c r="KT527" s="2"/>
      <c r="KU527" s="2"/>
      <c r="KV527" s="2"/>
      <c r="KW527" s="2"/>
      <c r="KX527" s="2"/>
      <c r="KY527" s="2"/>
      <c r="KZ527" s="2"/>
      <c r="LA527" s="2"/>
      <c r="LB527" s="2"/>
      <c r="LC527" s="2"/>
      <c r="LD527" s="2"/>
      <c r="LE527" s="2"/>
      <c r="LF527" s="2"/>
      <c r="LG527" s="2"/>
      <c r="LH527" s="2"/>
      <c r="LI527" s="2"/>
      <c r="LJ527" s="2"/>
      <c r="LK527" s="2"/>
      <c r="LL527" s="2"/>
      <c r="LM527" s="2"/>
      <c r="LN527" s="2"/>
      <c r="LO527" s="2"/>
      <c r="LP527" s="2"/>
      <c r="LQ527" s="2"/>
      <c r="LR527" s="2"/>
      <c r="LS527" s="2"/>
      <c r="LT527" s="2"/>
      <c r="LU527" s="2"/>
      <c r="LV527" s="2"/>
      <c r="LW527" s="2"/>
      <c r="LX527" s="2"/>
      <c r="LY527" s="2"/>
      <c r="LZ527" s="2"/>
      <c r="MA527" s="2"/>
      <c r="MB527" s="2"/>
      <c r="MC527" s="2"/>
      <c r="MD527" s="2"/>
      <c r="ME527" s="2"/>
      <c r="MF527" s="2"/>
      <c r="MG527" s="2"/>
      <c r="MH527" s="2"/>
      <c r="MI527" s="2"/>
      <c r="MJ527" s="2"/>
      <c r="MK527" s="2"/>
      <c r="ML527" s="2"/>
      <c r="MM527" s="2"/>
      <c r="MN527" s="2"/>
    </row>
    <row r="528" spans="1:35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  <c r="IU528" s="2"/>
      <c r="IV528" s="2"/>
      <c r="IW528" s="2"/>
      <c r="IX528" s="2"/>
      <c r="IY528" s="2"/>
      <c r="IZ528" s="2"/>
      <c r="JA528" s="2"/>
      <c r="JB528" s="2"/>
      <c r="JC528" s="2"/>
      <c r="JD528" s="2"/>
      <c r="JE528" s="2"/>
      <c r="JF528" s="2"/>
      <c r="JG528" s="2"/>
      <c r="JH528" s="2"/>
      <c r="JI528" s="2"/>
      <c r="JJ528" s="2"/>
      <c r="JK528" s="2"/>
      <c r="JL528" s="2"/>
      <c r="JM528" s="2"/>
      <c r="JN528" s="2"/>
      <c r="JO528" s="2"/>
      <c r="JP528" s="2"/>
      <c r="JQ528" s="2"/>
      <c r="JR528" s="2"/>
      <c r="JS528" s="2"/>
      <c r="JT528" s="2"/>
      <c r="JU528" s="2"/>
      <c r="JV528" s="2"/>
      <c r="JW528" s="2"/>
      <c r="JX528" s="2"/>
      <c r="JY528" s="2"/>
      <c r="JZ528" s="2"/>
      <c r="KA528" s="2"/>
      <c r="KB528" s="2"/>
      <c r="KC528" s="2"/>
      <c r="KD528" s="2"/>
      <c r="KE528" s="2"/>
      <c r="KF528" s="2"/>
      <c r="KG528" s="2"/>
      <c r="KH528" s="2"/>
      <c r="KI528" s="2"/>
      <c r="KJ528" s="2"/>
      <c r="KK528" s="2"/>
      <c r="KL528" s="2"/>
      <c r="KM528" s="2"/>
      <c r="KN528" s="2"/>
      <c r="KO528" s="2"/>
      <c r="KP528" s="2"/>
      <c r="KQ528" s="2"/>
      <c r="KR528" s="2"/>
      <c r="KS528" s="2"/>
      <c r="KT528" s="2"/>
      <c r="KU528" s="2"/>
      <c r="KV528" s="2"/>
      <c r="KW528" s="2"/>
      <c r="KX528" s="2"/>
      <c r="KY528" s="2"/>
      <c r="KZ528" s="2"/>
      <c r="LA528" s="2"/>
      <c r="LB528" s="2"/>
      <c r="LC528" s="2"/>
      <c r="LD528" s="2"/>
      <c r="LE528" s="2"/>
      <c r="LF528" s="2"/>
      <c r="LG528" s="2"/>
      <c r="LH528" s="2"/>
      <c r="LI528" s="2"/>
      <c r="LJ528" s="2"/>
      <c r="LK528" s="2"/>
      <c r="LL528" s="2"/>
      <c r="LM528" s="2"/>
      <c r="LN528" s="2"/>
      <c r="LO528" s="2"/>
      <c r="LP528" s="2"/>
      <c r="LQ528" s="2"/>
      <c r="LR528" s="2"/>
      <c r="LS528" s="2"/>
      <c r="LT528" s="2"/>
      <c r="LU528" s="2"/>
      <c r="LV528" s="2"/>
      <c r="LW528" s="2"/>
      <c r="LX528" s="2"/>
      <c r="LY528" s="2"/>
      <c r="LZ528" s="2"/>
      <c r="MA528" s="2"/>
      <c r="MB528" s="2"/>
      <c r="MC528" s="2"/>
      <c r="MD528" s="2"/>
      <c r="ME528" s="2"/>
      <c r="MF528" s="2"/>
      <c r="MG528" s="2"/>
      <c r="MH528" s="2"/>
      <c r="MI528" s="2"/>
      <c r="MJ528" s="2"/>
      <c r="MK528" s="2"/>
      <c r="ML528" s="2"/>
      <c r="MM528" s="2"/>
      <c r="MN528" s="2"/>
    </row>
    <row r="529" spans="1:352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  <c r="IU529" s="2"/>
      <c r="IV529" s="2"/>
      <c r="IW529" s="2"/>
      <c r="IX529" s="2"/>
      <c r="IY529" s="2"/>
      <c r="IZ529" s="2"/>
      <c r="JA529" s="2"/>
      <c r="JB529" s="2"/>
      <c r="JC529" s="2"/>
      <c r="JD529" s="2"/>
      <c r="JE529" s="2"/>
      <c r="JF529" s="2"/>
      <c r="JG529" s="2"/>
      <c r="JH529" s="2"/>
      <c r="JI529" s="2"/>
      <c r="JJ529" s="2"/>
      <c r="JK529" s="2"/>
      <c r="JL529" s="2"/>
      <c r="JM529" s="2"/>
      <c r="JN529" s="2"/>
      <c r="JO529" s="2"/>
      <c r="JP529" s="2"/>
      <c r="JQ529" s="2"/>
      <c r="JR529" s="2"/>
      <c r="JS529" s="2"/>
      <c r="JT529" s="2"/>
      <c r="JU529" s="2"/>
      <c r="JV529" s="2"/>
      <c r="JW529" s="2"/>
      <c r="JX529" s="2"/>
      <c r="JY529" s="2"/>
      <c r="JZ529" s="2"/>
      <c r="KA529" s="2"/>
      <c r="KB529" s="2"/>
      <c r="KC529" s="2"/>
      <c r="KD529" s="2"/>
      <c r="KE529" s="2"/>
      <c r="KF529" s="2"/>
      <c r="KG529" s="2"/>
      <c r="KH529" s="2"/>
      <c r="KI529" s="2"/>
      <c r="KJ529" s="2"/>
      <c r="KK529" s="2"/>
      <c r="KL529" s="2"/>
      <c r="KM529" s="2"/>
      <c r="KN529" s="2"/>
      <c r="KO529" s="2"/>
      <c r="KP529" s="2"/>
      <c r="KQ529" s="2"/>
      <c r="KR529" s="2"/>
      <c r="KS529" s="2"/>
      <c r="KT529" s="2"/>
      <c r="KU529" s="2"/>
      <c r="KV529" s="2"/>
      <c r="KW529" s="2"/>
      <c r="KX529" s="2"/>
      <c r="KY529" s="2"/>
      <c r="KZ529" s="2"/>
      <c r="LA529" s="2"/>
      <c r="LB529" s="2"/>
      <c r="LC529" s="2"/>
      <c r="LD529" s="2"/>
      <c r="LE529" s="2"/>
      <c r="LF529" s="2"/>
      <c r="LG529" s="2"/>
      <c r="LH529" s="2"/>
      <c r="LI529" s="2"/>
      <c r="LJ529" s="2"/>
      <c r="LK529" s="2"/>
      <c r="LL529" s="2"/>
      <c r="LM529" s="2"/>
      <c r="LN529" s="2"/>
      <c r="LO529" s="2"/>
      <c r="LP529" s="2"/>
      <c r="LQ529" s="2"/>
      <c r="LR529" s="2"/>
      <c r="LS529" s="2"/>
      <c r="LT529" s="2"/>
      <c r="LU529" s="2"/>
      <c r="LV529" s="2"/>
      <c r="LW529" s="2"/>
      <c r="LX529" s="2"/>
      <c r="LY529" s="2"/>
      <c r="LZ529" s="2"/>
      <c r="MA529" s="2"/>
      <c r="MB529" s="2"/>
      <c r="MC529" s="2"/>
      <c r="MD529" s="2"/>
      <c r="ME529" s="2"/>
      <c r="MF529" s="2"/>
      <c r="MG529" s="2"/>
      <c r="MH529" s="2"/>
      <c r="MI529" s="2"/>
      <c r="MJ529" s="2"/>
      <c r="MK529" s="2"/>
      <c r="ML529" s="2"/>
      <c r="MM529" s="2"/>
      <c r="MN529" s="2"/>
    </row>
    <row r="530" spans="1:352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  <c r="IU530" s="2"/>
      <c r="IV530" s="2"/>
      <c r="IW530" s="2"/>
      <c r="IX530" s="2"/>
      <c r="IY530" s="2"/>
      <c r="IZ530" s="2"/>
      <c r="JA530" s="2"/>
      <c r="JB530" s="2"/>
      <c r="JC530" s="2"/>
      <c r="JD530" s="2"/>
      <c r="JE530" s="2"/>
      <c r="JF530" s="2"/>
      <c r="JG530" s="2"/>
      <c r="JH530" s="2"/>
      <c r="JI530" s="2"/>
      <c r="JJ530" s="2"/>
      <c r="JK530" s="2"/>
      <c r="JL530" s="2"/>
      <c r="JM530" s="2"/>
      <c r="JN530" s="2"/>
      <c r="JO530" s="2"/>
      <c r="JP530" s="2"/>
      <c r="JQ530" s="2"/>
      <c r="JR530" s="2"/>
      <c r="JS530" s="2"/>
      <c r="JT530" s="2"/>
      <c r="JU530" s="2"/>
      <c r="JV530" s="2"/>
      <c r="JW530" s="2"/>
      <c r="JX530" s="2"/>
      <c r="JY530" s="2"/>
      <c r="JZ530" s="2"/>
      <c r="KA530" s="2"/>
      <c r="KB530" s="2"/>
      <c r="KC530" s="2"/>
      <c r="KD530" s="2"/>
      <c r="KE530" s="2"/>
      <c r="KF530" s="2"/>
      <c r="KG530" s="2"/>
      <c r="KH530" s="2"/>
      <c r="KI530" s="2"/>
      <c r="KJ530" s="2"/>
      <c r="KK530" s="2"/>
      <c r="KL530" s="2"/>
      <c r="KM530" s="2"/>
      <c r="KN530" s="2"/>
      <c r="KO530" s="2"/>
      <c r="KP530" s="2"/>
      <c r="KQ530" s="2"/>
      <c r="KR530" s="2"/>
      <c r="KS530" s="2"/>
      <c r="KT530" s="2"/>
      <c r="KU530" s="2"/>
      <c r="KV530" s="2"/>
      <c r="KW530" s="2"/>
      <c r="KX530" s="2"/>
      <c r="KY530" s="2"/>
      <c r="KZ530" s="2"/>
      <c r="LA530" s="2"/>
      <c r="LB530" s="2"/>
      <c r="LC530" s="2"/>
      <c r="LD530" s="2"/>
      <c r="LE530" s="2"/>
      <c r="LF530" s="2"/>
      <c r="LG530" s="2"/>
      <c r="LH530" s="2"/>
      <c r="LI530" s="2"/>
      <c r="LJ530" s="2"/>
      <c r="LK530" s="2"/>
      <c r="LL530" s="2"/>
      <c r="LM530" s="2"/>
      <c r="LN530" s="2"/>
      <c r="LO530" s="2"/>
      <c r="LP530" s="2"/>
      <c r="LQ530" s="2"/>
      <c r="LR530" s="2"/>
      <c r="LS530" s="2"/>
      <c r="LT530" s="2"/>
      <c r="LU530" s="2"/>
      <c r="LV530" s="2"/>
      <c r="LW530" s="2"/>
      <c r="LX530" s="2"/>
      <c r="LY530" s="2"/>
      <c r="LZ530" s="2"/>
      <c r="MA530" s="2"/>
      <c r="MB530" s="2"/>
      <c r="MC530" s="2"/>
      <c r="MD530" s="2"/>
      <c r="ME530" s="2"/>
      <c r="MF530" s="2"/>
      <c r="MG530" s="2"/>
      <c r="MH530" s="2"/>
      <c r="MI530" s="2"/>
      <c r="MJ530" s="2"/>
      <c r="MK530" s="2"/>
      <c r="ML530" s="2"/>
      <c r="MM530" s="2"/>
      <c r="MN530" s="2"/>
    </row>
    <row r="531" spans="1:352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  <c r="IU531" s="2"/>
      <c r="IV531" s="2"/>
      <c r="IW531" s="2"/>
      <c r="IX531" s="2"/>
      <c r="IY531" s="2"/>
      <c r="IZ531" s="2"/>
      <c r="JA531" s="2"/>
      <c r="JB531" s="2"/>
      <c r="JC531" s="2"/>
      <c r="JD531" s="2"/>
      <c r="JE531" s="2"/>
      <c r="JF531" s="2"/>
      <c r="JG531" s="2"/>
      <c r="JH531" s="2"/>
      <c r="JI531" s="2"/>
      <c r="JJ531" s="2"/>
      <c r="JK531" s="2"/>
      <c r="JL531" s="2"/>
      <c r="JM531" s="2"/>
      <c r="JN531" s="2"/>
      <c r="JO531" s="2"/>
      <c r="JP531" s="2"/>
      <c r="JQ531" s="2"/>
      <c r="JR531" s="2"/>
      <c r="JS531" s="2"/>
      <c r="JT531" s="2"/>
      <c r="JU531" s="2"/>
      <c r="JV531" s="2"/>
      <c r="JW531" s="2"/>
      <c r="JX531" s="2"/>
      <c r="JY531" s="2"/>
      <c r="JZ531" s="2"/>
      <c r="KA531" s="2"/>
      <c r="KB531" s="2"/>
      <c r="KC531" s="2"/>
      <c r="KD531" s="2"/>
      <c r="KE531" s="2"/>
      <c r="KF531" s="2"/>
      <c r="KG531" s="2"/>
      <c r="KH531" s="2"/>
      <c r="KI531" s="2"/>
      <c r="KJ531" s="2"/>
      <c r="KK531" s="2"/>
      <c r="KL531" s="2"/>
      <c r="KM531" s="2"/>
      <c r="KN531" s="2"/>
      <c r="KO531" s="2"/>
      <c r="KP531" s="2"/>
      <c r="KQ531" s="2"/>
      <c r="KR531" s="2"/>
      <c r="KS531" s="2"/>
      <c r="KT531" s="2"/>
      <c r="KU531" s="2"/>
      <c r="KV531" s="2"/>
      <c r="KW531" s="2"/>
      <c r="KX531" s="2"/>
      <c r="KY531" s="2"/>
      <c r="KZ531" s="2"/>
      <c r="LA531" s="2"/>
      <c r="LB531" s="2"/>
      <c r="LC531" s="2"/>
      <c r="LD531" s="2"/>
      <c r="LE531" s="2"/>
      <c r="LF531" s="2"/>
      <c r="LG531" s="2"/>
      <c r="LH531" s="2"/>
      <c r="LI531" s="2"/>
      <c r="LJ531" s="2"/>
      <c r="LK531" s="2"/>
      <c r="LL531" s="2"/>
      <c r="LM531" s="2"/>
      <c r="LN531" s="2"/>
      <c r="LO531" s="2"/>
      <c r="LP531" s="2"/>
      <c r="LQ531" s="2"/>
      <c r="LR531" s="2"/>
      <c r="LS531" s="2"/>
      <c r="LT531" s="2"/>
      <c r="LU531" s="2"/>
      <c r="LV531" s="2"/>
      <c r="LW531" s="2"/>
      <c r="LX531" s="2"/>
      <c r="LY531" s="2"/>
      <c r="LZ531" s="2"/>
      <c r="MA531" s="2"/>
      <c r="MB531" s="2"/>
      <c r="MC531" s="2"/>
      <c r="MD531" s="2"/>
      <c r="ME531" s="2"/>
      <c r="MF531" s="2"/>
      <c r="MG531" s="2"/>
      <c r="MH531" s="2"/>
      <c r="MI531" s="2"/>
      <c r="MJ531" s="2"/>
      <c r="MK531" s="2"/>
      <c r="ML531" s="2"/>
      <c r="MM531" s="2"/>
      <c r="MN531" s="2"/>
    </row>
    <row r="532" spans="1:352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  <c r="IU532" s="2"/>
      <c r="IV532" s="2"/>
      <c r="IW532" s="2"/>
      <c r="IX532" s="2"/>
      <c r="IY532" s="2"/>
      <c r="IZ532" s="2"/>
      <c r="JA532" s="2"/>
      <c r="JB532" s="2"/>
      <c r="JC532" s="2"/>
      <c r="JD532" s="2"/>
      <c r="JE532" s="2"/>
      <c r="JF532" s="2"/>
      <c r="JG532" s="2"/>
      <c r="JH532" s="2"/>
      <c r="JI532" s="2"/>
      <c r="JJ532" s="2"/>
      <c r="JK532" s="2"/>
      <c r="JL532" s="2"/>
      <c r="JM532" s="2"/>
      <c r="JN532" s="2"/>
      <c r="JO532" s="2"/>
      <c r="JP532" s="2"/>
      <c r="JQ532" s="2"/>
      <c r="JR532" s="2"/>
      <c r="JS532" s="2"/>
      <c r="JT532" s="2"/>
      <c r="JU532" s="2"/>
      <c r="JV532" s="2"/>
      <c r="JW532" s="2"/>
      <c r="JX532" s="2"/>
      <c r="JY532" s="2"/>
      <c r="JZ532" s="2"/>
      <c r="KA532" s="2"/>
      <c r="KB532" s="2"/>
      <c r="KC532" s="2"/>
      <c r="KD532" s="2"/>
      <c r="KE532" s="2"/>
      <c r="KF532" s="2"/>
      <c r="KG532" s="2"/>
      <c r="KH532" s="2"/>
      <c r="KI532" s="2"/>
      <c r="KJ532" s="2"/>
      <c r="KK532" s="2"/>
      <c r="KL532" s="2"/>
      <c r="KM532" s="2"/>
      <c r="KN532" s="2"/>
      <c r="KO532" s="2"/>
      <c r="KP532" s="2"/>
      <c r="KQ532" s="2"/>
      <c r="KR532" s="2"/>
      <c r="KS532" s="2"/>
      <c r="KT532" s="2"/>
      <c r="KU532" s="2"/>
      <c r="KV532" s="2"/>
      <c r="KW532" s="2"/>
      <c r="KX532" s="2"/>
      <c r="KY532" s="2"/>
      <c r="KZ532" s="2"/>
      <c r="LA532" s="2"/>
      <c r="LB532" s="2"/>
      <c r="LC532" s="2"/>
      <c r="LD532" s="2"/>
      <c r="LE532" s="2"/>
      <c r="LF532" s="2"/>
      <c r="LG532" s="2"/>
      <c r="LH532" s="2"/>
      <c r="LI532" s="2"/>
      <c r="LJ532" s="2"/>
      <c r="LK532" s="2"/>
      <c r="LL532" s="2"/>
      <c r="LM532" s="2"/>
      <c r="LN532" s="2"/>
      <c r="LO532" s="2"/>
      <c r="LP532" s="2"/>
      <c r="LQ532" s="2"/>
      <c r="LR532" s="2"/>
      <c r="LS532" s="2"/>
      <c r="LT532" s="2"/>
      <c r="LU532" s="2"/>
      <c r="LV532" s="2"/>
      <c r="LW532" s="2"/>
      <c r="LX532" s="2"/>
      <c r="LY532" s="2"/>
      <c r="LZ532" s="2"/>
      <c r="MA532" s="2"/>
      <c r="MB532" s="2"/>
      <c r="MC532" s="2"/>
      <c r="MD532" s="2"/>
      <c r="ME532" s="2"/>
      <c r="MF532" s="2"/>
      <c r="MG532" s="2"/>
      <c r="MH532" s="2"/>
      <c r="MI532" s="2"/>
      <c r="MJ532" s="2"/>
      <c r="MK532" s="2"/>
      <c r="ML532" s="2"/>
      <c r="MM532" s="2"/>
      <c r="MN532" s="2"/>
    </row>
    <row r="533" spans="1:352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  <c r="IU533" s="2"/>
      <c r="IV533" s="2"/>
      <c r="IW533" s="2"/>
      <c r="IX533" s="2"/>
      <c r="IY533" s="2"/>
      <c r="IZ533" s="2"/>
      <c r="JA533" s="2"/>
      <c r="JB533" s="2"/>
      <c r="JC533" s="2"/>
      <c r="JD533" s="2"/>
      <c r="JE533" s="2"/>
      <c r="JF533" s="2"/>
      <c r="JG533" s="2"/>
      <c r="JH533" s="2"/>
      <c r="JI533" s="2"/>
      <c r="JJ533" s="2"/>
      <c r="JK533" s="2"/>
      <c r="JL533" s="2"/>
      <c r="JM533" s="2"/>
      <c r="JN533" s="2"/>
      <c r="JO533" s="2"/>
      <c r="JP533" s="2"/>
      <c r="JQ533" s="2"/>
      <c r="JR533" s="2"/>
      <c r="JS533" s="2"/>
      <c r="JT533" s="2"/>
      <c r="JU533" s="2"/>
      <c r="JV533" s="2"/>
      <c r="JW533" s="2"/>
      <c r="JX533" s="2"/>
      <c r="JY533" s="2"/>
      <c r="JZ533" s="2"/>
      <c r="KA533" s="2"/>
      <c r="KB533" s="2"/>
      <c r="KC533" s="2"/>
      <c r="KD533" s="2"/>
      <c r="KE533" s="2"/>
      <c r="KF533" s="2"/>
      <c r="KG533" s="2"/>
      <c r="KH533" s="2"/>
      <c r="KI533" s="2"/>
      <c r="KJ533" s="2"/>
      <c r="KK533" s="2"/>
      <c r="KL533" s="2"/>
      <c r="KM533" s="2"/>
      <c r="KN533" s="2"/>
      <c r="KO533" s="2"/>
      <c r="KP533" s="2"/>
      <c r="KQ533" s="2"/>
      <c r="KR533" s="2"/>
      <c r="KS533" s="2"/>
      <c r="KT533" s="2"/>
      <c r="KU533" s="2"/>
      <c r="KV533" s="2"/>
      <c r="KW533" s="2"/>
      <c r="KX533" s="2"/>
      <c r="KY533" s="2"/>
      <c r="KZ533" s="2"/>
      <c r="LA533" s="2"/>
      <c r="LB533" s="2"/>
      <c r="LC533" s="2"/>
      <c r="LD533" s="2"/>
      <c r="LE533" s="2"/>
      <c r="LF533" s="2"/>
      <c r="LG533" s="2"/>
      <c r="LH533" s="2"/>
      <c r="LI533" s="2"/>
      <c r="LJ533" s="2"/>
      <c r="LK533" s="2"/>
      <c r="LL533" s="2"/>
      <c r="LM533" s="2"/>
      <c r="LN533" s="2"/>
      <c r="LO533" s="2"/>
      <c r="LP533" s="2"/>
      <c r="LQ533" s="2"/>
      <c r="LR533" s="2"/>
      <c r="LS533" s="2"/>
      <c r="LT533" s="2"/>
      <c r="LU533" s="2"/>
      <c r="LV533" s="2"/>
      <c r="LW533" s="2"/>
      <c r="LX533" s="2"/>
      <c r="LY533" s="2"/>
      <c r="LZ533" s="2"/>
      <c r="MA533" s="2"/>
      <c r="MB533" s="2"/>
      <c r="MC533" s="2"/>
      <c r="MD533" s="2"/>
      <c r="ME533" s="2"/>
      <c r="MF533" s="2"/>
      <c r="MG533" s="2"/>
      <c r="MH533" s="2"/>
      <c r="MI533" s="2"/>
      <c r="MJ533" s="2"/>
      <c r="MK533" s="2"/>
      <c r="ML533" s="2"/>
      <c r="MM533" s="2"/>
      <c r="MN533" s="2"/>
    </row>
    <row r="534" spans="1:352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  <c r="IU534" s="2"/>
      <c r="IV534" s="2"/>
      <c r="IW534" s="2"/>
      <c r="IX534" s="2"/>
      <c r="IY534" s="2"/>
      <c r="IZ534" s="2"/>
      <c r="JA534" s="2"/>
      <c r="JB534" s="2"/>
      <c r="JC534" s="2"/>
      <c r="JD534" s="2"/>
      <c r="JE534" s="2"/>
      <c r="JF534" s="2"/>
      <c r="JG534" s="2"/>
      <c r="JH534" s="2"/>
      <c r="JI534" s="2"/>
      <c r="JJ534" s="2"/>
      <c r="JK534" s="2"/>
      <c r="JL534" s="2"/>
      <c r="JM534" s="2"/>
      <c r="JN534" s="2"/>
      <c r="JO534" s="2"/>
      <c r="JP534" s="2"/>
      <c r="JQ534" s="2"/>
      <c r="JR534" s="2"/>
      <c r="JS534" s="2"/>
      <c r="JT534" s="2"/>
      <c r="JU534" s="2"/>
      <c r="JV534" s="2"/>
      <c r="JW534" s="2"/>
      <c r="JX534" s="2"/>
      <c r="JY534" s="2"/>
      <c r="JZ534" s="2"/>
      <c r="KA534" s="2"/>
      <c r="KB534" s="2"/>
      <c r="KC534" s="2"/>
      <c r="KD534" s="2"/>
      <c r="KE534" s="2"/>
      <c r="KF534" s="2"/>
      <c r="KG534" s="2"/>
      <c r="KH534" s="2"/>
      <c r="KI534" s="2"/>
      <c r="KJ534" s="2"/>
      <c r="KK534" s="2"/>
      <c r="KL534" s="2"/>
      <c r="KM534" s="2"/>
      <c r="KN534" s="2"/>
      <c r="KO534" s="2"/>
      <c r="KP534" s="2"/>
      <c r="KQ534" s="2"/>
      <c r="KR534" s="2"/>
      <c r="KS534" s="2"/>
      <c r="KT534" s="2"/>
      <c r="KU534" s="2"/>
      <c r="KV534" s="2"/>
      <c r="KW534" s="2"/>
      <c r="KX534" s="2"/>
      <c r="KY534" s="2"/>
      <c r="KZ534" s="2"/>
      <c r="LA534" s="2"/>
      <c r="LB534" s="2"/>
      <c r="LC534" s="2"/>
      <c r="LD534" s="2"/>
      <c r="LE534" s="2"/>
      <c r="LF534" s="2"/>
      <c r="LG534" s="2"/>
      <c r="LH534" s="2"/>
      <c r="LI534" s="2"/>
      <c r="LJ534" s="2"/>
      <c r="LK534" s="2"/>
      <c r="LL534" s="2"/>
      <c r="LM534" s="2"/>
      <c r="LN534" s="2"/>
      <c r="LO534" s="2"/>
      <c r="LP534" s="2"/>
      <c r="LQ534" s="2"/>
      <c r="LR534" s="2"/>
      <c r="LS534" s="2"/>
      <c r="LT534" s="2"/>
      <c r="LU534" s="2"/>
      <c r="LV534" s="2"/>
      <c r="LW534" s="2"/>
      <c r="LX534" s="2"/>
      <c r="LY534" s="2"/>
      <c r="LZ534" s="2"/>
      <c r="MA534" s="2"/>
      <c r="MB534" s="2"/>
      <c r="MC534" s="2"/>
      <c r="MD534" s="2"/>
      <c r="ME534" s="2"/>
      <c r="MF534" s="2"/>
      <c r="MG534" s="2"/>
      <c r="MH534" s="2"/>
      <c r="MI534" s="2"/>
      <c r="MJ534" s="2"/>
      <c r="MK534" s="2"/>
      <c r="ML534" s="2"/>
      <c r="MM534" s="2"/>
      <c r="MN534" s="2"/>
    </row>
    <row r="535" spans="1:352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  <c r="IU535" s="2"/>
      <c r="IV535" s="2"/>
      <c r="IW535" s="2"/>
      <c r="IX535" s="2"/>
      <c r="IY535" s="2"/>
      <c r="IZ535" s="2"/>
      <c r="JA535" s="2"/>
      <c r="JB535" s="2"/>
      <c r="JC535" s="2"/>
      <c r="JD535" s="2"/>
      <c r="JE535" s="2"/>
      <c r="JF535" s="2"/>
      <c r="JG535" s="2"/>
      <c r="JH535" s="2"/>
      <c r="JI535" s="2"/>
      <c r="JJ535" s="2"/>
      <c r="JK535" s="2"/>
      <c r="JL535" s="2"/>
      <c r="JM535" s="2"/>
      <c r="JN535" s="2"/>
      <c r="JO535" s="2"/>
      <c r="JP535" s="2"/>
      <c r="JQ535" s="2"/>
      <c r="JR535" s="2"/>
      <c r="JS535" s="2"/>
      <c r="JT535" s="2"/>
      <c r="JU535" s="2"/>
      <c r="JV535" s="2"/>
      <c r="JW535" s="2"/>
      <c r="JX535" s="2"/>
      <c r="JY535" s="2"/>
      <c r="JZ535" s="2"/>
      <c r="KA535" s="2"/>
      <c r="KB535" s="2"/>
      <c r="KC535" s="2"/>
      <c r="KD535" s="2"/>
      <c r="KE535" s="2"/>
      <c r="KF535" s="2"/>
      <c r="KG535" s="2"/>
      <c r="KH535" s="2"/>
      <c r="KI535" s="2"/>
      <c r="KJ535" s="2"/>
      <c r="KK535" s="2"/>
      <c r="KL535" s="2"/>
      <c r="KM535" s="2"/>
      <c r="KN535" s="2"/>
      <c r="KO535" s="2"/>
      <c r="KP535" s="2"/>
      <c r="KQ535" s="2"/>
      <c r="KR535" s="2"/>
      <c r="KS535" s="2"/>
      <c r="KT535" s="2"/>
      <c r="KU535" s="2"/>
      <c r="KV535" s="2"/>
      <c r="KW535" s="2"/>
      <c r="KX535" s="2"/>
      <c r="KY535" s="2"/>
      <c r="KZ535" s="2"/>
      <c r="LA535" s="2"/>
      <c r="LB535" s="2"/>
      <c r="LC535" s="2"/>
      <c r="LD535" s="2"/>
      <c r="LE535" s="2"/>
      <c r="LF535" s="2"/>
      <c r="LG535" s="2"/>
      <c r="LH535" s="2"/>
      <c r="LI535" s="2"/>
      <c r="LJ535" s="2"/>
      <c r="LK535" s="2"/>
      <c r="LL535" s="2"/>
      <c r="LM535" s="2"/>
      <c r="LN535" s="2"/>
      <c r="LO535" s="2"/>
      <c r="LP535" s="2"/>
      <c r="LQ535" s="2"/>
      <c r="LR535" s="2"/>
      <c r="LS535" s="2"/>
      <c r="LT535" s="2"/>
      <c r="LU535" s="2"/>
      <c r="LV535" s="2"/>
      <c r="LW535" s="2"/>
      <c r="LX535" s="2"/>
      <c r="LY535" s="2"/>
      <c r="LZ535" s="2"/>
      <c r="MA535" s="2"/>
      <c r="MB535" s="2"/>
      <c r="MC535" s="2"/>
      <c r="MD535" s="2"/>
      <c r="ME535" s="2"/>
      <c r="MF535" s="2"/>
      <c r="MG535" s="2"/>
      <c r="MH535" s="2"/>
      <c r="MI535" s="2"/>
      <c r="MJ535" s="2"/>
      <c r="MK535" s="2"/>
      <c r="ML535" s="2"/>
      <c r="MM535" s="2"/>
      <c r="MN535" s="2"/>
    </row>
    <row r="536" spans="1:352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  <c r="IU536" s="2"/>
      <c r="IV536" s="2"/>
      <c r="IW536" s="2"/>
      <c r="IX536" s="2"/>
      <c r="IY536" s="2"/>
      <c r="IZ536" s="2"/>
      <c r="JA536" s="2"/>
      <c r="JB536" s="2"/>
      <c r="JC536" s="2"/>
      <c r="JD536" s="2"/>
      <c r="JE536" s="2"/>
      <c r="JF536" s="2"/>
      <c r="JG536" s="2"/>
      <c r="JH536" s="2"/>
      <c r="JI536" s="2"/>
      <c r="JJ536" s="2"/>
      <c r="JK536" s="2"/>
      <c r="JL536" s="2"/>
      <c r="JM536" s="2"/>
      <c r="JN536" s="2"/>
      <c r="JO536" s="2"/>
      <c r="JP536" s="2"/>
      <c r="JQ536" s="2"/>
      <c r="JR536" s="2"/>
      <c r="JS536" s="2"/>
      <c r="JT536" s="2"/>
      <c r="JU536" s="2"/>
      <c r="JV536" s="2"/>
      <c r="JW536" s="2"/>
      <c r="JX536" s="2"/>
      <c r="JY536" s="2"/>
      <c r="JZ536" s="2"/>
      <c r="KA536" s="2"/>
      <c r="KB536" s="2"/>
      <c r="KC536" s="2"/>
      <c r="KD536" s="2"/>
      <c r="KE536" s="2"/>
      <c r="KF536" s="2"/>
      <c r="KG536" s="2"/>
      <c r="KH536" s="2"/>
      <c r="KI536" s="2"/>
      <c r="KJ536" s="2"/>
      <c r="KK536" s="2"/>
      <c r="KL536" s="2"/>
      <c r="KM536" s="2"/>
      <c r="KN536" s="2"/>
      <c r="KO536" s="2"/>
      <c r="KP536" s="2"/>
      <c r="KQ536" s="2"/>
      <c r="KR536" s="2"/>
      <c r="KS536" s="2"/>
      <c r="KT536" s="2"/>
      <c r="KU536" s="2"/>
      <c r="KV536" s="2"/>
      <c r="KW536" s="2"/>
      <c r="KX536" s="2"/>
      <c r="KY536" s="2"/>
      <c r="KZ536" s="2"/>
      <c r="LA536" s="2"/>
      <c r="LB536" s="2"/>
      <c r="LC536" s="2"/>
      <c r="LD536" s="2"/>
      <c r="LE536" s="2"/>
      <c r="LF536" s="2"/>
      <c r="LG536" s="2"/>
      <c r="LH536" s="2"/>
      <c r="LI536" s="2"/>
      <c r="LJ536" s="2"/>
      <c r="LK536" s="2"/>
      <c r="LL536" s="2"/>
      <c r="LM536" s="2"/>
      <c r="LN536" s="2"/>
      <c r="LO536" s="2"/>
      <c r="LP536" s="2"/>
      <c r="LQ536" s="2"/>
      <c r="LR536" s="2"/>
      <c r="LS536" s="2"/>
      <c r="LT536" s="2"/>
      <c r="LU536" s="2"/>
      <c r="LV536" s="2"/>
      <c r="LW536" s="2"/>
      <c r="LX536" s="2"/>
      <c r="LY536" s="2"/>
      <c r="LZ536" s="2"/>
      <c r="MA536" s="2"/>
      <c r="MB536" s="2"/>
      <c r="MC536" s="2"/>
      <c r="MD536" s="2"/>
      <c r="ME536" s="2"/>
      <c r="MF536" s="2"/>
      <c r="MG536" s="2"/>
      <c r="MH536" s="2"/>
      <c r="MI536" s="2"/>
      <c r="MJ536" s="2"/>
      <c r="MK536" s="2"/>
      <c r="ML536" s="2"/>
      <c r="MM536" s="2"/>
      <c r="MN536" s="2"/>
    </row>
    <row r="537" spans="1:352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  <c r="IU537" s="2"/>
      <c r="IV537" s="2"/>
      <c r="IW537" s="2"/>
      <c r="IX537" s="2"/>
      <c r="IY537" s="2"/>
      <c r="IZ537" s="2"/>
      <c r="JA537" s="2"/>
      <c r="JB537" s="2"/>
      <c r="JC537" s="2"/>
      <c r="JD537" s="2"/>
      <c r="JE537" s="2"/>
      <c r="JF537" s="2"/>
      <c r="JG537" s="2"/>
      <c r="JH537" s="2"/>
      <c r="JI537" s="2"/>
      <c r="JJ537" s="2"/>
      <c r="JK537" s="2"/>
      <c r="JL537" s="2"/>
      <c r="JM537" s="2"/>
      <c r="JN537" s="2"/>
      <c r="JO537" s="2"/>
      <c r="JP537" s="2"/>
      <c r="JQ537" s="2"/>
      <c r="JR537" s="2"/>
      <c r="JS537" s="2"/>
      <c r="JT537" s="2"/>
      <c r="JU537" s="2"/>
      <c r="JV537" s="2"/>
      <c r="JW537" s="2"/>
      <c r="JX537" s="2"/>
      <c r="JY537" s="2"/>
      <c r="JZ537" s="2"/>
      <c r="KA537" s="2"/>
      <c r="KB537" s="2"/>
      <c r="KC537" s="2"/>
      <c r="KD537" s="2"/>
      <c r="KE537" s="2"/>
      <c r="KF537" s="2"/>
      <c r="KG537" s="2"/>
      <c r="KH537" s="2"/>
      <c r="KI537" s="2"/>
      <c r="KJ537" s="2"/>
      <c r="KK537" s="2"/>
      <c r="KL537" s="2"/>
      <c r="KM537" s="2"/>
      <c r="KN537" s="2"/>
      <c r="KO537" s="2"/>
      <c r="KP537" s="2"/>
      <c r="KQ537" s="2"/>
      <c r="KR537" s="2"/>
      <c r="KS537" s="2"/>
      <c r="KT537" s="2"/>
      <c r="KU537" s="2"/>
      <c r="KV537" s="2"/>
      <c r="KW537" s="2"/>
      <c r="KX537" s="2"/>
      <c r="KY537" s="2"/>
      <c r="KZ537" s="2"/>
      <c r="LA537" s="2"/>
      <c r="LB537" s="2"/>
      <c r="LC537" s="2"/>
      <c r="LD537" s="2"/>
      <c r="LE537" s="2"/>
      <c r="LF537" s="2"/>
      <c r="LG537" s="2"/>
      <c r="LH537" s="2"/>
      <c r="LI537" s="2"/>
      <c r="LJ537" s="2"/>
      <c r="LK537" s="2"/>
      <c r="LL537" s="2"/>
      <c r="LM537" s="2"/>
      <c r="LN537" s="2"/>
      <c r="LO537" s="2"/>
      <c r="LP537" s="2"/>
      <c r="LQ537" s="2"/>
      <c r="LR537" s="2"/>
      <c r="LS537" s="2"/>
      <c r="LT537" s="2"/>
      <c r="LU537" s="2"/>
      <c r="LV537" s="2"/>
      <c r="LW537" s="2"/>
      <c r="LX537" s="2"/>
      <c r="LY537" s="2"/>
      <c r="LZ537" s="2"/>
      <c r="MA537" s="2"/>
      <c r="MB537" s="2"/>
      <c r="MC537" s="2"/>
      <c r="MD537" s="2"/>
      <c r="ME537" s="2"/>
      <c r="MF537" s="2"/>
      <c r="MG537" s="2"/>
      <c r="MH537" s="2"/>
      <c r="MI537" s="2"/>
      <c r="MJ537" s="2"/>
      <c r="MK537" s="2"/>
      <c r="ML537" s="2"/>
      <c r="MM537" s="2"/>
      <c r="MN537" s="2"/>
    </row>
    <row r="538" spans="1:352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  <c r="IU538" s="2"/>
      <c r="IV538" s="2"/>
      <c r="IW538" s="2"/>
      <c r="IX538" s="2"/>
      <c r="IY538" s="2"/>
      <c r="IZ538" s="2"/>
      <c r="JA538" s="2"/>
      <c r="JB538" s="2"/>
      <c r="JC538" s="2"/>
      <c r="JD538" s="2"/>
      <c r="JE538" s="2"/>
      <c r="JF538" s="2"/>
      <c r="JG538" s="2"/>
      <c r="JH538" s="2"/>
      <c r="JI538" s="2"/>
      <c r="JJ538" s="2"/>
      <c r="JK538" s="2"/>
      <c r="JL538" s="2"/>
      <c r="JM538" s="2"/>
      <c r="JN538" s="2"/>
      <c r="JO538" s="2"/>
      <c r="JP538" s="2"/>
      <c r="JQ538" s="2"/>
      <c r="JR538" s="2"/>
      <c r="JS538" s="2"/>
      <c r="JT538" s="2"/>
      <c r="JU538" s="2"/>
      <c r="JV538" s="2"/>
      <c r="JW538" s="2"/>
      <c r="JX538" s="2"/>
      <c r="JY538" s="2"/>
      <c r="JZ538" s="2"/>
      <c r="KA538" s="2"/>
      <c r="KB538" s="2"/>
      <c r="KC538" s="2"/>
      <c r="KD538" s="2"/>
      <c r="KE538" s="2"/>
      <c r="KF538" s="2"/>
      <c r="KG538" s="2"/>
      <c r="KH538" s="2"/>
      <c r="KI538" s="2"/>
      <c r="KJ538" s="2"/>
      <c r="KK538" s="2"/>
      <c r="KL538" s="2"/>
      <c r="KM538" s="2"/>
      <c r="KN538" s="2"/>
      <c r="KO538" s="2"/>
      <c r="KP538" s="2"/>
      <c r="KQ538" s="2"/>
      <c r="KR538" s="2"/>
      <c r="KS538" s="2"/>
      <c r="KT538" s="2"/>
      <c r="KU538" s="2"/>
      <c r="KV538" s="2"/>
      <c r="KW538" s="2"/>
      <c r="KX538" s="2"/>
      <c r="KY538" s="2"/>
      <c r="KZ538" s="2"/>
      <c r="LA538" s="2"/>
      <c r="LB538" s="2"/>
      <c r="LC538" s="2"/>
      <c r="LD538" s="2"/>
      <c r="LE538" s="2"/>
      <c r="LF538" s="2"/>
      <c r="LG538" s="2"/>
      <c r="LH538" s="2"/>
      <c r="LI538" s="2"/>
      <c r="LJ538" s="2"/>
      <c r="LK538" s="2"/>
      <c r="LL538" s="2"/>
      <c r="LM538" s="2"/>
      <c r="LN538" s="2"/>
      <c r="LO538" s="2"/>
      <c r="LP538" s="2"/>
      <c r="LQ538" s="2"/>
      <c r="LR538" s="2"/>
      <c r="LS538" s="2"/>
      <c r="LT538" s="2"/>
      <c r="LU538" s="2"/>
      <c r="LV538" s="2"/>
      <c r="LW538" s="2"/>
      <c r="LX538" s="2"/>
      <c r="LY538" s="2"/>
      <c r="LZ538" s="2"/>
      <c r="MA538" s="2"/>
      <c r="MB538" s="2"/>
      <c r="MC538" s="2"/>
      <c r="MD538" s="2"/>
      <c r="ME538" s="2"/>
      <c r="MF538" s="2"/>
      <c r="MG538" s="2"/>
      <c r="MH538" s="2"/>
      <c r="MI538" s="2"/>
      <c r="MJ538" s="2"/>
      <c r="MK538" s="2"/>
      <c r="ML538" s="2"/>
      <c r="MM538" s="2"/>
      <c r="MN538" s="2"/>
    </row>
    <row r="539" spans="1:352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  <c r="IU539" s="2"/>
      <c r="IV539" s="2"/>
      <c r="IW539" s="2"/>
      <c r="IX539" s="2"/>
      <c r="IY539" s="2"/>
      <c r="IZ539" s="2"/>
      <c r="JA539" s="2"/>
      <c r="JB539" s="2"/>
      <c r="JC539" s="2"/>
      <c r="JD539" s="2"/>
      <c r="JE539" s="2"/>
      <c r="JF539" s="2"/>
      <c r="JG539" s="2"/>
      <c r="JH539" s="2"/>
      <c r="JI539" s="2"/>
      <c r="JJ539" s="2"/>
      <c r="JK539" s="2"/>
      <c r="JL539" s="2"/>
      <c r="JM539" s="2"/>
      <c r="JN539" s="2"/>
      <c r="JO539" s="2"/>
      <c r="JP539" s="2"/>
      <c r="JQ539" s="2"/>
      <c r="JR539" s="2"/>
      <c r="JS539" s="2"/>
      <c r="JT539" s="2"/>
      <c r="JU539" s="2"/>
      <c r="JV539" s="2"/>
      <c r="JW539" s="2"/>
      <c r="JX539" s="2"/>
      <c r="JY539" s="2"/>
      <c r="JZ539" s="2"/>
      <c r="KA539" s="2"/>
      <c r="KB539" s="2"/>
      <c r="KC539" s="2"/>
      <c r="KD539" s="2"/>
      <c r="KE539" s="2"/>
      <c r="KF539" s="2"/>
      <c r="KG539" s="2"/>
      <c r="KH539" s="2"/>
      <c r="KI539" s="2"/>
      <c r="KJ539" s="2"/>
      <c r="KK539" s="2"/>
      <c r="KL539" s="2"/>
      <c r="KM539" s="2"/>
      <c r="KN539" s="2"/>
      <c r="KO539" s="2"/>
      <c r="KP539" s="2"/>
      <c r="KQ539" s="2"/>
      <c r="KR539" s="2"/>
      <c r="KS539" s="2"/>
      <c r="KT539" s="2"/>
      <c r="KU539" s="2"/>
      <c r="KV539" s="2"/>
      <c r="KW539" s="2"/>
      <c r="KX539" s="2"/>
      <c r="KY539" s="2"/>
      <c r="KZ539" s="2"/>
      <c r="LA539" s="2"/>
      <c r="LB539" s="2"/>
      <c r="LC539" s="2"/>
      <c r="LD539" s="2"/>
      <c r="LE539" s="2"/>
      <c r="LF539" s="2"/>
      <c r="LG539" s="2"/>
      <c r="LH539" s="2"/>
      <c r="LI539" s="2"/>
      <c r="LJ539" s="2"/>
      <c r="LK539" s="2"/>
      <c r="LL539" s="2"/>
      <c r="LM539" s="2"/>
      <c r="LN539" s="2"/>
      <c r="LO539" s="2"/>
      <c r="LP539" s="2"/>
      <c r="LQ539" s="2"/>
      <c r="LR539" s="2"/>
      <c r="LS539" s="2"/>
      <c r="LT539" s="2"/>
      <c r="LU539" s="2"/>
      <c r="LV539" s="2"/>
      <c r="LW539" s="2"/>
      <c r="LX539" s="2"/>
      <c r="LY539" s="2"/>
      <c r="LZ539" s="2"/>
      <c r="MA539" s="2"/>
      <c r="MB539" s="2"/>
      <c r="MC539" s="2"/>
      <c r="MD539" s="2"/>
      <c r="ME539" s="2"/>
      <c r="MF539" s="2"/>
      <c r="MG539" s="2"/>
      <c r="MH539" s="2"/>
      <c r="MI539" s="2"/>
      <c r="MJ539" s="2"/>
      <c r="MK539" s="2"/>
      <c r="ML539" s="2"/>
      <c r="MM539" s="2"/>
      <c r="MN539" s="2"/>
    </row>
    <row r="540" spans="1:352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  <c r="IU540" s="2"/>
      <c r="IV540" s="2"/>
      <c r="IW540" s="2"/>
      <c r="IX540" s="2"/>
      <c r="IY540" s="2"/>
      <c r="IZ540" s="2"/>
      <c r="JA540" s="2"/>
      <c r="JB540" s="2"/>
      <c r="JC540" s="2"/>
      <c r="JD540" s="2"/>
      <c r="JE540" s="2"/>
      <c r="JF540" s="2"/>
      <c r="JG540" s="2"/>
      <c r="JH540" s="2"/>
      <c r="JI540" s="2"/>
      <c r="JJ540" s="2"/>
      <c r="JK540" s="2"/>
      <c r="JL540" s="2"/>
      <c r="JM540" s="2"/>
      <c r="JN540" s="2"/>
      <c r="JO540" s="2"/>
      <c r="JP540" s="2"/>
      <c r="JQ540" s="2"/>
      <c r="JR540" s="2"/>
      <c r="JS540" s="2"/>
      <c r="JT540" s="2"/>
      <c r="JU540" s="2"/>
      <c r="JV540" s="2"/>
      <c r="JW540" s="2"/>
      <c r="JX540" s="2"/>
      <c r="JY540" s="2"/>
      <c r="JZ540" s="2"/>
      <c r="KA540" s="2"/>
      <c r="KB540" s="2"/>
      <c r="KC540" s="2"/>
      <c r="KD540" s="2"/>
      <c r="KE540" s="2"/>
      <c r="KF540" s="2"/>
      <c r="KG540" s="2"/>
      <c r="KH540" s="2"/>
      <c r="KI540" s="2"/>
      <c r="KJ540" s="2"/>
      <c r="KK540" s="2"/>
      <c r="KL540" s="2"/>
      <c r="KM540" s="2"/>
      <c r="KN540" s="2"/>
      <c r="KO540" s="2"/>
      <c r="KP540" s="2"/>
      <c r="KQ540" s="2"/>
      <c r="KR540" s="2"/>
      <c r="KS540" s="2"/>
      <c r="KT540" s="2"/>
      <c r="KU540" s="2"/>
      <c r="KV540" s="2"/>
      <c r="KW540" s="2"/>
      <c r="KX540" s="2"/>
      <c r="KY540" s="2"/>
      <c r="KZ540" s="2"/>
      <c r="LA540" s="2"/>
      <c r="LB540" s="2"/>
      <c r="LC540" s="2"/>
      <c r="LD540" s="2"/>
      <c r="LE540" s="2"/>
      <c r="LF540" s="2"/>
      <c r="LG540" s="2"/>
      <c r="LH540" s="2"/>
      <c r="LI540" s="2"/>
      <c r="LJ540" s="2"/>
      <c r="LK540" s="2"/>
      <c r="LL540" s="2"/>
      <c r="LM540" s="2"/>
      <c r="LN540" s="2"/>
      <c r="LO540" s="2"/>
      <c r="LP540" s="2"/>
      <c r="LQ540" s="2"/>
      <c r="LR540" s="2"/>
      <c r="LS540" s="2"/>
      <c r="LT540" s="2"/>
      <c r="LU540" s="2"/>
      <c r="LV540" s="2"/>
      <c r="LW540" s="2"/>
      <c r="LX540" s="2"/>
      <c r="LY540" s="2"/>
      <c r="LZ540" s="2"/>
      <c r="MA540" s="2"/>
      <c r="MB540" s="2"/>
      <c r="MC540" s="2"/>
      <c r="MD540" s="2"/>
      <c r="ME540" s="2"/>
      <c r="MF540" s="2"/>
      <c r="MG540" s="2"/>
      <c r="MH540" s="2"/>
      <c r="MI540" s="2"/>
      <c r="MJ540" s="2"/>
      <c r="MK540" s="2"/>
      <c r="ML540" s="2"/>
      <c r="MM540" s="2"/>
      <c r="MN540" s="2"/>
    </row>
    <row r="541" spans="1:35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  <c r="IU541" s="2"/>
      <c r="IV541" s="2"/>
      <c r="IW541" s="2"/>
      <c r="IX541" s="2"/>
      <c r="IY541" s="2"/>
      <c r="IZ541" s="2"/>
      <c r="JA541" s="2"/>
      <c r="JB541" s="2"/>
      <c r="JC541" s="2"/>
      <c r="JD541" s="2"/>
      <c r="JE541" s="2"/>
      <c r="JF541" s="2"/>
      <c r="JG541" s="2"/>
      <c r="JH541" s="2"/>
      <c r="JI541" s="2"/>
      <c r="JJ541" s="2"/>
      <c r="JK541" s="2"/>
      <c r="JL541" s="2"/>
      <c r="JM541" s="2"/>
      <c r="JN541" s="2"/>
      <c r="JO541" s="2"/>
      <c r="JP541" s="2"/>
      <c r="JQ541" s="2"/>
      <c r="JR541" s="2"/>
      <c r="JS541" s="2"/>
      <c r="JT541" s="2"/>
      <c r="JU541" s="2"/>
      <c r="JV541" s="2"/>
      <c r="JW541" s="2"/>
      <c r="JX541" s="2"/>
      <c r="JY541" s="2"/>
      <c r="JZ541" s="2"/>
      <c r="KA541" s="2"/>
      <c r="KB541" s="2"/>
      <c r="KC541" s="2"/>
      <c r="KD541" s="2"/>
      <c r="KE541" s="2"/>
      <c r="KF541" s="2"/>
      <c r="KG541" s="2"/>
      <c r="KH541" s="2"/>
      <c r="KI541" s="2"/>
      <c r="KJ541" s="2"/>
      <c r="KK541" s="2"/>
      <c r="KL541" s="2"/>
      <c r="KM541" s="2"/>
      <c r="KN541" s="2"/>
      <c r="KO541" s="2"/>
      <c r="KP541" s="2"/>
      <c r="KQ541" s="2"/>
      <c r="KR541" s="2"/>
      <c r="KS541" s="2"/>
      <c r="KT541" s="2"/>
      <c r="KU541" s="2"/>
      <c r="KV541" s="2"/>
      <c r="KW541" s="2"/>
      <c r="KX541" s="2"/>
      <c r="KY541" s="2"/>
      <c r="KZ541" s="2"/>
      <c r="LA541" s="2"/>
      <c r="LB541" s="2"/>
      <c r="LC541" s="2"/>
      <c r="LD541" s="2"/>
      <c r="LE541" s="2"/>
      <c r="LF541" s="2"/>
      <c r="LG541" s="2"/>
      <c r="LH541" s="2"/>
      <c r="LI541" s="2"/>
      <c r="LJ541" s="2"/>
      <c r="LK541" s="2"/>
      <c r="LL541" s="2"/>
      <c r="LM541" s="2"/>
      <c r="LN541" s="2"/>
      <c r="LO541" s="2"/>
      <c r="LP541" s="2"/>
      <c r="LQ541" s="2"/>
      <c r="LR541" s="2"/>
      <c r="LS541" s="2"/>
      <c r="LT541" s="2"/>
      <c r="LU541" s="2"/>
      <c r="LV541" s="2"/>
      <c r="LW541" s="2"/>
      <c r="LX541" s="2"/>
      <c r="LY541" s="2"/>
      <c r="LZ541" s="2"/>
      <c r="MA541" s="2"/>
      <c r="MB541" s="2"/>
      <c r="MC541" s="2"/>
      <c r="MD541" s="2"/>
      <c r="ME541" s="2"/>
      <c r="MF541" s="2"/>
      <c r="MG541" s="2"/>
      <c r="MH541" s="2"/>
      <c r="MI541" s="2"/>
      <c r="MJ541" s="2"/>
      <c r="MK541" s="2"/>
      <c r="ML541" s="2"/>
      <c r="MM541" s="2"/>
      <c r="MN541" s="2"/>
    </row>
    <row r="542" spans="1:352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  <c r="IU542" s="2"/>
      <c r="IV542" s="2"/>
      <c r="IW542" s="2"/>
      <c r="IX542" s="2"/>
      <c r="IY542" s="2"/>
      <c r="IZ542" s="2"/>
      <c r="JA542" s="2"/>
      <c r="JB542" s="2"/>
      <c r="JC542" s="2"/>
      <c r="JD542" s="2"/>
      <c r="JE542" s="2"/>
      <c r="JF542" s="2"/>
      <c r="JG542" s="2"/>
      <c r="JH542" s="2"/>
      <c r="JI542" s="2"/>
      <c r="JJ542" s="2"/>
      <c r="JK542" s="2"/>
      <c r="JL542" s="2"/>
      <c r="JM542" s="2"/>
      <c r="JN542" s="2"/>
      <c r="JO542" s="2"/>
      <c r="JP542" s="2"/>
      <c r="JQ542" s="2"/>
      <c r="JR542" s="2"/>
      <c r="JS542" s="2"/>
      <c r="JT542" s="2"/>
      <c r="JU542" s="2"/>
      <c r="JV542" s="2"/>
      <c r="JW542" s="2"/>
      <c r="JX542" s="2"/>
      <c r="JY542" s="2"/>
      <c r="JZ542" s="2"/>
      <c r="KA542" s="2"/>
      <c r="KB542" s="2"/>
      <c r="KC542" s="2"/>
      <c r="KD542" s="2"/>
      <c r="KE542" s="2"/>
      <c r="KF542" s="2"/>
      <c r="KG542" s="2"/>
      <c r="KH542" s="2"/>
      <c r="KI542" s="2"/>
      <c r="KJ542" s="2"/>
      <c r="KK542" s="2"/>
      <c r="KL542" s="2"/>
      <c r="KM542" s="2"/>
      <c r="KN542" s="2"/>
      <c r="KO542" s="2"/>
      <c r="KP542" s="2"/>
      <c r="KQ542" s="2"/>
      <c r="KR542" s="2"/>
      <c r="KS542" s="2"/>
      <c r="KT542" s="2"/>
      <c r="KU542" s="2"/>
      <c r="KV542" s="2"/>
      <c r="KW542" s="2"/>
      <c r="KX542" s="2"/>
      <c r="KY542" s="2"/>
      <c r="KZ542" s="2"/>
      <c r="LA542" s="2"/>
      <c r="LB542" s="2"/>
      <c r="LC542" s="2"/>
      <c r="LD542" s="2"/>
      <c r="LE542" s="2"/>
      <c r="LF542" s="2"/>
      <c r="LG542" s="2"/>
      <c r="LH542" s="2"/>
      <c r="LI542" s="2"/>
      <c r="LJ542" s="2"/>
      <c r="LK542" s="2"/>
      <c r="LL542" s="2"/>
      <c r="LM542" s="2"/>
      <c r="LN542" s="2"/>
      <c r="LO542" s="2"/>
      <c r="LP542" s="2"/>
      <c r="LQ542" s="2"/>
      <c r="LR542" s="2"/>
      <c r="LS542" s="2"/>
      <c r="LT542" s="2"/>
      <c r="LU542" s="2"/>
      <c r="LV542" s="2"/>
      <c r="LW542" s="2"/>
      <c r="LX542" s="2"/>
      <c r="LY542" s="2"/>
      <c r="LZ542" s="2"/>
      <c r="MA542" s="2"/>
      <c r="MB542" s="2"/>
      <c r="MC542" s="2"/>
      <c r="MD542" s="2"/>
      <c r="ME542" s="2"/>
      <c r="MF542" s="2"/>
      <c r="MG542" s="2"/>
      <c r="MH542" s="2"/>
      <c r="MI542" s="2"/>
      <c r="MJ542" s="2"/>
      <c r="MK542" s="2"/>
      <c r="ML542" s="2"/>
      <c r="MM542" s="2"/>
      <c r="MN542" s="2"/>
    </row>
    <row r="543" spans="1:352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  <c r="IU543" s="2"/>
      <c r="IV543" s="2"/>
      <c r="IW543" s="2"/>
      <c r="IX543" s="2"/>
      <c r="IY543" s="2"/>
      <c r="IZ543" s="2"/>
      <c r="JA543" s="2"/>
      <c r="JB543" s="2"/>
      <c r="JC543" s="2"/>
      <c r="JD543" s="2"/>
      <c r="JE543" s="2"/>
      <c r="JF543" s="2"/>
      <c r="JG543" s="2"/>
      <c r="JH543" s="2"/>
      <c r="JI543" s="2"/>
      <c r="JJ543" s="2"/>
      <c r="JK543" s="2"/>
      <c r="JL543" s="2"/>
      <c r="JM543" s="2"/>
      <c r="JN543" s="2"/>
      <c r="JO543" s="2"/>
      <c r="JP543" s="2"/>
      <c r="JQ543" s="2"/>
      <c r="JR543" s="2"/>
      <c r="JS543" s="2"/>
      <c r="JT543" s="2"/>
      <c r="JU543" s="2"/>
      <c r="JV543" s="2"/>
      <c r="JW543" s="2"/>
      <c r="JX543" s="2"/>
      <c r="JY543" s="2"/>
      <c r="JZ543" s="2"/>
      <c r="KA543" s="2"/>
      <c r="KB543" s="2"/>
      <c r="KC543" s="2"/>
      <c r="KD543" s="2"/>
      <c r="KE543" s="2"/>
      <c r="KF543" s="2"/>
      <c r="KG543" s="2"/>
      <c r="KH543" s="2"/>
      <c r="KI543" s="2"/>
      <c r="KJ543" s="2"/>
      <c r="KK543" s="2"/>
      <c r="KL543" s="2"/>
      <c r="KM543" s="2"/>
      <c r="KN543" s="2"/>
      <c r="KO543" s="2"/>
      <c r="KP543" s="2"/>
      <c r="KQ543" s="2"/>
      <c r="KR543" s="2"/>
      <c r="KS543" s="2"/>
      <c r="KT543" s="2"/>
      <c r="KU543" s="2"/>
      <c r="KV543" s="2"/>
      <c r="KW543" s="2"/>
      <c r="KX543" s="2"/>
      <c r="KY543" s="2"/>
      <c r="KZ543" s="2"/>
      <c r="LA543" s="2"/>
      <c r="LB543" s="2"/>
      <c r="LC543" s="2"/>
      <c r="LD543" s="2"/>
      <c r="LE543" s="2"/>
      <c r="LF543" s="2"/>
      <c r="LG543" s="2"/>
      <c r="LH543" s="2"/>
      <c r="LI543" s="2"/>
      <c r="LJ543" s="2"/>
      <c r="LK543" s="2"/>
      <c r="LL543" s="2"/>
      <c r="LM543" s="2"/>
      <c r="LN543" s="2"/>
      <c r="LO543" s="2"/>
      <c r="LP543" s="2"/>
      <c r="LQ543" s="2"/>
      <c r="LR543" s="2"/>
      <c r="LS543" s="2"/>
      <c r="LT543" s="2"/>
      <c r="LU543" s="2"/>
      <c r="LV543" s="2"/>
      <c r="LW543" s="2"/>
      <c r="LX543" s="2"/>
      <c r="LY543" s="2"/>
      <c r="LZ543" s="2"/>
      <c r="MA543" s="2"/>
      <c r="MB543" s="2"/>
      <c r="MC543" s="2"/>
      <c r="MD543" s="2"/>
      <c r="ME543" s="2"/>
      <c r="MF543" s="2"/>
      <c r="MG543" s="2"/>
      <c r="MH543" s="2"/>
      <c r="MI543" s="2"/>
      <c r="MJ543" s="2"/>
      <c r="MK543" s="2"/>
      <c r="ML543" s="2"/>
      <c r="MM543" s="2"/>
      <c r="MN543" s="2"/>
    </row>
    <row r="544" spans="1:352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  <c r="IU544" s="2"/>
      <c r="IV544" s="2"/>
      <c r="IW544" s="2"/>
      <c r="IX544" s="2"/>
      <c r="IY544" s="2"/>
      <c r="IZ544" s="2"/>
      <c r="JA544" s="2"/>
      <c r="JB544" s="2"/>
      <c r="JC544" s="2"/>
      <c r="JD544" s="2"/>
      <c r="JE544" s="2"/>
      <c r="JF544" s="2"/>
      <c r="JG544" s="2"/>
      <c r="JH544" s="2"/>
      <c r="JI544" s="2"/>
      <c r="JJ544" s="2"/>
      <c r="JK544" s="2"/>
      <c r="JL544" s="2"/>
      <c r="JM544" s="2"/>
      <c r="JN544" s="2"/>
      <c r="JO544" s="2"/>
      <c r="JP544" s="2"/>
      <c r="JQ544" s="2"/>
      <c r="JR544" s="2"/>
      <c r="JS544" s="2"/>
      <c r="JT544" s="2"/>
      <c r="JU544" s="2"/>
      <c r="JV544" s="2"/>
      <c r="JW544" s="2"/>
      <c r="JX544" s="2"/>
      <c r="JY544" s="2"/>
      <c r="JZ544" s="2"/>
      <c r="KA544" s="2"/>
      <c r="KB544" s="2"/>
      <c r="KC544" s="2"/>
      <c r="KD544" s="2"/>
      <c r="KE544" s="2"/>
      <c r="KF544" s="2"/>
      <c r="KG544" s="2"/>
      <c r="KH544" s="2"/>
      <c r="KI544" s="2"/>
      <c r="KJ544" s="2"/>
      <c r="KK544" s="2"/>
      <c r="KL544" s="2"/>
      <c r="KM544" s="2"/>
      <c r="KN544" s="2"/>
      <c r="KO544" s="2"/>
      <c r="KP544" s="2"/>
      <c r="KQ544" s="2"/>
      <c r="KR544" s="2"/>
      <c r="KS544" s="2"/>
      <c r="KT544" s="2"/>
      <c r="KU544" s="2"/>
      <c r="KV544" s="2"/>
      <c r="KW544" s="2"/>
      <c r="KX544" s="2"/>
      <c r="KY544" s="2"/>
      <c r="KZ544" s="2"/>
      <c r="LA544" s="2"/>
      <c r="LB544" s="2"/>
      <c r="LC544" s="2"/>
      <c r="LD544" s="2"/>
      <c r="LE544" s="2"/>
      <c r="LF544" s="2"/>
      <c r="LG544" s="2"/>
      <c r="LH544" s="2"/>
      <c r="LI544" s="2"/>
      <c r="LJ544" s="2"/>
      <c r="LK544" s="2"/>
      <c r="LL544" s="2"/>
      <c r="LM544" s="2"/>
      <c r="LN544" s="2"/>
      <c r="LO544" s="2"/>
      <c r="LP544" s="2"/>
      <c r="LQ544" s="2"/>
      <c r="LR544" s="2"/>
      <c r="LS544" s="2"/>
      <c r="LT544" s="2"/>
      <c r="LU544" s="2"/>
      <c r="LV544" s="2"/>
      <c r="LW544" s="2"/>
      <c r="LX544" s="2"/>
      <c r="LY544" s="2"/>
      <c r="LZ544" s="2"/>
      <c r="MA544" s="2"/>
      <c r="MB544" s="2"/>
      <c r="MC544" s="2"/>
      <c r="MD544" s="2"/>
      <c r="ME544" s="2"/>
      <c r="MF544" s="2"/>
      <c r="MG544" s="2"/>
      <c r="MH544" s="2"/>
      <c r="MI544" s="2"/>
      <c r="MJ544" s="2"/>
      <c r="MK544" s="2"/>
      <c r="ML544" s="2"/>
      <c r="MM544" s="2"/>
      <c r="MN544" s="2"/>
    </row>
    <row r="545" spans="1:352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  <c r="IU545" s="2"/>
      <c r="IV545" s="2"/>
      <c r="IW545" s="2"/>
      <c r="IX545" s="2"/>
      <c r="IY545" s="2"/>
      <c r="IZ545" s="2"/>
      <c r="JA545" s="2"/>
      <c r="JB545" s="2"/>
      <c r="JC545" s="2"/>
      <c r="JD545" s="2"/>
      <c r="JE545" s="2"/>
      <c r="JF545" s="2"/>
      <c r="JG545" s="2"/>
      <c r="JH545" s="2"/>
      <c r="JI545" s="2"/>
      <c r="JJ545" s="2"/>
      <c r="JK545" s="2"/>
      <c r="JL545" s="2"/>
      <c r="JM545" s="2"/>
      <c r="JN545" s="2"/>
      <c r="JO545" s="2"/>
      <c r="JP545" s="2"/>
      <c r="JQ545" s="2"/>
      <c r="JR545" s="2"/>
      <c r="JS545" s="2"/>
      <c r="JT545" s="2"/>
      <c r="JU545" s="2"/>
      <c r="JV545" s="2"/>
      <c r="JW545" s="2"/>
      <c r="JX545" s="2"/>
      <c r="JY545" s="2"/>
      <c r="JZ545" s="2"/>
      <c r="KA545" s="2"/>
      <c r="KB545" s="2"/>
      <c r="KC545" s="2"/>
      <c r="KD545" s="2"/>
      <c r="KE545" s="2"/>
      <c r="KF545" s="2"/>
      <c r="KG545" s="2"/>
      <c r="KH545" s="2"/>
      <c r="KI545" s="2"/>
      <c r="KJ545" s="2"/>
      <c r="KK545" s="2"/>
      <c r="KL545" s="2"/>
      <c r="KM545" s="2"/>
      <c r="KN545" s="2"/>
      <c r="KO545" s="2"/>
      <c r="KP545" s="2"/>
      <c r="KQ545" s="2"/>
      <c r="KR545" s="2"/>
      <c r="KS545" s="2"/>
      <c r="KT545" s="2"/>
      <c r="KU545" s="2"/>
      <c r="KV545" s="2"/>
      <c r="KW545" s="2"/>
      <c r="KX545" s="2"/>
      <c r="KY545" s="2"/>
      <c r="KZ545" s="2"/>
      <c r="LA545" s="2"/>
      <c r="LB545" s="2"/>
      <c r="LC545" s="2"/>
      <c r="LD545" s="2"/>
      <c r="LE545" s="2"/>
      <c r="LF545" s="2"/>
      <c r="LG545" s="2"/>
      <c r="LH545" s="2"/>
      <c r="LI545" s="2"/>
      <c r="LJ545" s="2"/>
      <c r="LK545" s="2"/>
      <c r="LL545" s="2"/>
      <c r="LM545" s="2"/>
      <c r="LN545" s="2"/>
      <c r="LO545" s="2"/>
      <c r="LP545" s="2"/>
      <c r="LQ545" s="2"/>
      <c r="LR545" s="2"/>
      <c r="LS545" s="2"/>
      <c r="LT545" s="2"/>
      <c r="LU545" s="2"/>
      <c r="LV545" s="2"/>
      <c r="LW545" s="2"/>
      <c r="LX545" s="2"/>
      <c r="LY545" s="2"/>
      <c r="LZ545" s="2"/>
      <c r="MA545" s="2"/>
      <c r="MB545" s="2"/>
      <c r="MC545" s="2"/>
      <c r="MD545" s="2"/>
      <c r="ME545" s="2"/>
      <c r="MF545" s="2"/>
      <c r="MG545" s="2"/>
      <c r="MH545" s="2"/>
      <c r="MI545" s="2"/>
      <c r="MJ545" s="2"/>
      <c r="MK545" s="2"/>
      <c r="ML545" s="2"/>
      <c r="MM545" s="2"/>
      <c r="MN545" s="2"/>
    </row>
    <row r="546" spans="1:352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  <c r="IU546" s="2"/>
      <c r="IV546" s="2"/>
      <c r="IW546" s="2"/>
      <c r="IX546" s="2"/>
      <c r="IY546" s="2"/>
      <c r="IZ546" s="2"/>
      <c r="JA546" s="2"/>
      <c r="JB546" s="2"/>
      <c r="JC546" s="2"/>
      <c r="JD546" s="2"/>
      <c r="JE546" s="2"/>
      <c r="JF546" s="2"/>
      <c r="JG546" s="2"/>
      <c r="JH546" s="2"/>
      <c r="JI546" s="2"/>
      <c r="JJ546" s="2"/>
      <c r="JK546" s="2"/>
      <c r="JL546" s="2"/>
      <c r="JM546" s="2"/>
      <c r="JN546" s="2"/>
      <c r="JO546" s="2"/>
      <c r="JP546" s="2"/>
      <c r="JQ546" s="2"/>
      <c r="JR546" s="2"/>
      <c r="JS546" s="2"/>
      <c r="JT546" s="2"/>
      <c r="JU546" s="2"/>
      <c r="JV546" s="2"/>
      <c r="JW546" s="2"/>
      <c r="JX546" s="2"/>
      <c r="JY546" s="2"/>
      <c r="JZ546" s="2"/>
      <c r="KA546" s="2"/>
      <c r="KB546" s="2"/>
      <c r="KC546" s="2"/>
      <c r="KD546" s="2"/>
      <c r="KE546" s="2"/>
      <c r="KF546" s="2"/>
      <c r="KG546" s="2"/>
      <c r="KH546" s="2"/>
      <c r="KI546" s="2"/>
      <c r="KJ546" s="2"/>
      <c r="KK546" s="2"/>
      <c r="KL546" s="2"/>
      <c r="KM546" s="2"/>
      <c r="KN546" s="2"/>
      <c r="KO546" s="2"/>
      <c r="KP546" s="2"/>
      <c r="KQ546" s="2"/>
      <c r="KR546" s="2"/>
      <c r="KS546" s="2"/>
      <c r="KT546" s="2"/>
      <c r="KU546" s="2"/>
      <c r="KV546" s="2"/>
      <c r="KW546" s="2"/>
      <c r="KX546" s="2"/>
      <c r="KY546" s="2"/>
      <c r="KZ546" s="2"/>
      <c r="LA546" s="2"/>
      <c r="LB546" s="2"/>
      <c r="LC546" s="2"/>
      <c r="LD546" s="2"/>
      <c r="LE546" s="2"/>
      <c r="LF546" s="2"/>
      <c r="LG546" s="2"/>
      <c r="LH546" s="2"/>
      <c r="LI546" s="2"/>
      <c r="LJ546" s="2"/>
      <c r="LK546" s="2"/>
      <c r="LL546" s="2"/>
      <c r="LM546" s="2"/>
      <c r="LN546" s="2"/>
      <c r="LO546" s="2"/>
      <c r="LP546" s="2"/>
      <c r="LQ546" s="2"/>
      <c r="LR546" s="2"/>
      <c r="LS546" s="2"/>
      <c r="LT546" s="2"/>
      <c r="LU546" s="2"/>
      <c r="LV546" s="2"/>
      <c r="LW546" s="2"/>
      <c r="LX546" s="2"/>
      <c r="LY546" s="2"/>
      <c r="LZ546" s="2"/>
      <c r="MA546" s="2"/>
      <c r="MB546" s="2"/>
      <c r="MC546" s="2"/>
      <c r="MD546" s="2"/>
      <c r="ME546" s="2"/>
      <c r="MF546" s="2"/>
      <c r="MG546" s="2"/>
      <c r="MH546" s="2"/>
      <c r="MI546" s="2"/>
      <c r="MJ546" s="2"/>
      <c r="MK546" s="2"/>
      <c r="ML546" s="2"/>
      <c r="MM546" s="2"/>
      <c r="MN546" s="2"/>
    </row>
    <row r="547" spans="1:352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  <c r="IU547" s="2"/>
      <c r="IV547" s="2"/>
      <c r="IW547" s="2"/>
      <c r="IX547" s="2"/>
      <c r="IY547" s="2"/>
      <c r="IZ547" s="2"/>
      <c r="JA547" s="2"/>
      <c r="JB547" s="2"/>
      <c r="JC547" s="2"/>
      <c r="JD547" s="2"/>
      <c r="JE547" s="2"/>
      <c r="JF547" s="2"/>
      <c r="JG547" s="2"/>
      <c r="JH547" s="2"/>
      <c r="JI547" s="2"/>
      <c r="JJ547" s="2"/>
      <c r="JK547" s="2"/>
      <c r="JL547" s="2"/>
      <c r="JM547" s="2"/>
      <c r="JN547" s="2"/>
      <c r="JO547" s="2"/>
      <c r="JP547" s="2"/>
      <c r="JQ547" s="2"/>
      <c r="JR547" s="2"/>
      <c r="JS547" s="2"/>
      <c r="JT547" s="2"/>
      <c r="JU547" s="2"/>
      <c r="JV547" s="2"/>
      <c r="JW547" s="2"/>
      <c r="JX547" s="2"/>
      <c r="JY547" s="2"/>
      <c r="JZ547" s="2"/>
      <c r="KA547" s="2"/>
      <c r="KB547" s="2"/>
      <c r="KC547" s="2"/>
      <c r="KD547" s="2"/>
      <c r="KE547" s="2"/>
      <c r="KF547" s="2"/>
      <c r="KG547" s="2"/>
      <c r="KH547" s="2"/>
      <c r="KI547" s="2"/>
      <c r="KJ547" s="2"/>
      <c r="KK547" s="2"/>
      <c r="KL547" s="2"/>
      <c r="KM547" s="2"/>
      <c r="KN547" s="2"/>
      <c r="KO547" s="2"/>
      <c r="KP547" s="2"/>
      <c r="KQ547" s="2"/>
      <c r="KR547" s="2"/>
      <c r="KS547" s="2"/>
      <c r="KT547" s="2"/>
      <c r="KU547" s="2"/>
      <c r="KV547" s="2"/>
      <c r="KW547" s="2"/>
      <c r="KX547" s="2"/>
      <c r="KY547" s="2"/>
      <c r="KZ547" s="2"/>
      <c r="LA547" s="2"/>
      <c r="LB547" s="2"/>
      <c r="LC547" s="2"/>
      <c r="LD547" s="2"/>
      <c r="LE547" s="2"/>
      <c r="LF547" s="2"/>
      <c r="LG547" s="2"/>
      <c r="LH547" s="2"/>
      <c r="LI547" s="2"/>
      <c r="LJ547" s="2"/>
      <c r="LK547" s="2"/>
      <c r="LL547" s="2"/>
      <c r="LM547" s="2"/>
      <c r="LN547" s="2"/>
      <c r="LO547" s="2"/>
      <c r="LP547" s="2"/>
      <c r="LQ547" s="2"/>
      <c r="LR547" s="2"/>
      <c r="LS547" s="2"/>
      <c r="LT547" s="2"/>
      <c r="LU547" s="2"/>
      <c r="LV547" s="2"/>
      <c r="LW547" s="2"/>
      <c r="LX547" s="2"/>
      <c r="LY547" s="2"/>
      <c r="LZ547" s="2"/>
      <c r="MA547" s="2"/>
      <c r="MB547" s="2"/>
      <c r="MC547" s="2"/>
      <c r="MD547" s="2"/>
      <c r="ME547" s="2"/>
      <c r="MF547" s="2"/>
      <c r="MG547" s="2"/>
      <c r="MH547" s="2"/>
      <c r="MI547" s="2"/>
      <c r="MJ547" s="2"/>
      <c r="MK547" s="2"/>
      <c r="ML547" s="2"/>
      <c r="MM547" s="2"/>
      <c r="MN547" s="2"/>
    </row>
    <row r="548" spans="1:352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  <c r="IU548" s="2"/>
      <c r="IV548" s="2"/>
      <c r="IW548" s="2"/>
      <c r="IX548" s="2"/>
      <c r="IY548" s="2"/>
      <c r="IZ548" s="2"/>
      <c r="JA548" s="2"/>
      <c r="JB548" s="2"/>
      <c r="JC548" s="2"/>
      <c r="JD548" s="2"/>
      <c r="JE548" s="2"/>
      <c r="JF548" s="2"/>
      <c r="JG548" s="2"/>
      <c r="JH548" s="2"/>
      <c r="JI548" s="2"/>
      <c r="JJ548" s="2"/>
      <c r="JK548" s="2"/>
      <c r="JL548" s="2"/>
      <c r="JM548" s="2"/>
      <c r="JN548" s="2"/>
      <c r="JO548" s="2"/>
      <c r="JP548" s="2"/>
      <c r="JQ548" s="2"/>
      <c r="JR548" s="2"/>
      <c r="JS548" s="2"/>
      <c r="JT548" s="2"/>
      <c r="JU548" s="2"/>
      <c r="JV548" s="2"/>
      <c r="JW548" s="2"/>
      <c r="JX548" s="2"/>
      <c r="JY548" s="2"/>
      <c r="JZ548" s="2"/>
      <c r="KA548" s="2"/>
      <c r="KB548" s="2"/>
      <c r="KC548" s="2"/>
      <c r="KD548" s="2"/>
      <c r="KE548" s="2"/>
      <c r="KF548" s="2"/>
      <c r="KG548" s="2"/>
      <c r="KH548" s="2"/>
      <c r="KI548" s="2"/>
      <c r="KJ548" s="2"/>
      <c r="KK548" s="2"/>
      <c r="KL548" s="2"/>
      <c r="KM548" s="2"/>
      <c r="KN548" s="2"/>
      <c r="KO548" s="2"/>
      <c r="KP548" s="2"/>
      <c r="KQ548" s="2"/>
      <c r="KR548" s="2"/>
      <c r="KS548" s="2"/>
      <c r="KT548" s="2"/>
      <c r="KU548" s="2"/>
      <c r="KV548" s="2"/>
      <c r="KW548" s="2"/>
      <c r="KX548" s="2"/>
      <c r="KY548" s="2"/>
      <c r="KZ548" s="2"/>
      <c r="LA548" s="2"/>
      <c r="LB548" s="2"/>
      <c r="LC548" s="2"/>
      <c r="LD548" s="2"/>
      <c r="LE548" s="2"/>
      <c r="LF548" s="2"/>
      <c r="LG548" s="2"/>
      <c r="LH548" s="2"/>
      <c r="LI548" s="2"/>
      <c r="LJ548" s="2"/>
      <c r="LK548" s="2"/>
      <c r="LL548" s="2"/>
      <c r="LM548" s="2"/>
      <c r="LN548" s="2"/>
      <c r="LO548" s="2"/>
      <c r="LP548" s="2"/>
      <c r="LQ548" s="2"/>
      <c r="LR548" s="2"/>
      <c r="LS548" s="2"/>
      <c r="LT548" s="2"/>
      <c r="LU548" s="2"/>
      <c r="LV548" s="2"/>
      <c r="LW548" s="2"/>
      <c r="LX548" s="2"/>
      <c r="LY548" s="2"/>
      <c r="LZ548" s="2"/>
      <c r="MA548" s="2"/>
      <c r="MB548" s="2"/>
      <c r="MC548" s="2"/>
      <c r="MD548" s="2"/>
      <c r="ME548" s="2"/>
      <c r="MF548" s="2"/>
      <c r="MG548" s="2"/>
      <c r="MH548" s="2"/>
      <c r="MI548" s="2"/>
      <c r="MJ548" s="2"/>
      <c r="MK548" s="2"/>
      <c r="ML548" s="2"/>
      <c r="MM548" s="2"/>
      <c r="MN548" s="2"/>
    </row>
    <row r="549" spans="1:352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  <c r="IU549" s="2"/>
      <c r="IV549" s="2"/>
      <c r="IW549" s="2"/>
      <c r="IX549" s="2"/>
      <c r="IY549" s="2"/>
      <c r="IZ549" s="2"/>
      <c r="JA549" s="2"/>
      <c r="JB549" s="2"/>
      <c r="JC549" s="2"/>
      <c r="JD549" s="2"/>
      <c r="JE549" s="2"/>
      <c r="JF549" s="2"/>
      <c r="JG549" s="2"/>
      <c r="JH549" s="2"/>
      <c r="JI549" s="2"/>
      <c r="JJ549" s="2"/>
      <c r="JK549" s="2"/>
      <c r="JL549" s="2"/>
      <c r="JM549" s="2"/>
      <c r="JN549" s="2"/>
      <c r="JO549" s="2"/>
      <c r="JP549" s="2"/>
      <c r="JQ549" s="2"/>
      <c r="JR549" s="2"/>
      <c r="JS549" s="2"/>
      <c r="JT549" s="2"/>
      <c r="JU549" s="2"/>
      <c r="JV549" s="2"/>
      <c r="JW549" s="2"/>
      <c r="JX549" s="2"/>
      <c r="JY549" s="2"/>
      <c r="JZ549" s="2"/>
      <c r="KA549" s="2"/>
      <c r="KB549" s="2"/>
      <c r="KC549" s="2"/>
      <c r="KD549" s="2"/>
      <c r="KE549" s="2"/>
      <c r="KF549" s="2"/>
      <c r="KG549" s="2"/>
      <c r="KH549" s="2"/>
      <c r="KI549" s="2"/>
      <c r="KJ549" s="2"/>
      <c r="KK549" s="2"/>
      <c r="KL549" s="2"/>
      <c r="KM549" s="2"/>
      <c r="KN549" s="2"/>
      <c r="KO549" s="2"/>
      <c r="KP549" s="2"/>
      <c r="KQ549" s="2"/>
      <c r="KR549" s="2"/>
      <c r="KS549" s="2"/>
      <c r="KT549" s="2"/>
      <c r="KU549" s="2"/>
      <c r="KV549" s="2"/>
      <c r="KW549" s="2"/>
      <c r="KX549" s="2"/>
      <c r="KY549" s="2"/>
      <c r="KZ549" s="2"/>
      <c r="LA549" s="2"/>
      <c r="LB549" s="2"/>
      <c r="LC549" s="2"/>
      <c r="LD549" s="2"/>
      <c r="LE549" s="2"/>
      <c r="LF549" s="2"/>
      <c r="LG549" s="2"/>
      <c r="LH549" s="2"/>
      <c r="LI549" s="2"/>
      <c r="LJ549" s="2"/>
      <c r="LK549" s="2"/>
      <c r="LL549" s="2"/>
      <c r="LM549" s="2"/>
      <c r="LN549" s="2"/>
      <c r="LO549" s="2"/>
      <c r="LP549" s="2"/>
      <c r="LQ549" s="2"/>
      <c r="LR549" s="2"/>
      <c r="LS549" s="2"/>
      <c r="LT549" s="2"/>
      <c r="LU549" s="2"/>
      <c r="LV549" s="2"/>
      <c r="LW549" s="2"/>
      <c r="LX549" s="2"/>
      <c r="LY549" s="2"/>
      <c r="LZ549" s="2"/>
      <c r="MA549" s="2"/>
      <c r="MB549" s="2"/>
      <c r="MC549" s="2"/>
      <c r="MD549" s="2"/>
      <c r="ME549" s="2"/>
      <c r="MF549" s="2"/>
      <c r="MG549" s="2"/>
      <c r="MH549" s="2"/>
      <c r="MI549" s="2"/>
      <c r="MJ549" s="2"/>
      <c r="MK549" s="2"/>
      <c r="ML549" s="2"/>
      <c r="MM549" s="2"/>
      <c r="MN549" s="2"/>
    </row>
    <row r="550" spans="1:352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  <c r="IU550" s="2"/>
      <c r="IV550" s="2"/>
      <c r="IW550" s="2"/>
      <c r="IX550" s="2"/>
      <c r="IY550" s="2"/>
      <c r="IZ550" s="2"/>
      <c r="JA550" s="2"/>
      <c r="JB550" s="2"/>
      <c r="JC550" s="2"/>
      <c r="JD550" s="2"/>
      <c r="JE550" s="2"/>
      <c r="JF550" s="2"/>
      <c r="JG550" s="2"/>
      <c r="JH550" s="2"/>
      <c r="JI550" s="2"/>
      <c r="JJ550" s="2"/>
      <c r="JK550" s="2"/>
      <c r="JL550" s="2"/>
      <c r="JM550" s="2"/>
      <c r="JN550" s="2"/>
      <c r="JO550" s="2"/>
      <c r="JP550" s="2"/>
      <c r="JQ550" s="2"/>
      <c r="JR550" s="2"/>
      <c r="JS550" s="2"/>
      <c r="JT550" s="2"/>
      <c r="JU550" s="2"/>
      <c r="JV550" s="2"/>
      <c r="JW550" s="2"/>
      <c r="JX550" s="2"/>
      <c r="JY550" s="2"/>
      <c r="JZ550" s="2"/>
      <c r="KA550" s="2"/>
      <c r="KB550" s="2"/>
      <c r="KC550" s="2"/>
      <c r="KD550" s="2"/>
      <c r="KE550" s="2"/>
      <c r="KF550" s="2"/>
      <c r="KG550" s="2"/>
      <c r="KH550" s="2"/>
      <c r="KI550" s="2"/>
      <c r="KJ550" s="2"/>
      <c r="KK550" s="2"/>
      <c r="KL550" s="2"/>
      <c r="KM550" s="2"/>
      <c r="KN550" s="2"/>
      <c r="KO550" s="2"/>
      <c r="KP550" s="2"/>
      <c r="KQ550" s="2"/>
      <c r="KR550" s="2"/>
      <c r="KS550" s="2"/>
      <c r="KT550" s="2"/>
      <c r="KU550" s="2"/>
      <c r="KV550" s="2"/>
      <c r="KW550" s="2"/>
      <c r="KX550" s="2"/>
      <c r="KY550" s="2"/>
      <c r="KZ550" s="2"/>
      <c r="LA550" s="2"/>
      <c r="LB550" s="2"/>
      <c r="LC550" s="2"/>
      <c r="LD550" s="2"/>
      <c r="LE550" s="2"/>
      <c r="LF550" s="2"/>
      <c r="LG550" s="2"/>
      <c r="LH550" s="2"/>
      <c r="LI550" s="2"/>
      <c r="LJ550" s="2"/>
      <c r="LK550" s="2"/>
      <c r="LL550" s="2"/>
      <c r="LM550" s="2"/>
      <c r="LN550" s="2"/>
      <c r="LO550" s="2"/>
      <c r="LP550" s="2"/>
      <c r="LQ550" s="2"/>
      <c r="LR550" s="2"/>
      <c r="LS550" s="2"/>
      <c r="LT550" s="2"/>
      <c r="LU550" s="2"/>
      <c r="LV550" s="2"/>
      <c r="LW550" s="2"/>
      <c r="LX550" s="2"/>
      <c r="LY550" s="2"/>
      <c r="LZ550" s="2"/>
      <c r="MA550" s="2"/>
      <c r="MB550" s="2"/>
      <c r="MC550" s="2"/>
      <c r="MD550" s="2"/>
      <c r="ME550" s="2"/>
      <c r="MF550" s="2"/>
      <c r="MG550" s="2"/>
      <c r="MH550" s="2"/>
      <c r="MI550" s="2"/>
      <c r="MJ550" s="2"/>
      <c r="MK550" s="2"/>
      <c r="ML550" s="2"/>
      <c r="MM550" s="2"/>
      <c r="MN550" s="2"/>
    </row>
    <row r="551" spans="1:352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  <c r="IU551" s="2"/>
      <c r="IV551" s="2"/>
      <c r="IW551" s="2"/>
      <c r="IX551" s="2"/>
      <c r="IY551" s="2"/>
      <c r="IZ551" s="2"/>
      <c r="JA551" s="2"/>
      <c r="JB551" s="2"/>
      <c r="JC551" s="2"/>
      <c r="JD551" s="2"/>
      <c r="JE551" s="2"/>
      <c r="JF551" s="2"/>
      <c r="JG551" s="2"/>
      <c r="JH551" s="2"/>
      <c r="JI551" s="2"/>
      <c r="JJ551" s="2"/>
      <c r="JK551" s="2"/>
      <c r="JL551" s="2"/>
      <c r="JM551" s="2"/>
      <c r="JN551" s="2"/>
      <c r="JO551" s="2"/>
      <c r="JP551" s="2"/>
      <c r="JQ551" s="2"/>
      <c r="JR551" s="2"/>
      <c r="JS551" s="2"/>
      <c r="JT551" s="2"/>
      <c r="JU551" s="2"/>
      <c r="JV551" s="2"/>
      <c r="JW551" s="2"/>
      <c r="JX551" s="2"/>
      <c r="JY551" s="2"/>
      <c r="JZ551" s="2"/>
      <c r="KA551" s="2"/>
      <c r="KB551" s="2"/>
      <c r="KC551" s="2"/>
      <c r="KD551" s="2"/>
      <c r="KE551" s="2"/>
      <c r="KF551" s="2"/>
      <c r="KG551" s="2"/>
      <c r="KH551" s="2"/>
      <c r="KI551" s="2"/>
      <c r="KJ551" s="2"/>
      <c r="KK551" s="2"/>
      <c r="KL551" s="2"/>
      <c r="KM551" s="2"/>
      <c r="KN551" s="2"/>
      <c r="KO551" s="2"/>
      <c r="KP551" s="2"/>
      <c r="KQ551" s="2"/>
      <c r="KR551" s="2"/>
      <c r="KS551" s="2"/>
      <c r="KT551" s="2"/>
      <c r="KU551" s="2"/>
      <c r="KV551" s="2"/>
      <c r="KW551" s="2"/>
      <c r="KX551" s="2"/>
      <c r="KY551" s="2"/>
      <c r="KZ551" s="2"/>
      <c r="LA551" s="2"/>
      <c r="LB551" s="2"/>
      <c r="LC551" s="2"/>
      <c r="LD551" s="2"/>
      <c r="LE551" s="2"/>
      <c r="LF551" s="2"/>
      <c r="LG551" s="2"/>
      <c r="LH551" s="2"/>
      <c r="LI551" s="2"/>
      <c r="LJ551" s="2"/>
      <c r="LK551" s="2"/>
      <c r="LL551" s="2"/>
      <c r="LM551" s="2"/>
      <c r="LN551" s="2"/>
      <c r="LO551" s="2"/>
      <c r="LP551" s="2"/>
      <c r="LQ551" s="2"/>
      <c r="LR551" s="2"/>
      <c r="LS551" s="2"/>
      <c r="LT551" s="2"/>
      <c r="LU551" s="2"/>
      <c r="LV551" s="2"/>
      <c r="LW551" s="2"/>
      <c r="LX551" s="2"/>
      <c r="LY551" s="2"/>
      <c r="LZ551" s="2"/>
      <c r="MA551" s="2"/>
      <c r="MB551" s="2"/>
      <c r="MC551" s="2"/>
      <c r="MD551" s="2"/>
      <c r="ME551" s="2"/>
      <c r="MF551" s="2"/>
      <c r="MG551" s="2"/>
      <c r="MH551" s="2"/>
      <c r="MI551" s="2"/>
      <c r="MJ551" s="2"/>
      <c r="MK551" s="2"/>
      <c r="ML551" s="2"/>
      <c r="MM551" s="2"/>
      <c r="MN551" s="2"/>
    </row>
    <row r="552" spans="1:352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  <c r="IU552" s="2"/>
      <c r="IV552" s="2"/>
      <c r="IW552" s="2"/>
      <c r="IX552" s="2"/>
      <c r="IY552" s="2"/>
      <c r="IZ552" s="2"/>
      <c r="JA552" s="2"/>
      <c r="JB552" s="2"/>
      <c r="JC552" s="2"/>
      <c r="JD552" s="2"/>
      <c r="JE552" s="2"/>
      <c r="JF552" s="2"/>
      <c r="JG552" s="2"/>
      <c r="JH552" s="2"/>
      <c r="JI552" s="2"/>
      <c r="JJ552" s="2"/>
      <c r="JK552" s="2"/>
      <c r="JL552" s="2"/>
      <c r="JM552" s="2"/>
      <c r="JN552" s="2"/>
      <c r="JO552" s="2"/>
      <c r="JP552" s="2"/>
      <c r="JQ552" s="2"/>
      <c r="JR552" s="2"/>
      <c r="JS552" s="2"/>
      <c r="JT552" s="2"/>
      <c r="JU552" s="2"/>
      <c r="JV552" s="2"/>
      <c r="JW552" s="2"/>
      <c r="JX552" s="2"/>
      <c r="JY552" s="2"/>
      <c r="JZ552" s="2"/>
      <c r="KA552" s="2"/>
      <c r="KB552" s="2"/>
      <c r="KC552" s="2"/>
      <c r="KD552" s="2"/>
      <c r="KE552" s="2"/>
      <c r="KF552" s="2"/>
      <c r="KG552" s="2"/>
      <c r="KH552" s="2"/>
      <c r="KI552" s="2"/>
      <c r="KJ552" s="2"/>
      <c r="KK552" s="2"/>
      <c r="KL552" s="2"/>
      <c r="KM552" s="2"/>
      <c r="KN552" s="2"/>
      <c r="KO552" s="2"/>
      <c r="KP552" s="2"/>
      <c r="KQ552" s="2"/>
      <c r="KR552" s="2"/>
      <c r="KS552" s="2"/>
      <c r="KT552" s="2"/>
      <c r="KU552" s="2"/>
      <c r="KV552" s="2"/>
      <c r="KW552" s="2"/>
      <c r="KX552" s="2"/>
      <c r="KY552" s="2"/>
      <c r="KZ552" s="2"/>
      <c r="LA552" s="2"/>
      <c r="LB552" s="2"/>
      <c r="LC552" s="2"/>
      <c r="LD552" s="2"/>
      <c r="LE552" s="2"/>
      <c r="LF552" s="2"/>
      <c r="LG552" s="2"/>
      <c r="LH552" s="2"/>
      <c r="LI552" s="2"/>
      <c r="LJ552" s="2"/>
      <c r="LK552" s="2"/>
      <c r="LL552" s="2"/>
      <c r="LM552" s="2"/>
      <c r="LN552" s="2"/>
      <c r="LO552" s="2"/>
      <c r="LP552" s="2"/>
      <c r="LQ552" s="2"/>
      <c r="LR552" s="2"/>
      <c r="LS552" s="2"/>
      <c r="LT552" s="2"/>
      <c r="LU552" s="2"/>
      <c r="LV552" s="2"/>
      <c r="LW552" s="2"/>
      <c r="LX552" s="2"/>
      <c r="LY552" s="2"/>
      <c r="LZ552" s="2"/>
      <c r="MA552" s="2"/>
      <c r="MB552" s="2"/>
      <c r="MC552" s="2"/>
      <c r="MD552" s="2"/>
      <c r="ME552" s="2"/>
      <c r="MF552" s="2"/>
      <c r="MG552" s="2"/>
      <c r="MH552" s="2"/>
      <c r="MI552" s="2"/>
      <c r="MJ552" s="2"/>
      <c r="MK552" s="2"/>
      <c r="ML552" s="2"/>
      <c r="MM552" s="2"/>
      <c r="MN552" s="2"/>
    </row>
    <row r="553" spans="1:352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  <c r="IU553" s="2"/>
      <c r="IV553" s="2"/>
      <c r="IW553" s="2"/>
      <c r="IX553" s="2"/>
      <c r="IY553" s="2"/>
      <c r="IZ553" s="2"/>
      <c r="JA553" s="2"/>
      <c r="JB553" s="2"/>
      <c r="JC553" s="2"/>
      <c r="JD553" s="2"/>
      <c r="JE553" s="2"/>
      <c r="JF553" s="2"/>
      <c r="JG553" s="2"/>
      <c r="JH553" s="2"/>
      <c r="JI553" s="2"/>
      <c r="JJ553" s="2"/>
      <c r="JK553" s="2"/>
      <c r="JL553" s="2"/>
      <c r="JM553" s="2"/>
      <c r="JN553" s="2"/>
      <c r="JO553" s="2"/>
      <c r="JP553" s="2"/>
      <c r="JQ553" s="2"/>
      <c r="JR553" s="2"/>
      <c r="JS553" s="2"/>
      <c r="JT553" s="2"/>
      <c r="JU553" s="2"/>
      <c r="JV553" s="2"/>
      <c r="JW553" s="2"/>
      <c r="JX553" s="2"/>
      <c r="JY553" s="2"/>
      <c r="JZ553" s="2"/>
      <c r="KA553" s="2"/>
      <c r="KB553" s="2"/>
      <c r="KC553" s="2"/>
      <c r="KD553" s="2"/>
      <c r="KE553" s="2"/>
      <c r="KF553" s="2"/>
      <c r="KG553" s="2"/>
      <c r="KH553" s="2"/>
      <c r="KI553" s="2"/>
      <c r="KJ553" s="2"/>
      <c r="KK553" s="2"/>
      <c r="KL553" s="2"/>
      <c r="KM553" s="2"/>
      <c r="KN553" s="2"/>
      <c r="KO553" s="2"/>
      <c r="KP553" s="2"/>
      <c r="KQ553" s="2"/>
      <c r="KR553" s="2"/>
      <c r="KS553" s="2"/>
      <c r="KT553" s="2"/>
      <c r="KU553" s="2"/>
      <c r="KV553" s="2"/>
      <c r="KW553" s="2"/>
      <c r="KX553" s="2"/>
      <c r="KY553" s="2"/>
      <c r="KZ553" s="2"/>
      <c r="LA553" s="2"/>
      <c r="LB553" s="2"/>
      <c r="LC553" s="2"/>
      <c r="LD553" s="2"/>
      <c r="LE553" s="2"/>
      <c r="LF553" s="2"/>
      <c r="LG553" s="2"/>
      <c r="LH553" s="2"/>
      <c r="LI553" s="2"/>
      <c r="LJ553" s="2"/>
      <c r="LK553" s="2"/>
      <c r="LL553" s="2"/>
      <c r="LM553" s="2"/>
      <c r="LN553" s="2"/>
      <c r="LO553" s="2"/>
      <c r="LP553" s="2"/>
      <c r="LQ553" s="2"/>
      <c r="LR553" s="2"/>
      <c r="LS553" s="2"/>
      <c r="LT553" s="2"/>
      <c r="LU553" s="2"/>
      <c r="LV553" s="2"/>
      <c r="LW553" s="2"/>
      <c r="LX553" s="2"/>
      <c r="LY553" s="2"/>
      <c r="LZ553" s="2"/>
      <c r="MA553" s="2"/>
      <c r="MB553" s="2"/>
      <c r="MC553" s="2"/>
      <c r="MD553" s="2"/>
      <c r="ME553" s="2"/>
      <c r="MF553" s="2"/>
      <c r="MG553" s="2"/>
      <c r="MH553" s="2"/>
      <c r="MI553" s="2"/>
      <c r="MJ553" s="2"/>
      <c r="MK553" s="2"/>
      <c r="ML553" s="2"/>
      <c r="MM553" s="2"/>
      <c r="MN553" s="2"/>
    </row>
    <row r="554" spans="1:352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  <c r="IU554" s="2"/>
      <c r="IV554" s="2"/>
      <c r="IW554" s="2"/>
      <c r="IX554" s="2"/>
      <c r="IY554" s="2"/>
      <c r="IZ554" s="2"/>
      <c r="JA554" s="2"/>
      <c r="JB554" s="2"/>
      <c r="JC554" s="2"/>
      <c r="JD554" s="2"/>
      <c r="JE554" s="2"/>
      <c r="JF554" s="2"/>
      <c r="JG554" s="2"/>
      <c r="JH554" s="2"/>
      <c r="JI554" s="2"/>
      <c r="JJ554" s="2"/>
      <c r="JK554" s="2"/>
      <c r="JL554" s="2"/>
      <c r="JM554" s="2"/>
      <c r="JN554" s="2"/>
      <c r="JO554" s="2"/>
      <c r="JP554" s="2"/>
      <c r="JQ554" s="2"/>
      <c r="JR554" s="2"/>
      <c r="JS554" s="2"/>
      <c r="JT554" s="2"/>
      <c r="JU554" s="2"/>
      <c r="JV554" s="2"/>
      <c r="JW554" s="2"/>
      <c r="JX554" s="2"/>
      <c r="JY554" s="2"/>
      <c r="JZ554" s="2"/>
      <c r="KA554" s="2"/>
      <c r="KB554" s="2"/>
      <c r="KC554" s="2"/>
      <c r="KD554" s="2"/>
      <c r="KE554" s="2"/>
      <c r="KF554" s="2"/>
      <c r="KG554" s="2"/>
      <c r="KH554" s="2"/>
      <c r="KI554" s="2"/>
      <c r="KJ554" s="2"/>
      <c r="KK554" s="2"/>
      <c r="KL554" s="2"/>
      <c r="KM554" s="2"/>
      <c r="KN554" s="2"/>
      <c r="KO554" s="2"/>
      <c r="KP554" s="2"/>
      <c r="KQ554" s="2"/>
      <c r="KR554" s="2"/>
      <c r="KS554" s="2"/>
      <c r="KT554" s="2"/>
      <c r="KU554" s="2"/>
      <c r="KV554" s="2"/>
      <c r="KW554" s="2"/>
      <c r="KX554" s="2"/>
      <c r="KY554" s="2"/>
      <c r="KZ554" s="2"/>
      <c r="LA554" s="2"/>
      <c r="LB554" s="2"/>
      <c r="LC554" s="2"/>
      <c r="LD554" s="2"/>
      <c r="LE554" s="2"/>
      <c r="LF554" s="2"/>
      <c r="LG554" s="2"/>
      <c r="LH554" s="2"/>
      <c r="LI554" s="2"/>
      <c r="LJ554" s="2"/>
      <c r="LK554" s="2"/>
      <c r="LL554" s="2"/>
      <c r="LM554" s="2"/>
      <c r="LN554" s="2"/>
      <c r="LO554" s="2"/>
      <c r="LP554" s="2"/>
      <c r="LQ554" s="2"/>
      <c r="LR554" s="2"/>
      <c r="LS554" s="2"/>
      <c r="LT554" s="2"/>
      <c r="LU554" s="2"/>
      <c r="LV554" s="2"/>
      <c r="LW554" s="2"/>
      <c r="LX554" s="2"/>
      <c r="LY554" s="2"/>
      <c r="LZ554" s="2"/>
      <c r="MA554" s="2"/>
      <c r="MB554" s="2"/>
      <c r="MC554" s="2"/>
      <c r="MD554" s="2"/>
      <c r="ME554" s="2"/>
      <c r="MF554" s="2"/>
      <c r="MG554" s="2"/>
      <c r="MH554" s="2"/>
      <c r="MI554" s="2"/>
      <c r="MJ554" s="2"/>
      <c r="MK554" s="2"/>
      <c r="ML554" s="2"/>
      <c r="MM554" s="2"/>
      <c r="MN554" s="2"/>
    </row>
    <row r="555" spans="1:35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  <c r="IU555" s="2"/>
      <c r="IV555" s="2"/>
      <c r="IW555" s="2"/>
      <c r="IX555" s="2"/>
      <c r="IY555" s="2"/>
      <c r="IZ555" s="2"/>
      <c r="JA555" s="2"/>
      <c r="JB555" s="2"/>
      <c r="JC555" s="2"/>
      <c r="JD555" s="2"/>
      <c r="JE555" s="2"/>
      <c r="JF555" s="2"/>
      <c r="JG555" s="2"/>
      <c r="JH555" s="2"/>
      <c r="JI555" s="2"/>
      <c r="JJ555" s="2"/>
      <c r="JK555" s="2"/>
      <c r="JL555" s="2"/>
      <c r="JM555" s="2"/>
      <c r="JN555" s="2"/>
      <c r="JO555" s="2"/>
      <c r="JP555" s="2"/>
      <c r="JQ555" s="2"/>
      <c r="JR555" s="2"/>
      <c r="JS555" s="2"/>
      <c r="JT555" s="2"/>
      <c r="JU555" s="2"/>
      <c r="JV555" s="2"/>
      <c r="JW555" s="2"/>
      <c r="JX555" s="2"/>
      <c r="JY555" s="2"/>
      <c r="JZ555" s="2"/>
      <c r="KA555" s="2"/>
      <c r="KB555" s="2"/>
      <c r="KC555" s="2"/>
      <c r="KD555" s="2"/>
      <c r="KE555" s="2"/>
      <c r="KF555" s="2"/>
      <c r="KG555" s="2"/>
      <c r="KH555" s="2"/>
      <c r="KI555" s="2"/>
      <c r="KJ555" s="2"/>
      <c r="KK555" s="2"/>
      <c r="KL555" s="2"/>
      <c r="KM555" s="2"/>
      <c r="KN555" s="2"/>
      <c r="KO555" s="2"/>
      <c r="KP555" s="2"/>
      <c r="KQ555" s="2"/>
      <c r="KR555" s="2"/>
      <c r="KS555" s="2"/>
      <c r="KT555" s="2"/>
      <c r="KU555" s="2"/>
      <c r="KV555" s="2"/>
      <c r="KW555" s="2"/>
      <c r="KX555" s="2"/>
      <c r="KY555" s="2"/>
      <c r="KZ555" s="2"/>
      <c r="LA555" s="2"/>
      <c r="LB555" s="2"/>
      <c r="LC555" s="2"/>
      <c r="LD555" s="2"/>
      <c r="LE555" s="2"/>
      <c r="LF555" s="2"/>
      <c r="LG555" s="2"/>
      <c r="LH555" s="2"/>
      <c r="LI555" s="2"/>
      <c r="LJ555" s="2"/>
      <c r="LK555" s="2"/>
      <c r="LL555" s="2"/>
      <c r="LM555" s="2"/>
      <c r="LN555" s="2"/>
      <c r="LO555" s="2"/>
      <c r="LP555" s="2"/>
      <c r="LQ555" s="2"/>
      <c r="LR555" s="2"/>
      <c r="LS555" s="2"/>
      <c r="LT555" s="2"/>
      <c r="LU555" s="2"/>
      <c r="LV555" s="2"/>
      <c r="LW555" s="2"/>
      <c r="LX555" s="2"/>
      <c r="LY555" s="2"/>
      <c r="LZ555" s="2"/>
      <c r="MA555" s="2"/>
      <c r="MB555" s="2"/>
      <c r="MC555" s="2"/>
      <c r="MD555" s="2"/>
      <c r="ME555" s="2"/>
      <c r="MF555" s="2"/>
      <c r="MG555" s="2"/>
      <c r="MH555" s="2"/>
      <c r="MI555" s="2"/>
      <c r="MJ555" s="2"/>
      <c r="MK555" s="2"/>
      <c r="ML555" s="2"/>
      <c r="MM555" s="2"/>
      <c r="MN555" s="2"/>
    </row>
    <row r="556" spans="1:352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  <c r="IU556" s="2"/>
      <c r="IV556" s="2"/>
      <c r="IW556" s="2"/>
      <c r="IX556" s="2"/>
      <c r="IY556" s="2"/>
      <c r="IZ556" s="2"/>
      <c r="JA556" s="2"/>
      <c r="JB556" s="2"/>
      <c r="JC556" s="2"/>
      <c r="JD556" s="2"/>
      <c r="JE556" s="2"/>
      <c r="JF556" s="2"/>
      <c r="JG556" s="2"/>
      <c r="JH556" s="2"/>
      <c r="JI556" s="2"/>
      <c r="JJ556" s="2"/>
      <c r="JK556" s="2"/>
      <c r="JL556" s="2"/>
      <c r="JM556" s="2"/>
      <c r="JN556" s="2"/>
      <c r="JO556" s="2"/>
      <c r="JP556" s="2"/>
      <c r="JQ556" s="2"/>
      <c r="JR556" s="2"/>
      <c r="JS556" s="2"/>
      <c r="JT556" s="2"/>
      <c r="JU556" s="2"/>
      <c r="JV556" s="2"/>
      <c r="JW556" s="2"/>
      <c r="JX556" s="2"/>
      <c r="JY556" s="2"/>
      <c r="JZ556" s="2"/>
      <c r="KA556" s="2"/>
      <c r="KB556" s="2"/>
      <c r="KC556" s="2"/>
      <c r="KD556" s="2"/>
      <c r="KE556" s="2"/>
      <c r="KF556" s="2"/>
      <c r="KG556" s="2"/>
      <c r="KH556" s="2"/>
      <c r="KI556" s="2"/>
      <c r="KJ556" s="2"/>
      <c r="KK556" s="2"/>
      <c r="KL556" s="2"/>
      <c r="KM556" s="2"/>
      <c r="KN556" s="2"/>
      <c r="KO556" s="2"/>
      <c r="KP556" s="2"/>
      <c r="KQ556" s="2"/>
      <c r="KR556" s="2"/>
      <c r="KS556" s="2"/>
      <c r="KT556" s="2"/>
      <c r="KU556" s="2"/>
      <c r="KV556" s="2"/>
      <c r="KW556" s="2"/>
      <c r="KX556" s="2"/>
      <c r="KY556" s="2"/>
      <c r="KZ556" s="2"/>
      <c r="LA556" s="2"/>
      <c r="LB556" s="2"/>
      <c r="LC556" s="2"/>
      <c r="LD556" s="2"/>
      <c r="LE556" s="2"/>
      <c r="LF556" s="2"/>
      <c r="LG556" s="2"/>
      <c r="LH556" s="2"/>
      <c r="LI556" s="2"/>
      <c r="LJ556" s="2"/>
      <c r="LK556" s="2"/>
      <c r="LL556" s="2"/>
      <c r="LM556" s="2"/>
      <c r="LN556" s="2"/>
      <c r="LO556" s="2"/>
      <c r="LP556" s="2"/>
      <c r="LQ556" s="2"/>
      <c r="LR556" s="2"/>
      <c r="LS556" s="2"/>
      <c r="LT556" s="2"/>
      <c r="LU556" s="2"/>
      <c r="LV556" s="2"/>
      <c r="LW556" s="2"/>
      <c r="LX556" s="2"/>
      <c r="LY556" s="2"/>
      <c r="LZ556" s="2"/>
      <c r="MA556" s="2"/>
      <c r="MB556" s="2"/>
      <c r="MC556" s="2"/>
      <c r="MD556" s="2"/>
      <c r="ME556" s="2"/>
      <c r="MF556" s="2"/>
      <c r="MG556" s="2"/>
      <c r="MH556" s="2"/>
      <c r="MI556" s="2"/>
      <c r="MJ556" s="2"/>
      <c r="MK556" s="2"/>
      <c r="ML556" s="2"/>
      <c r="MM556" s="2"/>
      <c r="MN556" s="2"/>
    </row>
    <row r="557" spans="1:352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  <c r="IU557" s="2"/>
      <c r="IV557" s="2"/>
      <c r="IW557" s="2"/>
      <c r="IX557" s="2"/>
      <c r="IY557" s="2"/>
      <c r="IZ557" s="2"/>
      <c r="JA557" s="2"/>
      <c r="JB557" s="2"/>
      <c r="JC557" s="2"/>
      <c r="JD557" s="2"/>
      <c r="JE557" s="2"/>
      <c r="JF557" s="2"/>
      <c r="JG557" s="2"/>
      <c r="JH557" s="2"/>
      <c r="JI557" s="2"/>
      <c r="JJ557" s="2"/>
      <c r="JK557" s="2"/>
      <c r="JL557" s="2"/>
      <c r="JM557" s="2"/>
      <c r="JN557" s="2"/>
      <c r="JO557" s="2"/>
      <c r="JP557" s="2"/>
      <c r="JQ557" s="2"/>
      <c r="JR557" s="2"/>
      <c r="JS557" s="2"/>
      <c r="JT557" s="2"/>
      <c r="JU557" s="2"/>
      <c r="JV557" s="2"/>
      <c r="JW557" s="2"/>
      <c r="JX557" s="2"/>
      <c r="JY557" s="2"/>
      <c r="JZ557" s="2"/>
      <c r="KA557" s="2"/>
      <c r="KB557" s="2"/>
      <c r="KC557" s="2"/>
      <c r="KD557" s="2"/>
      <c r="KE557" s="2"/>
      <c r="KF557" s="2"/>
      <c r="KG557" s="2"/>
      <c r="KH557" s="2"/>
      <c r="KI557" s="2"/>
      <c r="KJ557" s="2"/>
      <c r="KK557" s="2"/>
      <c r="KL557" s="2"/>
      <c r="KM557" s="2"/>
      <c r="KN557" s="2"/>
      <c r="KO557" s="2"/>
      <c r="KP557" s="2"/>
      <c r="KQ557" s="2"/>
      <c r="KR557" s="2"/>
      <c r="KS557" s="2"/>
      <c r="KT557" s="2"/>
      <c r="KU557" s="2"/>
      <c r="KV557" s="2"/>
      <c r="KW557" s="2"/>
      <c r="KX557" s="2"/>
      <c r="KY557" s="2"/>
      <c r="KZ557" s="2"/>
      <c r="LA557" s="2"/>
      <c r="LB557" s="2"/>
      <c r="LC557" s="2"/>
      <c r="LD557" s="2"/>
      <c r="LE557" s="2"/>
      <c r="LF557" s="2"/>
      <c r="LG557" s="2"/>
      <c r="LH557" s="2"/>
      <c r="LI557" s="2"/>
      <c r="LJ557" s="2"/>
      <c r="LK557" s="2"/>
      <c r="LL557" s="2"/>
      <c r="LM557" s="2"/>
      <c r="LN557" s="2"/>
      <c r="LO557" s="2"/>
      <c r="LP557" s="2"/>
      <c r="LQ557" s="2"/>
      <c r="LR557" s="2"/>
      <c r="LS557" s="2"/>
      <c r="LT557" s="2"/>
      <c r="LU557" s="2"/>
      <c r="LV557" s="2"/>
      <c r="LW557" s="2"/>
      <c r="LX557" s="2"/>
      <c r="LY557" s="2"/>
      <c r="LZ557" s="2"/>
      <c r="MA557" s="2"/>
      <c r="MB557" s="2"/>
      <c r="MC557" s="2"/>
      <c r="MD557" s="2"/>
      <c r="ME557" s="2"/>
      <c r="MF557" s="2"/>
      <c r="MG557" s="2"/>
      <c r="MH557" s="2"/>
      <c r="MI557" s="2"/>
      <c r="MJ557" s="2"/>
      <c r="MK557" s="2"/>
      <c r="ML557" s="2"/>
      <c r="MM557" s="2"/>
      <c r="MN557" s="2"/>
    </row>
    <row r="558" spans="1:352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  <c r="IU558" s="2"/>
      <c r="IV558" s="2"/>
      <c r="IW558" s="2"/>
      <c r="IX558" s="2"/>
      <c r="IY558" s="2"/>
      <c r="IZ558" s="2"/>
      <c r="JA558" s="2"/>
      <c r="JB558" s="2"/>
      <c r="JC558" s="2"/>
      <c r="JD558" s="2"/>
      <c r="JE558" s="2"/>
      <c r="JF558" s="2"/>
      <c r="JG558" s="2"/>
      <c r="JH558" s="2"/>
      <c r="JI558" s="2"/>
      <c r="JJ558" s="2"/>
      <c r="JK558" s="2"/>
      <c r="JL558" s="2"/>
      <c r="JM558" s="2"/>
      <c r="JN558" s="2"/>
      <c r="JO558" s="2"/>
      <c r="JP558" s="2"/>
      <c r="JQ558" s="2"/>
      <c r="JR558" s="2"/>
      <c r="JS558" s="2"/>
      <c r="JT558" s="2"/>
      <c r="JU558" s="2"/>
      <c r="JV558" s="2"/>
      <c r="JW558" s="2"/>
      <c r="JX558" s="2"/>
      <c r="JY558" s="2"/>
      <c r="JZ558" s="2"/>
      <c r="KA558" s="2"/>
      <c r="KB558" s="2"/>
      <c r="KC558" s="2"/>
      <c r="KD558" s="2"/>
      <c r="KE558" s="2"/>
      <c r="KF558" s="2"/>
      <c r="KG558" s="2"/>
      <c r="KH558" s="2"/>
      <c r="KI558" s="2"/>
      <c r="KJ558" s="2"/>
      <c r="KK558" s="2"/>
      <c r="KL558" s="2"/>
      <c r="KM558" s="2"/>
      <c r="KN558" s="2"/>
      <c r="KO558" s="2"/>
      <c r="KP558" s="2"/>
      <c r="KQ558" s="2"/>
      <c r="KR558" s="2"/>
      <c r="KS558" s="2"/>
      <c r="KT558" s="2"/>
      <c r="KU558" s="2"/>
      <c r="KV558" s="2"/>
      <c r="KW558" s="2"/>
      <c r="KX558" s="2"/>
      <c r="KY558" s="2"/>
      <c r="KZ558" s="2"/>
      <c r="LA558" s="2"/>
      <c r="LB558" s="2"/>
      <c r="LC558" s="2"/>
      <c r="LD558" s="2"/>
      <c r="LE558" s="2"/>
      <c r="LF558" s="2"/>
      <c r="LG558" s="2"/>
      <c r="LH558" s="2"/>
      <c r="LI558" s="2"/>
      <c r="LJ558" s="2"/>
      <c r="LK558" s="2"/>
      <c r="LL558" s="2"/>
      <c r="LM558" s="2"/>
      <c r="LN558" s="2"/>
      <c r="LO558" s="2"/>
      <c r="LP558" s="2"/>
      <c r="LQ558" s="2"/>
      <c r="LR558" s="2"/>
      <c r="LS558" s="2"/>
      <c r="LT558" s="2"/>
      <c r="LU558" s="2"/>
      <c r="LV558" s="2"/>
      <c r="LW558" s="2"/>
      <c r="LX558" s="2"/>
      <c r="LY558" s="2"/>
      <c r="LZ558" s="2"/>
      <c r="MA558" s="2"/>
      <c r="MB558" s="2"/>
      <c r="MC558" s="2"/>
      <c r="MD558" s="2"/>
      <c r="ME558" s="2"/>
      <c r="MF558" s="2"/>
      <c r="MG558" s="2"/>
      <c r="MH558" s="2"/>
      <c r="MI558" s="2"/>
      <c r="MJ558" s="2"/>
      <c r="MK558" s="2"/>
      <c r="ML558" s="2"/>
      <c r="MM558" s="2"/>
      <c r="MN558" s="2"/>
    </row>
    <row r="559" spans="1:352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  <c r="IU559" s="2"/>
      <c r="IV559" s="2"/>
      <c r="IW559" s="2"/>
      <c r="IX559" s="2"/>
      <c r="IY559" s="2"/>
      <c r="IZ559" s="2"/>
      <c r="JA559" s="2"/>
      <c r="JB559" s="2"/>
      <c r="JC559" s="2"/>
      <c r="JD559" s="2"/>
      <c r="JE559" s="2"/>
      <c r="JF559" s="2"/>
      <c r="JG559" s="2"/>
      <c r="JH559" s="2"/>
      <c r="JI559" s="2"/>
      <c r="JJ559" s="2"/>
      <c r="JK559" s="2"/>
      <c r="JL559" s="2"/>
      <c r="JM559" s="2"/>
      <c r="JN559" s="2"/>
      <c r="JO559" s="2"/>
      <c r="JP559" s="2"/>
      <c r="JQ559" s="2"/>
      <c r="JR559" s="2"/>
      <c r="JS559" s="2"/>
      <c r="JT559" s="2"/>
      <c r="JU559" s="2"/>
      <c r="JV559" s="2"/>
      <c r="JW559" s="2"/>
      <c r="JX559" s="2"/>
      <c r="JY559" s="2"/>
      <c r="JZ559" s="2"/>
      <c r="KA559" s="2"/>
      <c r="KB559" s="2"/>
      <c r="KC559" s="2"/>
      <c r="KD559" s="2"/>
      <c r="KE559" s="2"/>
      <c r="KF559" s="2"/>
      <c r="KG559" s="2"/>
      <c r="KH559" s="2"/>
      <c r="KI559" s="2"/>
      <c r="KJ559" s="2"/>
      <c r="KK559" s="2"/>
      <c r="KL559" s="2"/>
      <c r="KM559" s="2"/>
      <c r="KN559" s="2"/>
      <c r="KO559" s="2"/>
      <c r="KP559" s="2"/>
      <c r="KQ559" s="2"/>
      <c r="KR559" s="2"/>
      <c r="KS559" s="2"/>
      <c r="KT559" s="2"/>
      <c r="KU559" s="2"/>
      <c r="KV559" s="2"/>
      <c r="KW559" s="2"/>
      <c r="KX559" s="2"/>
      <c r="KY559" s="2"/>
      <c r="KZ559" s="2"/>
      <c r="LA559" s="2"/>
      <c r="LB559" s="2"/>
      <c r="LC559" s="2"/>
      <c r="LD559" s="2"/>
      <c r="LE559" s="2"/>
      <c r="LF559" s="2"/>
      <c r="LG559" s="2"/>
      <c r="LH559" s="2"/>
      <c r="LI559" s="2"/>
      <c r="LJ559" s="2"/>
      <c r="LK559" s="2"/>
      <c r="LL559" s="2"/>
      <c r="LM559" s="2"/>
      <c r="LN559" s="2"/>
      <c r="LO559" s="2"/>
      <c r="LP559" s="2"/>
      <c r="LQ559" s="2"/>
      <c r="LR559" s="2"/>
      <c r="LS559" s="2"/>
      <c r="LT559" s="2"/>
      <c r="LU559" s="2"/>
      <c r="LV559" s="2"/>
      <c r="LW559" s="2"/>
      <c r="LX559" s="2"/>
      <c r="LY559" s="2"/>
      <c r="LZ559" s="2"/>
      <c r="MA559" s="2"/>
      <c r="MB559" s="2"/>
      <c r="MC559" s="2"/>
      <c r="MD559" s="2"/>
      <c r="ME559" s="2"/>
      <c r="MF559" s="2"/>
      <c r="MG559" s="2"/>
      <c r="MH559" s="2"/>
      <c r="MI559" s="2"/>
      <c r="MJ559" s="2"/>
      <c r="MK559" s="2"/>
      <c r="ML559" s="2"/>
      <c r="MM559" s="2"/>
      <c r="MN559" s="2"/>
    </row>
    <row r="560" spans="1:352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  <c r="IU560" s="2"/>
      <c r="IV560" s="2"/>
      <c r="IW560" s="2"/>
      <c r="IX560" s="2"/>
      <c r="IY560" s="2"/>
      <c r="IZ560" s="2"/>
      <c r="JA560" s="2"/>
      <c r="JB560" s="2"/>
      <c r="JC560" s="2"/>
      <c r="JD560" s="2"/>
      <c r="JE560" s="2"/>
      <c r="JF560" s="2"/>
      <c r="JG560" s="2"/>
      <c r="JH560" s="2"/>
      <c r="JI560" s="2"/>
      <c r="JJ560" s="2"/>
      <c r="JK560" s="2"/>
      <c r="JL560" s="2"/>
      <c r="JM560" s="2"/>
      <c r="JN560" s="2"/>
      <c r="JO560" s="2"/>
      <c r="JP560" s="2"/>
      <c r="JQ560" s="2"/>
      <c r="JR560" s="2"/>
      <c r="JS560" s="2"/>
      <c r="JT560" s="2"/>
      <c r="JU560" s="2"/>
      <c r="JV560" s="2"/>
      <c r="JW560" s="2"/>
      <c r="JX560" s="2"/>
      <c r="JY560" s="2"/>
      <c r="JZ560" s="2"/>
      <c r="KA560" s="2"/>
      <c r="KB560" s="2"/>
      <c r="KC560" s="2"/>
      <c r="KD560" s="2"/>
      <c r="KE560" s="2"/>
      <c r="KF560" s="2"/>
      <c r="KG560" s="2"/>
      <c r="KH560" s="2"/>
      <c r="KI560" s="2"/>
      <c r="KJ560" s="2"/>
      <c r="KK560" s="2"/>
      <c r="KL560" s="2"/>
      <c r="KM560" s="2"/>
      <c r="KN560" s="2"/>
      <c r="KO560" s="2"/>
      <c r="KP560" s="2"/>
      <c r="KQ560" s="2"/>
      <c r="KR560" s="2"/>
      <c r="KS560" s="2"/>
      <c r="KT560" s="2"/>
      <c r="KU560" s="2"/>
      <c r="KV560" s="2"/>
      <c r="KW560" s="2"/>
      <c r="KX560" s="2"/>
      <c r="KY560" s="2"/>
      <c r="KZ560" s="2"/>
      <c r="LA560" s="2"/>
      <c r="LB560" s="2"/>
      <c r="LC560" s="2"/>
      <c r="LD560" s="2"/>
      <c r="LE560" s="2"/>
      <c r="LF560" s="2"/>
      <c r="LG560" s="2"/>
      <c r="LH560" s="2"/>
      <c r="LI560" s="2"/>
      <c r="LJ560" s="2"/>
      <c r="LK560" s="2"/>
      <c r="LL560" s="2"/>
      <c r="LM560" s="2"/>
      <c r="LN560" s="2"/>
      <c r="LO560" s="2"/>
      <c r="LP560" s="2"/>
      <c r="LQ560" s="2"/>
      <c r="LR560" s="2"/>
      <c r="LS560" s="2"/>
      <c r="LT560" s="2"/>
      <c r="LU560" s="2"/>
      <c r="LV560" s="2"/>
      <c r="LW560" s="2"/>
      <c r="LX560" s="2"/>
      <c r="LY560" s="2"/>
      <c r="LZ560" s="2"/>
      <c r="MA560" s="2"/>
      <c r="MB560" s="2"/>
      <c r="MC560" s="2"/>
      <c r="MD560" s="2"/>
      <c r="ME560" s="2"/>
      <c r="MF560" s="2"/>
      <c r="MG560" s="2"/>
      <c r="MH560" s="2"/>
      <c r="MI560" s="2"/>
      <c r="MJ560" s="2"/>
      <c r="MK560" s="2"/>
      <c r="ML560" s="2"/>
      <c r="MM560" s="2"/>
      <c r="MN560" s="2"/>
    </row>
    <row r="561" spans="1:352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  <c r="IU561" s="2"/>
      <c r="IV561" s="2"/>
      <c r="IW561" s="2"/>
      <c r="IX561" s="2"/>
      <c r="IY561" s="2"/>
      <c r="IZ561" s="2"/>
      <c r="JA561" s="2"/>
      <c r="JB561" s="2"/>
      <c r="JC561" s="2"/>
      <c r="JD561" s="2"/>
      <c r="JE561" s="2"/>
      <c r="JF561" s="2"/>
      <c r="JG561" s="2"/>
      <c r="JH561" s="2"/>
      <c r="JI561" s="2"/>
      <c r="JJ561" s="2"/>
      <c r="JK561" s="2"/>
      <c r="JL561" s="2"/>
      <c r="JM561" s="2"/>
      <c r="JN561" s="2"/>
      <c r="JO561" s="2"/>
      <c r="JP561" s="2"/>
      <c r="JQ561" s="2"/>
      <c r="JR561" s="2"/>
      <c r="JS561" s="2"/>
      <c r="JT561" s="2"/>
      <c r="JU561" s="2"/>
      <c r="JV561" s="2"/>
      <c r="JW561" s="2"/>
      <c r="JX561" s="2"/>
      <c r="JY561" s="2"/>
      <c r="JZ561" s="2"/>
      <c r="KA561" s="2"/>
      <c r="KB561" s="2"/>
      <c r="KC561" s="2"/>
      <c r="KD561" s="2"/>
      <c r="KE561" s="2"/>
      <c r="KF561" s="2"/>
      <c r="KG561" s="2"/>
      <c r="KH561" s="2"/>
      <c r="KI561" s="2"/>
      <c r="KJ561" s="2"/>
      <c r="KK561" s="2"/>
      <c r="KL561" s="2"/>
      <c r="KM561" s="2"/>
      <c r="KN561" s="2"/>
      <c r="KO561" s="2"/>
      <c r="KP561" s="2"/>
      <c r="KQ561" s="2"/>
      <c r="KR561" s="2"/>
      <c r="KS561" s="2"/>
      <c r="KT561" s="2"/>
      <c r="KU561" s="2"/>
      <c r="KV561" s="2"/>
      <c r="KW561" s="2"/>
      <c r="KX561" s="2"/>
      <c r="KY561" s="2"/>
      <c r="KZ561" s="2"/>
      <c r="LA561" s="2"/>
      <c r="LB561" s="2"/>
      <c r="LC561" s="2"/>
      <c r="LD561" s="2"/>
      <c r="LE561" s="2"/>
      <c r="LF561" s="2"/>
      <c r="LG561" s="2"/>
      <c r="LH561" s="2"/>
      <c r="LI561" s="2"/>
      <c r="LJ561" s="2"/>
      <c r="LK561" s="2"/>
      <c r="LL561" s="2"/>
      <c r="LM561" s="2"/>
      <c r="LN561" s="2"/>
      <c r="LO561" s="2"/>
      <c r="LP561" s="2"/>
      <c r="LQ561" s="2"/>
      <c r="LR561" s="2"/>
      <c r="LS561" s="2"/>
      <c r="LT561" s="2"/>
      <c r="LU561" s="2"/>
      <c r="LV561" s="2"/>
      <c r="LW561" s="2"/>
      <c r="LX561" s="2"/>
      <c r="LY561" s="2"/>
      <c r="LZ561" s="2"/>
      <c r="MA561" s="2"/>
      <c r="MB561" s="2"/>
      <c r="MC561" s="2"/>
      <c r="MD561" s="2"/>
      <c r="ME561" s="2"/>
      <c r="MF561" s="2"/>
      <c r="MG561" s="2"/>
      <c r="MH561" s="2"/>
      <c r="MI561" s="2"/>
      <c r="MJ561" s="2"/>
      <c r="MK561" s="2"/>
      <c r="ML561" s="2"/>
      <c r="MM561" s="2"/>
      <c r="MN561" s="2"/>
    </row>
    <row r="562" spans="1:352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  <c r="IU562" s="2"/>
      <c r="IV562" s="2"/>
      <c r="IW562" s="2"/>
      <c r="IX562" s="2"/>
      <c r="IY562" s="2"/>
      <c r="IZ562" s="2"/>
      <c r="JA562" s="2"/>
      <c r="JB562" s="2"/>
      <c r="JC562" s="2"/>
      <c r="JD562" s="2"/>
      <c r="JE562" s="2"/>
      <c r="JF562" s="2"/>
      <c r="JG562" s="2"/>
      <c r="JH562" s="2"/>
      <c r="JI562" s="2"/>
      <c r="JJ562" s="2"/>
      <c r="JK562" s="2"/>
      <c r="JL562" s="2"/>
      <c r="JM562" s="2"/>
      <c r="JN562" s="2"/>
      <c r="JO562" s="2"/>
      <c r="JP562" s="2"/>
      <c r="JQ562" s="2"/>
      <c r="JR562" s="2"/>
      <c r="JS562" s="2"/>
      <c r="JT562" s="2"/>
      <c r="JU562" s="2"/>
      <c r="JV562" s="2"/>
      <c r="JW562" s="2"/>
      <c r="JX562" s="2"/>
      <c r="JY562" s="2"/>
      <c r="JZ562" s="2"/>
      <c r="KA562" s="2"/>
      <c r="KB562" s="2"/>
      <c r="KC562" s="2"/>
      <c r="KD562" s="2"/>
      <c r="KE562" s="2"/>
      <c r="KF562" s="2"/>
      <c r="KG562" s="2"/>
      <c r="KH562" s="2"/>
      <c r="KI562" s="2"/>
      <c r="KJ562" s="2"/>
      <c r="KK562" s="2"/>
      <c r="KL562" s="2"/>
      <c r="KM562" s="2"/>
      <c r="KN562" s="2"/>
      <c r="KO562" s="2"/>
      <c r="KP562" s="2"/>
      <c r="KQ562" s="2"/>
      <c r="KR562" s="2"/>
      <c r="KS562" s="2"/>
      <c r="KT562" s="2"/>
      <c r="KU562" s="2"/>
      <c r="KV562" s="2"/>
      <c r="KW562" s="2"/>
      <c r="KX562" s="2"/>
      <c r="KY562" s="2"/>
      <c r="KZ562" s="2"/>
      <c r="LA562" s="2"/>
      <c r="LB562" s="2"/>
      <c r="LC562" s="2"/>
      <c r="LD562" s="2"/>
      <c r="LE562" s="2"/>
      <c r="LF562" s="2"/>
      <c r="LG562" s="2"/>
      <c r="LH562" s="2"/>
      <c r="LI562" s="2"/>
      <c r="LJ562" s="2"/>
      <c r="LK562" s="2"/>
      <c r="LL562" s="2"/>
      <c r="LM562" s="2"/>
      <c r="LN562" s="2"/>
      <c r="LO562" s="2"/>
      <c r="LP562" s="2"/>
      <c r="LQ562" s="2"/>
      <c r="LR562" s="2"/>
      <c r="LS562" s="2"/>
      <c r="LT562" s="2"/>
      <c r="LU562" s="2"/>
      <c r="LV562" s="2"/>
      <c r="LW562" s="2"/>
      <c r="LX562" s="2"/>
      <c r="LY562" s="2"/>
      <c r="LZ562" s="2"/>
      <c r="MA562" s="2"/>
      <c r="MB562" s="2"/>
      <c r="MC562" s="2"/>
      <c r="MD562" s="2"/>
      <c r="ME562" s="2"/>
      <c r="MF562" s="2"/>
      <c r="MG562" s="2"/>
      <c r="MH562" s="2"/>
      <c r="MI562" s="2"/>
      <c r="MJ562" s="2"/>
      <c r="MK562" s="2"/>
      <c r="ML562" s="2"/>
      <c r="MM562" s="2"/>
      <c r="MN562" s="2"/>
    </row>
    <row r="563" spans="1:352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  <c r="IU563" s="2"/>
      <c r="IV563" s="2"/>
      <c r="IW563" s="2"/>
      <c r="IX563" s="2"/>
      <c r="IY563" s="2"/>
      <c r="IZ563" s="2"/>
      <c r="JA563" s="2"/>
      <c r="JB563" s="2"/>
      <c r="JC563" s="2"/>
      <c r="JD563" s="2"/>
      <c r="JE563" s="2"/>
      <c r="JF563" s="2"/>
      <c r="JG563" s="2"/>
      <c r="JH563" s="2"/>
      <c r="JI563" s="2"/>
      <c r="JJ563" s="2"/>
      <c r="JK563" s="2"/>
      <c r="JL563" s="2"/>
      <c r="JM563" s="2"/>
      <c r="JN563" s="2"/>
      <c r="JO563" s="2"/>
      <c r="JP563" s="2"/>
      <c r="JQ563" s="2"/>
      <c r="JR563" s="2"/>
      <c r="JS563" s="2"/>
      <c r="JT563" s="2"/>
      <c r="JU563" s="2"/>
      <c r="JV563" s="2"/>
      <c r="JW563" s="2"/>
      <c r="JX563" s="2"/>
      <c r="JY563" s="2"/>
      <c r="JZ563" s="2"/>
      <c r="KA563" s="2"/>
      <c r="KB563" s="2"/>
      <c r="KC563" s="2"/>
      <c r="KD563" s="2"/>
      <c r="KE563" s="2"/>
      <c r="KF563" s="2"/>
      <c r="KG563" s="2"/>
      <c r="KH563" s="2"/>
      <c r="KI563" s="2"/>
      <c r="KJ563" s="2"/>
      <c r="KK563" s="2"/>
      <c r="KL563" s="2"/>
      <c r="KM563" s="2"/>
      <c r="KN563" s="2"/>
      <c r="KO563" s="2"/>
      <c r="KP563" s="2"/>
      <c r="KQ563" s="2"/>
      <c r="KR563" s="2"/>
      <c r="KS563" s="2"/>
      <c r="KT563" s="2"/>
      <c r="KU563" s="2"/>
      <c r="KV563" s="2"/>
      <c r="KW563" s="2"/>
      <c r="KX563" s="2"/>
      <c r="KY563" s="2"/>
      <c r="KZ563" s="2"/>
      <c r="LA563" s="2"/>
      <c r="LB563" s="2"/>
      <c r="LC563" s="2"/>
      <c r="LD563" s="2"/>
      <c r="LE563" s="2"/>
      <c r="LF563" s="2"/>
      <c r="LG563" s="2"/>
      <c r="LH563" s="2"/>
      <c r="LI563" s="2"/>
      <c r="LJ563" s="2"/>
      <c r="LK563" s="2"/>
      <c r="LL563" s="2"/>
      <c r="LM563" s="2"/>
      <c r="LN563" s="2"/>
      <c r="LO563" s="2"/>
      <c r="LP563" s="2"/>
      <c r="LQ563" s="2"/>
      <c r="LR563" s="2"/>
      <c r="LS563" s="2"/>
      <c r="LT563" s="2"/>
      <c r="LU563" s="2"/>
      <c r="LV563" s="2"/>
      <c r="LW563" s="2"/>
      <c r="LX563" s="2"/>
      <c r="LY563" s="2"/>
      <c r="LZ563" s="2"/>
      <c r="MA563" s="2"/>
      <c r="MB563" s="2"/>
      <c r="MC563" s="2"/>
      <c r="MD563" s="2"/>
      <c r="ME563" s="2"/>
      <c r="MF563" s="2"/>
      <c r="MG563" s="2"/>
      <c r="MH563" s="2"/>
      <c r="MI563" s="2"/>
      <c r="MJ563" s="2"/>
      <c r="MK563" s="2"/>
      <c r="ML563" s="2"/>
      <c r="MM563" s="2"/>
      <c r="MN563" s="2"/>
    </row>
    <row r="564" spans="1:352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  <c r="IU564" s="2"/>
      <c r="IV564" s="2"/>
      <c r="IW564" s="2"/>
      <c r="IX564" s="2"/>
      <c r="IY564" s="2"/>
      <c r="IZ564" s="2"/>
      <c r="JA564" s="2"/>
      <c r="JB564" s="2"/>
      <c r="JC564" s="2"/>
      <c r="JD564" s="2"/>
      <c r="JE564" s="2"/>
      <c r="JF564" s="2"/>
      <c r="JG564" s="2"/>
      <c r="JH564" s="2"/>
      <c r="JI564" s="2"/>
      <c r="JJ564" s="2"/>
      <c r="JK564" s="2"/>
      <c r="JL564" s="2"/>
      <c r="JM564" s="2"/>
      <c r="JN564" s="2"/>
      <c r="JO564" s="2"/>
      <c r="JP564" s="2"/>
      <c r="JQ564" s="2"/>
      <c r="JR564" s="2"/>
      <c r="JS564" s="2"/>
      <c r="JT564" s="2"/>
      <c r="JU564" s="2"/>
      <c r="JV564" s="2"/>
      <c r="JW564" s="2"/>
      <c r="JX564" s="2"/>
      <c r="JY564" s="2"/>
      <c r="JZ564" s="2"/>
      <c r="KA564" s="2"/>
      <c r="KB564" s="2"/>
      <c r="KC564" s="2"/>
      <c r="KD564" s="2"/>
      <c r="KE564" s="2"/>
      <c r="KF564" s="2"/>
      <c r="KG564" s="2"/>
      <c r="KH564" s="2"/>
      <c r="KI564" s="2"/>
      <c r="KJ564" s="2"/>
      <c r="KK564" s="2"/>
      <c r="KL564" s="2"/>
      <c r="KM564" s="2"/>
      <c r="KN564" s="2"/>
      <c r="KO564" s="2"/>
      <c r="KP564" s="2"/>
      <c r="KQ564" s="2"/>
      <c r="KR564" s="2"/>
      <c r="KS564" s="2"/>
      <c r="KT564" s="2"/>
      <c r="KU564" s="2"/>
      <c r="KV564" s="2"/>
      <c r="KW564" s="2"/>
      <c r="KX564" s="2"/>
      <c r="KY564" s="2"/>
      <c r="KZ564" s="2"/>
      <c r="LA564" s="2"/>
      <c r="LB564" s="2"/>
      <c r="LC564" s="2"/>
      <c r="LD564" s="2"/>
      <c r="LE564" s="2"/>
      <c r="LF564" s="2"/>
      <c r="LG564" s="2"/>
      <c r="LH564" s="2"/>
      <c r="LI564" s="2"/>
      <c r="LJ564" s="2"/>
      <c r="LK564" s="2"/>
      <c r="LL564" s="2"/>
      <c r="LM564" s="2"/>
      <c r="LN564" s="2"/>
      <c r="LO564" s="2"/>
      <c r="LP564" s="2"/>
      <c r="LQ564" s="2"/>
      <c r="LR564" s="2"/>
      <c r="LS564" s="2"/>
      <c r="LT564" s="2"/>
      <c r="LU564" s="2"/>
      <c r="LV564" s="2"/>
      <c r="LW564" s="2"/>
      <c r="LX564" s="2"/>
      <c r="LY564" s="2"/>
      <c r="LZ564" s="2"/>
      <c r="MA564" s="2"/>
      <c r="MB564" s="2"/>
      <c r="MC564" s="2"/>
      <c r="MD564" s="2"/>
      <c r="ME564" s="2"/>
      <c r="MF564" s="2"/>
      <c r="MG564" s="2"/>
      <c r="MH564" s="2"/>
      <c r="MI564" s="2"/>
      <c r="MJ564" s="2"/>
      <c r="MK564" s="2"/>
      <c r="ML564" s="2"/>
      <c r="MM564" s="2"/>
      <c r="MN564" s="2"/>
    </row>
    <row r="565" spans="1:352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  <c r="IU565" s="2"/>
      <c r="IV565" s="2"/>
      <c r="IW565" s="2"/>
      <c r="IX565" s="2"/>
      <c r="IY565" s="2"/>
      <c r="IZ565" s="2"/>
      <c r="JA565" s="2"/>
      <c r="JB565" s="2"/>
      <c r="JC565" s="2"/>
      <c r="JD565" s="2"/>
      <c r="JE565" s="2"/>
      <c r="JF565" s="2"/>
      <c r="JG565" s="2"/>
      <c r="JH565" s="2"/>
      <c r="JI565" s="2"/>
      <c r="JJ565" s="2"/>
      <c r="JK565" s="2"/>
      <c r="JL565" s="2"/>
      <c r="JM565" s="2"/>
      <c r="JN565" s="2"/>
      <c r="JO565" s="2"/>
      <c r="JP565" s="2"/>
      <c r="JQ565" s="2"/>
      <c r="JR565" s="2"/>
      <c r="JS565" s="2"/>
      <c r="JT565" s="2"/>
      <c r="JU565" s="2"/>
      <c r="JV565" s="2"/>
      <c r="JW565" s="2"/>
      <c r="JX565" s="2"/>
      <c r="JY565" s="2"/>
      <c r="JZ565" s="2"/>
      <c r="KA565" s="2"/>
      <c r="KB565" s="2"/>
      <c r="KC565" s="2"/>
      <c r="KD565" s="2"/>
      <c r="KE565" s="2"/>
      <c r="KF565" s="2"/>
      <c r="KG565" s="2"/>
      <c r="KH565" s="2"/>
      <c r="KI565" s="2"/>
      <c r="KJ565" s="2"/>
      <c r="KK565" s="2"/>
      <c r="KL565" s="2"/>
      <c r="KM565" s="2"/>
      <c r="KN565" s="2"/>
      <c r="KO565" s="2"/>
      <c r="KP565" s="2"/>
      <c r="KQ565" s="2"/>
      <c r="KR565" s="2"/>
      <c r="KS565" s="2"/>
      <c r="KT565" s="2"/>
      <c r="KU565" s="2"/>
      <c r="KV565" s="2"/>
      <c r="KW565" s="2"/>
      <c r="KX565" s="2"/>
      <c r="KY565" s="2"/>
      <c r="KZ565" s="2"/>
      <c r="LA565" s="2"/>
      <c r="LB565" s="2"/>
      <c r="LC565" s="2"/>
      <c r="LD565" s="2"/>
      <c r="LE565" s="2"/>
      <c r="LF565" s="2"/>
      <c r="LG565" s="2"/>
      <c r="LH565" s="2"/>
      <c r="LI565" s="2"/>
      <c r="LJ565" s="2"/>
      <c r="LK565" s="2"/>
      <c r="LL565" s="2"/>
      <c r="LM565" s="2"/>
      <c r="LN565" s="2"/>
      <c r="LO565" s="2"/>
      <c r="LP565" s="2"/>
      <c r="LQ565" s="2"/>
      <c r="LR565" s="2"/>
      <c r="LS565" s="2"/>
      <c r="LT565" s="2"/>
      <c r="LU565" s="2"/>
      <c r="LV565" s="2"/>
      <c r="LW565" s="2"/>
      <c r="LX565" s="2"/>
      <c r="LY565" s="2"/>
      <c r="LZ565" s="2"/>
      <c r="MA565" s="2"/>
      <c r="MB565" s="2"/>
      <c r="MC565" s="2"/>
      <c r="MD565" s="2"/>
      <c r="ME565" s="2"/>
      <c r="MF565" s="2"/>
      <c r="MG565" s="2"/>
      <c r="MH565" s="2"/>
      <c r="MI565" s="2"/>
      <c r="MJ565" s="2"/>
      <c r="MK565" s="2"/>
      <c r="ML565" s="2"/>
      <c r="MM565" s="2"/>
      <c r="MN565" s="2"/>
    </row>
    <row r="566" spans="1:352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  <c r="IU566" s="2"/>
      <c r="IV566" s="2"/>
      <c r="IW566" s="2"/>
      <c r="IX566" s="2"/>
      <c r="IY566" s="2"/>
      <c r="IZ566" s="2"/>
      <c r="JA566" s="2"/>
      <c r="JB566" s="2"/>
      <c r="JC566" s="2"/>
      <c r="JD566" s="2"/>
      <c r="JE566" s="2"/>
      <c r="JF566" s="2"/>
      <c r="JG566" s="2"/>
      <c r="JH566" s="2"/>
      <c r="JI566" s="2"/>
      <c r="JJ566" s="2"/>
      <c r="JK566" s="2"/>
      <c r="JL566" s="2"/>
      <c r="JM566" s="2"/>
      <c r="JN566" s="2"/>
      <c r="JO566" s="2"/>
      <c r="JP566" s="2"/>
      <c r="JQ566" s="2"/>
      <c r="JR566" s="2"/>
      <c r="JS566" s="2"/>
      <c r="JT566" s="2"/>
      <c r="JU566" s="2"/>
      <c r="JV566" s="2"/>
      <c r="JW566" s="2"/>
      <c r="JX566" s="2"/>
      <c r="JY566" s="2"/>
      <c r="JZ566" s="2"/>
      <c r="KA566" s="2"/>
      <c r="KB566" s="2"/>
      <c r="KC566" s="2"/>
      <c r="KD566" s="2"/>
      <c r="KE566" s="2"/>
      <c r="KF566" s="2"/>
      <c r="KG566" s="2"/>
      <c r="KH566" s="2"/>
      <c r="KI566" s="2"/>
      <c r="KJ566" s="2"/>
      <c r="KK566" s="2"/>
      <c r="KL566" s="2"/>
      <c r="KM566" s="2"/>
      <c r="KN566" s="2"/>
      <c r="KO566" s="2"/>
      <c r="KP566" s="2"/>
      <c r="KQ566" s="2"/>
      <c r="KR566" s="2"/>
      <c r="KS566" s="2"/>
      <c r="KT566" s="2"/>
      <c r="KU566" s="2"/>
      <c r="KV566" s="2"/>
      <c r="KW566" s="2"/>
      <c r="KX566" s="2"/>
      <c r="KY566" s="2"/>
      <c r="KZ566" s="2"/>
      <c r="LA566" s="2"/>
      <c r="LB566" s="2"/>
      <c r="LC566" s="2"/>
      <c r="LD566" s="2"/>
      <c r="LE566" s="2"/>
      <c r="LF566" s="2"/>
      <c r="LG566" s="2"/>
      <c r="LH566" s="2"/>
      <c r="LI566" s="2"/>
      <c r="LJ566" s="2"/>
      <c r="LK566" s="2"/>
      <c r="LL566" s="2"/>
      <c r="LM566" s="2"/>
      <c r="LN566" s="2"/>
      <c r="LO566" s="2"/>
      <c r="LP566" s="2"/>
      <c r="LQ566" s="2"/>
      <c r="LR566" s="2"/>
      <c r="LS566" s="2"/>
      <c r="LT566" s="2"/>
      <c r="LU566" s="2"/>
      <c r="LV566" s="2"/>
      <c r="LW566" s="2"/>
      <c r="LX566" s="2"/>
      <c r="LY566" s="2"/>
      <c r="LZ566" s="2"/>
      <c r="MA566" s="2"/>
      <c r="MB566" s="2"/>
      <c r="MC566" s="2"/>
      <c r="MD566" s="2"/>
      <c r="ME566" s="2"/>
      <c r="MF566" s="2"/>
      <c r="MG566" s="2"/>
      <c r="MH566" s="2"/>
      <c r="MI566" s="2"/>
      <c r="MJ566" s="2"/>
      <c r="MK566" s="2"/>
      <c r="ML566" s="2"/>
      <c r="MM566" s="2"/>
      <c r="MN566" s="2"/>
    </row>
    <row r="567" spans="1:352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  <c r="IU567" s="2"/>
      <c r="IV567" s="2"/>
      <c r="IW567" s="2"/>
      <c r="IX567" s="2"/>
      <c r="IY567" s="2"/>
      <c r="IZ567" s="2"/>
      <c r="JA567" s="2"/>
      <c r="JB567" s="2"/>
      <c r="JC567" s="2"/>
      <c r="JD567" s="2"/>
      <c r="JE567" s="2"/>
      <c r="JF567" s="2"/>
      <c r="JG567" s="2"/>
      <c r="JH567" s="2"/>
      <c r="JI567" s="2"/>
      <c r="JJ567" s="2"/>
      <c r="JK567" s="2"/>
      <c r="JL567" s="2"/>
      <c r="JM567" s="2"/>
      <c r="JN567" s="2"/>
      <c r="JO567" s="2"/>
      <c r="JP567" s="2"/>
      <c r="JQ567" s="2"/>
      <c r="JR567" s="2"/>
      <c r="JS567" s="2"/>
      <c r="JT567" s="2"/>
      <c r="JU567" s="2"/>
      <c r="JV567" s="2"/>
      <c r="JW567" s="2"/>
      <c r="JX567" s="2"/>
      <c r="JY567" s="2"/>
      <c r="JZ567" s="2"/>
      <c r="KA567" s="2"/>
      <c r="KB567" s="2"/>
      <c r="KC567" s="2"/>
      <c r="KD567" s="2"/>
      <c r="KE567" s="2"/>
      <c r="KF567" s="2"/>
      <c r="KG567" s="2"/>
      <c r="KH567" s="2"/>
      <c r="KI567" s="2"/>
      <c r="KJ567" s="2"/>
      <c r="KK567" s="2"/>
      <c r="KL567" s="2"/>
      <c r="KM567" s="2"/>
      <c r="KN567" s="2"/>
      <c r="KO567" s="2"/>
      <c r="KP567" s="2"/>
      <c r="KQ567" s="2"/>
      <c r="KR567" s="2"/>
      <c r="KS567" s="2"/>
      <c r="KT567" s="2"/>
      <c r="KU567" s="2"/>
      <c r="KV567" s="2"/>
      <c r="KW567" s="2"/>
      <c r="KX567" s="2"/>
      <c r="KY567" s="2"/>
      <c r="KZ567" s="2"/>
      <c r="LA567" s="2"/>
      <c r="LB567" s="2"/>
      <c r="LC567" s="2"/>
      <c r="LD567" s="2"/>
      <c r="LE567" s="2"/>
      <c r="LF567" s="2"/>
      <c r="LG567" s="2"/>
      <c r="LH567" s="2"/>
      <c r="LI567" s="2"/>
      <c r="LJ567" s="2"/>
      <c r="LK567" s="2"/>
      <c r="LL567" s="2"/>
      <c r="LM567" s="2"/>
      <c r="LN567" s="2"/>
      <c r="LO567" s="2"/>
      <c r="LP567" s="2"/>
      <c r="LQ567" s="2"/>
      <c r="LR567" s="2"/>
      <c r="LS567" s="2"/>
      <c r="LT567" s="2"/>
      <c r="LU567" s="2"/>
      <c r="LV567" s="2"/>
      <c r="LW567" s="2"/>
      <c r="LX567" s="2"/>
      <c r="LY567" s="2"/>
      <c r="LZ567" s="2"/>
      <c r="MA567" s="2"/>
      <c r="MB567" s="2"/>
      <c r="MC567" s="2"/>
      <c r="MD567" s="2"/>
      <c r="ME567" s="2"/>
      <c r="MF567" s="2"/>
      <c r="MG567" s="2"/>
      <c r="MH567" s="2"/>
      <c r="MI567" s="2"/>
      <c r="MJ567" s="2"/>
      <c r="MK567" s="2"/>
      <c r="ML567" s="2"/>
      <c r="MM567" s="2"/>
      <c r="MN567" s="2"/>
    </row>
    <row r="568" spans="1:352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  <c r="IU568" s="2"/>
      <c r="IV568" s="2"/>
      <c r="IW568" s="2"/>
      <c r="IX568" s="2"/>
      <c r="IY568" s="2"/>
      <c r="IZ568" s="2"/>
      <c r="JA568" s="2"/>
      <c r="JB568" s="2"/>
      <c r="JC568" s="2"/>
      <c r="JD568" s="2"/>
      <c r="JE568" s="2"/>
      <c r="JF568" s="2"/>
      <c r="JG568" s="2"/>
      <c r="JH568" s="2"/>
      <c r="JI568" s="2"/>
      <c r="JJ568" s="2"/>
      <c r="JK568" s="2"/>
      <c r="JL568" s="2"/>
      <c r="JM568" s="2"/>
      <c r="JN568" s="2"/>
      <c r="JO568" s="2"/>
      <c r="JP568" s="2"/>
      <c r="JQ568" s="2"/>
      <c r="JR568" s="2"/>
      <c r="JS568" s="2"/>
      <c r="JT568" s="2"/>
      <c r="JU568" s="2"/>
      <c r="JV568" s="2"/>
      <c r="JW568" s="2"/>
      <c r="JX568" s="2"/>
      <c r="JY568" s="2"/>
      <c r="JZ568" s="2"/>
      <c r="KA568" s="2"/>
      <c r="KB568" s="2"/>
      <c r="KC568" s="2"/>
      <c r="KD568" s="2"/>
      <c r="KE568" s="2"/>
      <c r="KF568" s="2"/>
      <c r="KG568" s="2"/>
      <c r="KH568" s="2"/>
      <c r="KI568" s="2"/>
      <c r="KJ568" s="2"/>
      <c r="KK568" s="2"/>
      <c r="KL568" s="2"/>
      <c r="KM568" s="2"/>
      <c r="KN568" s="2"/>
      <c r="KO568" s="2"/>
      <c r="KP568" s="2"/>
      <c r="KQ568" s="2"/>
      <c r="KR568" s="2"/>
      <c r="KS568" s="2"/>
      <c r="KT568" s="2"/>
      <c r="KU568" s="2"/>
      <c r="KV568" s="2"/>
      <c r="KW568" s="2"/>
      <c r="KX568" s="2"/>
      <c r="KY568" s="2"/>
      <c r="KZ568" s="2"/>
      <c r="LA568" s="2"/>
      <c r="LB568" s="2"/>
      <c r="LC568" s="2"/>
      <c r="LD568" s="2"/>
      <c r="LE568" s="2"/>
      <c r="LF568" s="2"/>
      <c r="LG568" s="2"/>
      <c r="LH568" s="2"/>
      <c r="LI568" s="2"/>
      <c r="LJ568" s="2"/>
      <c r="LK568" s="2"/>
      <c r="LL568" s="2"/>
      <c r="LM568" s="2"/>
      <c r="LN568" s="2"/>
      <c r="LO568" s="2"/>
      <c r="LP568" s="2"/>
      <c r="LQ568" s="2"/>
      <c r="LR568" s="2"/>
      <c r="LS568" s="2"/>
      <c r="LT568" s="2"/>
      <c r="LU568" s="2"/>
      <c r="LV568" s="2"/>
      <c r="LW568" s="2"/>
      <c r="LX568" s="2"/>
      <c r="LY568" s="2"/>
      <c r="LZ568" s="2"/>
      <c r="MA568" s="2"/>
      <c r="MB568" s="2"/>
      <c r="MC568" s="2"/>
      <c r="MD568" s="2"/>
      <c r="ME568" s="2"/>
      <c r="MF568" s="2"/>
      <c r="MG568" s="2"/>
      <c r="MH568" s="2"/>
      <c r="MI568" s="2"/>
      <c r="MJ568" s="2"/>
      <c r="MK568" s="2"/>
      <c r="ML568" s="2"/>
      <c r="MM568" s="2"/>
      <c r="MN568" s="2"/>
    </row>
    <row r="569" spans="1:352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  <c r="IU569" s="2"/>
      <c r="IV569" s="2"/>
      <c r="IW569" s="2"/>
      <c r="IX569" s="2"/>
      <c r="IY569" s="2"/>
      <c r="IZ569" s="2"/>
      <c r="JA569" s="2"/>
      <c r="JB569" s="2"/>
      <c r="JC569" s="2"/>
      <c r="JD569" s="2"/>
      <c r="JE569" s="2"/>
      <c r="JF569" s="2"/>
      <c r="JG569" s="2"/>
      <c r="JH569" s="2"/>
      <c r="JI569" s="2"/>
      <c r="JJ569" s="2"/>
      <c r="JK569" s="2"/>
      <c r="JL569" s="2"/>
      <c r="JM569" s="2"/>
      <c r="JN569" s="2"/>
      <c r="JO569" s="2"/>
      <c r="JP569" s="2"/>
      <c r="JQ569" s="2"/>
      <c r="JR569" s="2"/>
      <c r="JS569" s="2"/>
      <c r="JT569" s="2"/>
      <c r="JU569" s="2"/>
      <c r="JV569" s="2"/>
      <c r="JW569" s="2"/>
      <c r="JX569" s="2"/>
      <c r="JY569" s="2"/>
      <c r="JZ569" s="2"/>
      <c r="KA569" s="2"/>
      <c r="KB569" s="2"/>
      <c r="KC569" s="2"/>
      <c r="KD569" s="2"/>
      <c r="KE569" s="2"/>
      <c r="KF569" s="2"/>
      <c r="KG569" s="2"/>
      <c r="KH569" s="2"/>
      <c r="KI569" s="2"/>
      <c r="KJ569" s="2"/>
      <c r="KK569" s="2"/>
      <c r="KL569" s="2"/>
      <c r="KM569" s="2"/>
      <c r="KN569" s="2"/>
      <c r="KO569" s="2"/>
      <c r="KP569" s="2"/>
      <c r="KQ569" s="2"/>
      <c r="KR569" s="2"/>
      <c r="KS569" s="2"/>
      <c r="KT569" s="2"/>
      <c r="KU569" s="2"/>
      <c r="KV569" s="2"/>
      <c r="KW569" s="2"/>
      <c r="KX569" s="2"/>
      <c r="KY569" s="2"/>
      <c r="KZ569" s="2"/>
      <c r="LA569" s="2"/>
      <c r="LB569" s="2"/>
      <c r="LC569" s="2"/>
      <c r="LD569" s="2"/>
      <c r="LE569" s="2"/>
      <c r="LF569" s="2"/>
      <c r="LG569" s="2"/>
      <c r="LH569" s="2"/>
      <c r="LI569" s="2"/>
      <c r="LJ569" s="2"/>
      <c r="LK569" s="2"/>
      <c r="LL569" s="2"/>
      <c r="LM569" s="2"/>
      <c r="LN569" s="2"/>
      <c r="LO569" s="2"/>
      <c r="LP569" s="2"/>
      <c r="LQ569" s="2"/>
      <c r="LR569" s="2"/>
      <c r="LS569" s="2"/>
      <c r="LT569" s="2"/>
      <c r="LU569" s="2"/>
      <c r="LV569" s="2"/>
      <c r="LW569" s="2"/>
      <c r="LX569" s="2"/>
      <c r="LY569" s="2"/>
      <c r="LZ569" s="2"/>
      <c r="MA569" s="2"/>
      <c r="MB569" s="2"/>
      <c r="MC569" s="2"/>
      <c r="MD569" s="2"/>
      <c r="ME569" s="2"/>
      <c r="MF569" s="2"/>
      <c r="MG569" s="2"/>
      <c r="MH569" s="2"/>
      <c r="MI569" s="2"/>
      <c r="MJ569" s="2"/>
      <c r="MK569" s="2"/>
      <c r="ML569" s="2"/>
      <c r="MM569" s="2"/>
      <c r="MN569" s="2"/>
    </row>
    <row r="570" spans="1:352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  <c r="IU570" s="2"/>
      <c r="IV570" s="2"/>
      <c r="IW570" s="2"/>
      <c r="IX570" s="2"/>
      <c r="IY570" s="2"/>
      <c r="IZ570" s="2"/>
      <c r="JA570" s="2"/>
      <c r="JB570" s="2"/>
      <c r="JC570" s="2"/>
      <c r="JD570" s="2"/>
      <c r="JE570" s="2"/>
      <c r="JF570" s="2"/>
      <c r="JG570" s="2"/>
      <c r="JH570" s="2"/>
      <c r="JI570" s="2"/>
      <c r="JJ570" s="2"/>
      <c r="JK570" s="2"/>
      <c r="JL570" s="2"/>
      <c r="JM570" s="2"/>
      <c r="JN570" s="2"/>
      <c r="JO570" s="2"/>
      <c r="JP570" s="2"/>
      <c r="JQ570" s="2"/>
      <c r="JR570" s="2"/>
      <c r="JS570" s="2"/>
      <c r="JT570" s="2"/>
      <c r="JU570" s="2"/>
      <c r="JV570" s="2"/>
      <c r="JW570" s="2"/>
      <c r="JX570" s="2"/>
      <c r="JY570" s="2"/>
      <c r="JZ570" s="2"/>
      <c r="KA570" s="2"/>
      <c r="KB570" s="2"/>
      <c r="KC570" s="2"/>
      <c r="KD570" s="2"/>
      <c r="KE570" s="2"/>
      <c r="KF570" s="2"/>
      <c r="KG570" s="2"/>
      <c r="KH570" s="2"/>
      <c r="KI570" s="2"/>
      <c r="KJ570" s="2"/>
      <c r="KK570" s="2"/>
      <c r="KL570" s="2"/>
      <c r="KM570" s="2"/>
      <c r="KN570" s="2"/>
      <c r="KO570" s="2"/>
      <c r="KP570" s="2"/>
      <c r="KQ570" s="2"/>
      <c r="KR570" s="2"/>
      <c r="KS570" s="2"/>
      <c r="KT570" s="2"/>
      <c r="KU570" s="2"/>
      <c r="KV570" s="2"/>
      <c r="KW570" s="2"/>
      <c r="KX570" s="2"/>
      <c r="KY570" s="2"/>
      <c r="KZ570" s="2"/>
      <c r="LA570" s="2"/>
      <c r="LB570" s="2"/>
      <c r="LC570" s="2"/>
      <c r="LD570" s="2"/>
      <c r="LE570" s="2"/>
      <c r="LF570" s="2"/>
      <c r="LG570" s="2"/>
      <c r="LH570" s="2"/>
      <c r="LI570" s="2"/>
      <c r="LJ570" s="2"/>
      <c r="LK570" s="2"/>
      <c r="LL570" s="2"/>
      <c r="LM570" s="2"/>
      <c r="LN570" s="2"/>
      <c r="LO570" s="2"/>
      <c r="LP570" s="2"/>
      <c r="LQ570" s="2"/>
      <c r="LR570" s="2"/>
      <c r="LS570" s="2"/>
      <c r="LT570" s="2"/>
      <c r="LU570" s="2"/>
      <c r="LV570" s="2"/>
      <c r="LW570" s="2"/>
      <c r="LX570" s="2"/>
      <c r="LY570" s="2"/>
      <c r="LZ570" s="2"/>
      <c r="MA570" s="2"/>
      <c r="MB570" s="2"/>
      <c r="MC570" s="2"/>
      <c r="MD570" s="2"/>
      <c r="ME570" s="2"/>
      <c r="MF570" s="2"/>
      <c r="MG570" s="2"/>
      <c r="MH570" s="2"/>
      <c r="MI570" s="2"/>
      <c r="MJ570" s="2"/>
      <c r="MK570" s="2"/>
      <c r="ML570" s="2"/>
      <c r="MM570" s="2"/>
      <c r="MN570" s="2"/>
    </row>
    <row r="571" spans="1:352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  <c r="IU571" s="2"/>
      <c r="IV571" s="2"/>
      <c r="IW571" s="2"/>
      <c r="IX571" s="2"/>
      <c r="IY571" s="2"/>
      <c r="IZ571" s="2"/>
      <c r="JA571" s="2"/>
      <c r="JB571" s="2"/>
      <c r="JC571" s="2"/>
      <c r="JD571" s="2"/>
      <c r="JE571" s="2"/>
      <c r="JF571" s="2"/>
      <c r="JG571" s="2"/>
      <c r="JH571" s="2"/>
      <c r="JI571" s="2"/>
      <c r="JJ571" s="2"/>
      <c r="JK571" s="2"/>
      <c r="JL571" s="2"/>
      <c r="JM571" s="2"/>
      <c r="JN571" s="2"/>
      <c r="JO571" s="2"/>
      <c r="JP571" s="2"/>
      <c r="JQ571" s="2"/>
      <c r="JR571" s="2"/>
      <c r="JS571" s="2"/>
      <c r="JT571" s="2"/>
      <c r="JU571" s="2"/>
      <c r="JV571" s="2"/>
      <c r="JW571" s="2"/>
      <c r="JX571" s="2"/>
      <c r="JY571" s="2"/>
      <c r="JZ571" s="2"/>
      <c r="KA571" s="2"/>
      <c r="KB571" s="2"/>
      <c r="KC571" s="2"/>
      <c r="KD571" s="2"/>
      <c r="KE571" s="2"/>
      <c r="KF571" s="2"/>
      <c r="KG571" s="2"/>
      <c r="KH571" s="2"/>
      <c r="KI571" s="2"/>
      <c r="KJ571" s="2"/>
      <c r="KK571" s="2"/>
      <c r="KL571" s="2"/>
      <c r="KM571" s="2"/>
      <c r="KN571" s="2"/>
      <c r="KO571" s="2"/>
      <c r="KP571" s="2"/>
      <c r="KQ571" s="2"/>
      <c r="KR571" s="2"/>
      <c r="KS571" s="2"/>
      <c r="KT571" s="2"/>
      <c r="KU571" s="2"/>
      <c r="KV571" s="2"/>
      <c r="KW571" s="2"/>
      <c r="KX571" s="2"/>
      <c r="KY571" s="2"/>
      <c r="KZ571" s="2"/>
      <c r="LA571" s="2"/>
      <c r="LB571" s="2"/>
      <c r="LC571" s="2"/>
      <c r="LD571" s="2"/>
      <c r="LE571" s="2"/>
      <c r="LF571" s="2"/>
      <c r="LG571" s="2"/>
      <c r="LH571" s="2"/>
      <c r="LI571" s="2"/>
      <c r="LJ571" s="2"/>
      <c r="LK571" s="2"/>
      <c r="LL571" s="2"/>
      <c r="LM571" s="2"/>
      <c r="LN571" s="2"/>
      <c r="LO571" s="2"/>
      <c r="LP571" s="2"/>
      <c r="LQ571" s="2"/>
      <c r="LR571" s="2"/>
      <c r="LS571" s="2"/>
      <c r="LT571" s="2"/>
      <c r="LU571" s="2"/>
      <c r="LV571" s="2"/>
      <c r="LW571" s="2"/>
      <c r="LX571" s="2"/>
      <c r="LY571" s="2"/>
      <c r="LZ571" s="2"/>
      <c r="MA571" s="2"/>
      <c r="MB571" s="2"/>
      <c r="MC571" s="2"/>
      <c r="MD571" s="2"/>
      <c r="ME571" s="2"/>
      <c r="MF571" s="2"/>
      <c r="MG571" s="2"/>
      <c r="MH571" s="2"/>
      <c r="MI571" s="2"/>
      <c r="MJ571" s="2"/>
      <c r="MK571" s="2"/>
      <c r="ML571" s="2"/>
      <c r="MM571" s="2"/>
      <c r="MN571" s="2"/>
    </row>
    <row r="572" spans="1:352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  <c r="IU572" s="2"/>
      <c r="IV572" s="2"/>
      <c r="IW572" s="2"/>
      <c r="IX572" s="2"/>
      <c r="IY572" s="2"/>
      <c r="IZ572" s="2"/>
      <c r="JA572" s="2"/>
      <c r="JB572" s="2"/>
      <c r="JC572" s="2"/>
      <c r="JD572" s="2"/>
      <c r="JE572" s="2"/>
      <c r="JF572" s="2"/>
      <c r="JG572" s="2"/>
      <c r="JH572" s="2"/>
      <c r="JI572" s="2"/>
      <c r="JJ572" s="2"/>
      <c r="JK572" s="2"/>
      <c r="JL572" s="2"/>
      <c r="JM572" s="2"/>
      <c r="JN572" s="2"/>
      <c r="JO572" s="2"/>
      <c r="JP572" s="2"/>
      <c r="JQ572" s="2"/>
      <c r="JR572" s="2"/>
      <c r="JS572" s="2"/>
      <c r="JT572" s="2"/>
      <c r="JU572" s="2"/>
      <c r="JV572" s="2"/>
      <c r="JW572" s="2"/>
      <c r="JX572" s="2"/>
      <c r="JY572" s="2"/>
      <c r="JZ572" s="2"/>
      <c r="KA572" s="2"/>
      <c r="KB572" s="2"/>
      <c r="KC572" s="2"/>
      <c r="KD572" s="2"/>
      <c r="KE572" s="2"/>
      <c r="KF572" s="2"/>
      <c r="KG572" s="2"/>
      <c r="KH572" s="2"/>
      <c r="KI572" s="2"/>
      <c r="KJ572" s="2"/>
      <c r="KK572" s="2"/>
      <c r="KL572" s="2"/>
      <c r="KM572" s="2"/>
      <c r="KN572" s="2"/>
      <c r="KO572" s="2"/>
      <c r="KP572" s="2"/>
      <c r="KQ572" s="2"/>
      <c r="KR572" s="2"/>
      <c r="KS572" s="2"/>
      <c r="KT572" s="2"/>
      <c r="KU572" s="2"/>
      <c r="KV572" s="2"/>
      <c r="KW572" s="2"/>
      <c r="KX572" s="2"/>
      <c r="KY572" s="2"/>
      <c r="KZ572" s="2"/>
      <c r="LA572" s="2"/>
      <c r="LB572" s="2"/>
      <c r="LC572" s="2"/>
      <c r="LD572" s="2"/>
      <c r="LE572" s="2"/>
      <c r="LF572" s="2"/>
      <c r="LG572" s="2"/>
      <c r="LH572" s="2"/>
      <c r="LI572" s="2"/>
      <c r="LJ572" s="2"/>
      <c r="LK572" s="2"/>
      <c r="LL572" s="2"/>
      <c r="LM572" s="2"/>
      <c r="LN572" s="2"/>
      <c r="LO572" s="2"/>
      <c r="LP572" s="2"/>
      <c r="LQ572" s="2"/>
      <c r="LR572" s="2"/>
      <c r="LS572" s="2"/>
      <c r="LT572" s="2"/>
      <c r="LU572" s="2"/>
      <c r="LV572" s="2"/>
      <c r="LW572" s="2"/>
      <c r="LX572" s="2"/>
      <c r="LY572" s="2"/>
      <c r="LZ572" s="2"/>
      <c r="MA572" s="2"/>
      <c r="MB572" s="2"/>
      <c r="MC572" s="2"/>
      <c r="MD572" s="2"/>
      <c r="ME572" s="2"/>
      <c r="MF572" s="2"/>
      <c r="MG572" s="2"/>
      <c r="MH572" s="2"/>
      <c r="MI572" s="2"/>
      <c r="MJ572" s="2"/>
      <c r="MK572" s="2"/>
      <c r="ML572" s="2"/>
      <c r="MM572" s="2"/>
      <c r="MN572" s="2"/>
    </row>
    <row r="573" spans="1:352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  <c r="IU573" s="2"/>
      <c r="IV573" s="2"/>
      <c r="IW573" s="2"/>
      <c r="IX573" s="2"/>
      <c r="IY573" s="2"/>
      <c r="IZ573" s="2"/>
      <c r="JA573" s="2"/>
      <c r="JB573" s="2"/>
      <c r="JC573" s="2"/>
      <c r="JD573" s="2"/>
      <c r="JE573" s="2"/>
      <c r="JF573" s="2"/>
      <c r="JG573" s="2"/>
      <c r="JH573" s="2"/>
      <c r="JI573" s="2"/>
      <c r="JJ573" s="2"/>
      <c r="JK573" s="2"/>
      <c r="JL573" s="2"/>
      <c r="JM573" s="2"/>
      <c r="JN573" s="2"/>
      <c r="JO573" s="2"/>
      <c r="JP573" s="2"/>
      <c r="JQ573" s="2"/>
      <c r="JR573" s="2"/>
      <c r="JS573" s="2"/>
      <c r="JT573" s="2"/>
      <c r="JU573" s="2"/>
      <c r="JV573" s="2"/>
      <c r="JW573" s="2"/>
      <c r="JX573" s="2"/>
      <c r="JY573" s="2"/>
      <c r="JZ573" s="2"/>
      <c r="KA573" s="2"/>
      <c r="KB573" s="2"/>
      <c r="KC573" s="2"/>
      <c r="KD573" s="2"/>
      <c r="KE573" s="2"/>
      <c r="KF573" s="2"/>
      <c r="KG573" s="2"/>
      <c r="KH573" s="2"/>
      <c r="KI573" s="2"/>
      <c r="KJ573" s="2"/>
      <c r="KK573" s="2"/>
      <c r="KL573" s="2"/>
      <c r="KM573" s="2"/>
      <c r="KN573" s="2"/>
      <c r="KO573" s="2"/>
      <c r="KP573" s="2"/>
      <c r="KQ573" s="2"/>
      <c r="KR573" s="2"/>
      <c r="KS573" s="2"/>
      <c r="KT573" s="2"/>
      <c r="KU573" s="2"/>
      <c r="KV573" s="2"/>
      <c r="KW573" s="2"/>
      <c r="KX573" s="2"/>
      <c r="KY573" s="2"/>
      <c r="KZ573" s="2"/>
      <c r="LA573" s="2"/>
      <c r="LB573" s="2"/>
      <c r="LC573" s="2"/>
      <c r="LD573" s="2"/>
      <c r="LE573" s="2"/>
      <c r="LF573" s="2"/>
      <c r="LG573" s="2"/>
      <c r="LH573" s="2"/>
      <c r="LI573" s="2"/>
      <c r="LJ573" s="2"/>
      <c r="LK573" s="2"/>
      <c r="LL573" s="2"/>
      <c r="LM573" s="2"/>
      <c r="LN573" s="2"/>
      <c r="LO573" s="2"/>
      <c r="LP573" s="2"/>
      <c r="LQ573" s="2"/>
      <c r="LR573" s="2"/>
      <c r="LS573" s="2"/>
      <c r="LT573" s="2"/>
      <c r="LU573" s="2"/>
      <c r="LV573" s="2"/>
      <c r="LW573" s="2"/>
      <c r="LX573" s="2"/>
      <c r="LY573" s="2"/>
      <c r="LZ573" s="2"/>
      <c r="MA573" s="2"/>
      <c r="MB573" s="2"/>
      <c r="MC573" s="2"/>
      <c r="MD573" s="2"/>
      <c r="ME573" s="2"/>
      <c r="MF573" s="2"/>
      <c r="MG573" s="2"/>
      <c r="MH573" s="2"/>
      <c r="MI573" s="2"/>
      <c r="MJ573" s="2"/>
      <c r="MK573" s="2"/>
      <c r="ML573" s="2"/>
      <c r="MM573" s="2"/>
      <c r="MN573" s="2"/>
    </row>
    <row r="574" spans="1:352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  <c r="IU574" s="2"/>
      <c r="IV574" s="2"/>
      <c r="IW574" s="2"/>
      <c r="IX574" s="2"/>
      <c r="IY574" s="2"/>
      <c r="IZ574" s="2"/>
      <c r="JA574" s="2"/>
      <c r="JB574" s="2"/>
      <c r="JC574" s="2"/>
      <c r="JD574" s="2"/>
      <c r="JE574" s="2"/>
      <c r="JF574" s="2"/>
      <c r="JG574" s="2"/>
      <c r="JH574" s="2"/>
      <c r="JI574" s="2"/>
      <c r="JJ574" s="2"/>
      <c r="JK574" s="2"/>
      <c r="JL574" s="2"/>
      <c r="JM574" s="2"/>
      <c r="JN574" s="2"/>
      <c r="JO574" s="2"/>
      <c r="JP574" s="2"/>
      <c r="JQ574" s="2"/>
      <c r="JR574" s="2"/>
      <c r="JS574" s="2"/>
      <c r="JT574" s="2"/>
      <c r="JU574" s="2"/>
      <c r="JV574" s="2"/>
      <c r="JW574" s="2"/>
      <c r="JX574" s="2"/>
      <c r="JY574" s="2"/>
      <c r="JZ574" s="2"/>
      <c r="KA574" s="2"/>
      <c r="KB574" s="2"/>
      <c r="KC574" s="2"/>
      <c r="KD574" s="2"/>
      <c r="KE574" s="2"/>
      <c r="KF574" s="2"/>
      <c r="KG574" s="2"/>
      <c r="KH574" s="2"/>
      <c r="KI574" s="2"/>
      <c r="KJ574" s="2"/>
      <c r="KK574" s="2"/>
      <c r="KL574" s="2"/>
      <c r="KM574" s="2"/>
      <c r="KN574" s="2"/>
      <c r="KO574" s="2"/>
      <c r="KP574" s="2"/>
      <c r="KQ574" s="2"/>
      <c r="KR574" s="2"/>
      <c r="KS574" s="2"/>
      <c r="KT574" s="2"/>
      <c r="KU574" s="2"/>
      <c r="KV574" s="2"/>
      <c r="KW574" s="2"/>
      <c r="KX574" s="2"/>
      <c r="KY574" s="2"/>
      <c r="KZ574" s="2"/>
      <c r="LA574" s="2"/>
      <c r="LB574" s="2"/>
      <c r="LC574" s="2"/>
      <c r="LD574" s="2"/>
      <c r="LE574" s="2"/>
      <c r="LF574" s="2"/>
      <c r="LG574" s="2"/>
      <c r="LH574" s="2"/>
      <c r="LI574" s="2"/>
      <c r="LJ574" s="2"/>
      <c r="LK574" s="2"/>
      <c r="LL574" s="2"/>
      <c r="LM574" s="2"/>
      <c r="LN574" s="2"/>
      <c r="LO574" s="2"/>
      <c r="LP574" s="2"/>
      <c r="LQ574" s="2"/>
      <c r="LR574" s="2"/>
      <c r="LS574" s="2"/>
      <c r="LT574" s="2"/>
      <c r="LU574" s="2"/>
      <c r="LV574" s="2"/>
      <c r="LW574" s="2"/>
      <c r="LX574" s="2"/>
      <c r="LY574" s="2"/>
      <c r="LZ574" s="2"/>
      <c r="MA574" s="2"/>
      <c r="MB574" s="2"/>
      <c r="MC574" s="2"/>
      <c r="MD574" s="2"/>
      <c r="ME574" s="2"/>
      <c r="MF574" s="2"/>
      <c r="MG574" s="2"/>
      <c r="MH574" s="2"/>
      <c r="MI574" s="2"/>
      <c r="MJ574" s="2"/>
      <c r="MK574" s="2"/>
      <c r="ML574" s="2"/>
      <c r="MM574" s="2"/>
      <c r="MN574" s="2"/>
    </row>
    <row r="575" spans="1:352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  <c r="IU575" s="2"/>
      <c r="IV575" s="2"/>
      <c r="IW575" s="2"/>
      <c r="IX575" s="2"/>
      <c r="IY575" s="2"/>
      <c r="IZ575" s="2"/>
      <c r="JA575" s="2"/>
      <c r="JB575" s="2"/>
      <c r="JC575" s="2"/>
      <c r="JD575" s="2"/>
      <c r="JE575" s="2"/>
      <c r="JF575" s="2"/>
      <c r="JG575" s="2"/>
      <c r="JH575" s="2"/>
      <c r="JI575" s="2"/>
      <c r="JJ575" s="2"/>
      <c r="JK575" s="2"/>
      <c r="JL575" s="2"/>
      <c r="JM575" s="2"/>
      <c r="JN575" s="2"/>
      <c r="JO575" s="2"/>
      <c r="JP575" s="2"/>
      <c r="JQ575" s="2"/>
      <c r="JR575" s="2"/>
      <c r="JS575" s="2"/>
      <c r="JT575" s="2"/>
      <c r="JU575" s="2"/>
      <c r="JV575" s="2"/>
      <c r="JW575" s="2"/>
      <c r="JX575" s="2"/>
      <c r="JY575" s="2"/>
      <c r="JZ575" s="2"/>
      <c r="KA575" s="2"/>
      <c r="KB575" s="2"/>
      <c r="KC575" s="2"/>
      <c r="KD575" s="2"/>
      <c r="KE575" s="2"/>
      <c r="KF575" s="2"/>
      <c r="KG575" s="2"/>
      <c r="KH575" s="2"/>
      <c r="KI575" s="2"/>
      <c r="KJ575" s="2"/>
      <c r="KK575" s="2"/>
      <c r="KL575" s="2"/>
      <c r="KM575" s="2"/>
      <c r="KN575" s="2"/>
      <c r="KO575" s="2"/>
      <c r="KP575" s="2"/>
      <c r="KQ575" s="2"/>
      <c r="KR575" s="2"/>
      <c r="KS575" s="2"/>
      <c r="KT575" s="2"/>
      <c r="KU575" s="2"/>
      <c r="KV575" s="2"/>
      <c r="KW575" s="2"/>
      <c r="KX575" s="2"/>
      <c r="KY575" s="2"/>
      <c r="KZ575" s="2"/>
      <c r="LA575" s="2"/>
      <c r="LB575" s="2"/>
      <c r="LC575" s="2"/>
      <c r="LD575" s="2"/>
      <c r="LE575" s="2"/>
      <c r="LF575" s="2"/>
      <c r="LG575" s="2"/>
      <c r="LH575" s="2"/>
      <c r="LI575" s="2"/>
      <c r="LJ575" s="2"/>
      <c r="LK575" s="2"/>
      <c r="LL575" s="2"/>
      <c r="LM575" s="2"/>
      <c r="LN575" s="2"/>
      <c r="LO575" s="2"/>
      <c r="LP575" s="2"/>
      <c r="LQ575" s="2"/>
      <c r="LR575" s="2"/>
      <c r="LS575" s="2"/>
      <c r="LT575" s="2"/>
      <c r="LU575" s="2"/>
      <c r="LV575" s="2"/>
      <c r="LW575" s="2"/>
      <c r="LX575" s="2"/>
      <c r="LY575" s="2"/>
      <c r="LZ575" s="2"/>
      <c r="MA575" s="2"/>
      <c r="MB575" s="2"/>
      <c r="MC575" s="2"/>
      <c r="MD575" s="2"/>
      <c r="ME575" s="2"/>
      <c r="MF575" s="2"/>
      <c r="MG575" s="2"/>
      <c r="MH575" s="2"/>
      <c r="MI575" s="2"/>
      <c r="MJ575" s="2"/>
      <c r="MK575" s="2"/>
      <c r="ML575" s="2"/>
      <c r="MM575" s="2"/>
      <c r="MN575" s="2"/>
    </row>
    <row r="576" spans="1:352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  <c r="IU576" s="2"/>
      <c r="IV576" s="2"/>
      <c r="IW576" s="2"/>
      <c r="IX576" s="2"/>
      <c r="IY576" s="2"/>
      <c r="IZ576" s="2"/>
      <c r="JA576" s="2"/>
      <c r="JB576" s="2"/>
      <c r="JC576" s="2"/>
      <c r="JD576" s="2"/>
      <c r="JE576" s="2"/>
      <c r="JF576" s="2"/>
      <c r="JG576" s="2"/>
      <c r="JH576" s="2"/>
      <c r="JI576" s="2"/>
      <c r="JJ576" s="2"/>
      <c r="JK576" s="2"/>
      <c r="JL576" s="2"/>
      <c r="JM576" s="2"/>
      <c r="JN576" s="2"/>
      <c r="JO576" s="2"/>
      <c r="JP576" s="2"/>
      <c r="JQ576" s="2"/>
      <c r="JR576" s="2"/>
      <c r="JS576" s="2"/>
      <c r="JT576" s="2"/>
      <c r="JU576" s="2"/>
      <c r="JV576" s="2"/>
      <c r="JW576" s="2"/>
      <c r="JX576" s="2"/>
      <c r="JY576" s="2"/>
      <c r="JZ576" s="2"/>
      <c r="KA576" s="2"/>
      <c r="KB576" s="2"/>
      <c r="KC576" s="2"/>
      <c r="KD576" s="2"/>
      <c r="KE576" s="2"/>
      <c r="KF576" s="2"/>
      <c r="KG576" s="2"/>
      <c r="KH576" s="2"/>
      <c r="KI576" s="2"/>
      <c r="KJ576" s="2"/>
      <c r="KK576" s="2"/>
      <c r="KL576" s="2"/>
      <c r="KM576" s="2"/>
      <c r="KN576" s="2"/>
      <c r="KO576" s="2"/>
      <c r="KP576" s="2"/>
      <c r="KQ576" s="2"/>
      <c r="KR576" s="2"/>
      <c r="KS576" s="2"/>
      <c r="KT576" s="2"/>
      <c r="KU576" s="2"/>
      <c r="KV576" s="2"/>
      <c r="KW576" s="2"/>
      <c r="KX576" s="2"/>
      <c r="KY576" s="2"/>
      <c r="KZ576" s="2"/>
      <c r="LA576" s="2"/>
      <c r="LB576" s="2"/>
      <c r="LC576" s="2"/>
      <c r="LD576" s="2"/>
      <c r="LE576" s="2"/>
      <c r="LF576" s="2"/>
      <c r="LG576" s="2"/>
      <c r="LH576" s="2"/>
      <c r="LI576" s="2"/>
      <c r="LJ576" s="2"/>
      <c r="LK576" s="2"/>
      <c r="LL576" s="2"/>
      <c r="LM576" s="2"/>
      <c r="LN576" s="2"/>
      <c r="LO576" s="2"/>
      <c r="LP576" s="2"/>
      <c r="LQ576" s="2"/>
      <c r="LR576" s="2"/>
      <c r="LS576" s="2"/>
      <c r="LT576" s="2"/>
      <c r="LU576" s="2"/>
      <c r="LV576" s="2"/>
      <c r="LW576" s="2"/>
      <c r="LX576" s="2"/>
      <c r="LY576" s="2"/>
      <c r="LZ576" s="2"/>
      <c r="MA576" s="2"/>
      <c r="MB576" s="2"/>
      <c r="MC576" s="2"/>
      <c r="MD576" s="2"/>
      <c r="ME576" s="2"/>
      <c r="MF576" s="2"/>
      <c r="MG576" s="2"/>
      <c r="MH576" s="2"/>
      <c r="MI576" s="2"/>
      <c r="MJ576" s="2"/>
      <c r="MK576" s="2"/>
      <c r="ML576" s="2"/>
      <c r="MM576" s="2"/>
      <c r="MN576" s="2"/>
    </row>
    <row r="577" spans="1:352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  <c r="IU577" s="2"/>
      <c r="IV577" s="2"/>
      <c r="IW577" s="2"/>
      <c r="IX577" s="2"/>
      <c r="IY577" s="2"/>
      <c r="IZ577" s="2"/>
      <c r="JA577" s="2"/>
      <c r="JB577" s="2"/>
      <c r="JC577" s="2"/>
      <c r="JD577" s="2"/>
      <c r="JE577" s="2"/>
      <c r="JF577" s="2"/>
      <c r="JG577" s="2"/>
      <c r="JH577" s="2"/>
      <c r="JI577" s="2"/>
      <c r="JJ577" s="2"/>
      <c r="JK577" s="2"/>
      <c r="JL577" s="2"/>
      <c r="JM577" s="2"/>
      <c r="JN577" s="2"/>
      <c r="JO577" s="2"/>
      <c r="JP577" s="2"/>
      <c r="JQ577" s="2"/>
      <c r="JR577" s="2"/>
      <c r="JS577" s="2"/>
      <c r="JT577" s="2"/>
      <c r="JU577" s="2"/>
      <c r="JV577" s="2"/>
      <c r="JW577" s="2"/>
      <c r="JX577" s="2"/>
      <c r="JY577" s="2"/>
      <c r="JZ577" s="2"/>
      <c r="KA577" s="2"/>
      <c r="KB577" s="2"/>
      <c r="KC577" s="2"/>
      <c r="KD577" s="2"/>
      <c r="KE577" s="2"/>
      <c r="KF577" s="2"/>
      <c r="KG577" s="2"/>
      <c r="KH577" s="2"/>
      <c r="KI577" s="2"/>
      <c r="KJ577" s="2"/>
      <c r="KK577" s="2"/>
      <c r="KL577" s="2"/>
      <c r="KM577" s="2"/>
      <c r="KN577" s="2"/>
      <c r="KO577" s="2"/>
      <c r="KP577" s="2"/>
      <c r="KQ577" s="2"/>
      <c r="KR577" s="2"/>
      <c r="KS577" s="2"/>
      <c r="KT577" s="2"/>
      <c r="KU577" s="2"/>
      <c r="KV577" s="2"/>
      <c r="KW577" s="2"/>
      <c r="KX577" s="2"/>
      <c r="KY577" s="2"/>
      <c r="KZ577" s="2"/>
      <c r="LA577" s="2"/>
      <c r="LB577" s="2"/>
      <c r="LC577" s="2"/>
      <c r="LD577" s="2"/>
      <c r="LE577" s="2"/>
      <c r="LF577" s="2"/>
      <c r="LG577" s="2"/>
      <c r="LH577" s="2"/>
      <c r="LI577" s="2"/>
      <c r="LJ577" s="2"/>
      <c r="LK577" s="2"/>
      <c r="LL577" s="2"/>
      <c r="LM577" s="2"/>
      <c r="LN577" s="2"/>
      <c r="LO577" s="2"/>
      <c r="LP577" s="2"/>
      <c r="LQ577" s="2"/>
      <c r="LR577" s="2"/>
      <c r="LS577" s="2"/>
      <c r="LT577" s="2"/>
      <c r="LU577" s="2"/>
      <c r="LV577" s="2"/>
      <c r="LW577" s="2"/>
      <c r="LX577" s="2"/>
      <c r="LY577" s="2"/>
      <c r="LZ577" s="2"/>
      <c r="MA577" s="2"/>
      <c r="MB577" s="2"/>
      <c r="MC577" s="2"/>
      <c r="MD577" s="2"/>
      <c r="ME577" s="2"/>
      <c r="MF577" s="2"/>
      <c r="MG577" s="2"/>
      <c r="MH577" s="2"/>
      <c r="MI577" s="2"/>
      <c r="MJ577" s="2"/>
      <c r="MK577" s="2"/>
      <c r="ML577" s="2"/>
      <c r="MM577" s="2"/>
      <c r="MN577" s="2"/>
    </row>
    <row r="578" spans="1:352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  <c r="IU578" s="2"/>
      <c r="IV578" s="2"/>
      <c r="IW578" s="2"/>
      <c r="IX578" s="2"/>
      <c r="IY578" s="2"/>
      <c r="IZ578" s="2"/>
      <c r="JA578" s="2"/>
      <c r="JB578" s="2"/>
      <c r="JC578" s="2"/>
      <c r="JD578" s="2"/>
      <c r="JE578" s="2"/>
      <c r="JF578" s="2"/>
      <c r="JG578" s="2"/>
      <c r="JH578" s="2"/>
      <c r="JI578" s="2"/>
      <c r="JJ578" s="2"/>
      <c r="JK578" s="2"/>
      <c r="JL578" s="2"/>
      <c r="JM578" s="2"/>
      <c r="JN578" s="2"/>
      <c r="JO578" s="2"/>
      <c r="JP578" s="2"/>
      <c r="JQ578" s="2"/>
      <c r="JR578" s="2"/>
      <c r="JS578" s="2"/>
      <c r="JT578" s="2"/>
      <c r="JU578" s="2"/>
      <c r="JV578" s="2"/>
      <c r="JW578" s="2"/>
      <c r="JX578" s="2"/>
      <c r="JY578" s="2"/>
      <c r="JZ578" s="2"/>
      <c r="KA578" s="2"/>
      <c r="KB578" s="2"/>
      <c r="KC578" s="2"/>
      <c r="KD578" s="2"/>
      <c r="KE578" s="2"/>
      <c r="KF578" s="2"/>
      <c r="KG578" s="2"/>
      <c r="KH578" s="2"/>
      <c r="KI578" s="2"/>
      <c r="KJ578" s="2"/>
      <c r="KK578" s="2"/>
      <c r="KL578" s="2"/>
      <c r="KM578" s="2"/>
      <c r="KN578" s="2"/>
      <c r="KO578" s="2"/>
      <c r="KP578" s="2"/>
      <c r="KQ578" s="2"/>
      <c r="KR578" s="2"/>
      <c r="KS578" s="2"/>
      <c r="KT578" s="2"/>
      <c r="KU578" s="2"/>
      <c r="KV578" s="2"/>
      <c r="KW578" s="2"/>
      <c r="KX578" s="2"/>
      <c r="KY578" s="2"/>
      <c r="KZ578" s="2"/>
      <c r="LA578" s="2"/>
      <c r="LB578" s="2"/>
      <c r="LC578" s="2"/>
      <c r="LD578" s="2"/>
      <c r="LE578" s="2"/>
      <c r="LF578" s="2"/>
      <c r="LG578" s="2"/>
      <c r="LH578" s="2"/>
      <c r="LI578" s="2"/>
      <c r="LJ578" s="2"/>
      <c r="LK578" s="2"/>
      <c r="LL578" s="2"/>
      <c r="LM578" s="2"/>
      <c r="LN578" s="2"/>
      <c r="LO578" s="2"/>
      <c r="LP578" s="2"/>
      <c r="LQ578" s="2"/>
      <c r="LR578" s="2"/>
      <c r="LS578" s="2"/>
      <c r="LT578" s="2"/>
      <c r="LU578" s="2"/>
      <c r="LV578" s="2"/>
      <c r="LW578" s="2"/>
      <c r="LX578" s="2"/>
      <c r="LY578" s="2"/>
      <c r="LZ578" s="2"/>
      <c r="MA578" s="2"/>
      <c r="MB578" s="2"/>
      <c r="MC578" s="2"/>
      <c r="MD578" s="2"/>
      <c r="ME578" s="2"/>
      <c r="MF578" s="2"/>
      <c r="MG578" s="2"/>
      <c r="MH578" s="2"/>
      <c r="MI578" s="2"/>
      <c r="MJ578" s="2"/>
      <c r="MK578" s="2"/>
      <c r="ML578" s="2"/>
      <c r="MM578" s="2"/>
      <c r="MN578" s="2"/>
    </row>
    <row r="579" spans="1:352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  <c r="IU579" s="2"/>
      <c r="IV579" s="2"/>
      <c r="IW579" s="2"/>
      <c r="IX579" s="2"/>
      <c r="IY579" s="2"/>
      <c r="IZ579" s="2"/>
      <c r="JA579" s="2"/>
      <c r="JB579" s="2"/>
      <c r="JC579" s="2"/>
      <c r="JD579" s="2"/>
      <c r="JE579" s="2"/>
      <c r="JF579" s="2"/>
      <c r="JG579" s="2"/>
      <c r="JH579" s="2"/>
      <c r="JI579" s="2"/>
      <c r="JJ579" s="2"/>
      <c r="JK579" s="2"/>
      <c r="JL579" s="2"/>
      <c r="JM579" s="2"/>
      <c r="JN579" s="2"/>
      <c r="JO579" s="2"/>
      <c r="JP579" s="2"/>
      <c r="JQ579" s="2"/>
      <c r="JR579" s="2"/>
      <c r="JS579" s="2"/>
      <c r="JT579" s="2"/>
      <c r="JU579" s="2"/>
      <c r="JV579" s="2"/>
      <c r="JW579" s="2"/>
      <c r="JX579" s="2"/>
      <c r="JY579" s="2"/>
      <c r="JZ579" s="2"/>
      <c r="KA579" s="2"/>
      <c r="KB579" s="2"/>
      <c r="KC579" s="2"/>
      <c r="KD579" s="2"/>
      <c r="KE579" s="2"/>
      <c r="KF579" s="2"/>
      <c r="KG579" s="2"/>
      <c r="KH579" s="2"/>
      <c r="KI579" s="2"/>
      <c r="KJ579" s="2"/>
      <c r="KK579" s="2"/>
      <c r="KL579" s="2"/>
      <c r="KM579" s="2"/>
      <c r="KN579" s="2"/>
      <c r="KO579" s="2"/>
      <c r="KP579" s="2"/>
      <c r="KQ579" s="2"/>
      <c r="KR579" s="2"/>
      <c r="KS579" s="2"/>
      <c r="KT579" s="2"/>
      <c r="KU579" s="2"/>
      <c r="KV579" s="2"/>
      <c r="KW579" s="2"/>
      <c r="KX579" s="2"/>
      <c r="KY579" s="2"/>
      <c r="KZ579" s="2"/>
      <c r="LA579" s="2"/>
      <c r="LB579" s="2"/>
      <c r="LC579" s="2"/>
      <c r="LD579" s="2"/>
      <c r="LE579" s="2"/>
      <c r="LF579" s="2"/>
      <c r="LG579" s="2"/>
      <c r="LH579" s="2"/>
      <c r="LI579" s="2"/>
      <c r="LJ579" s="2"/>
      <c r="LK579" s="2"/>
      <c r="LL579" s="2"/>
      <c r="LM579" s="2"/>
      <c r="LN579" s="2"/>
      <c r="LO579" s="2"/>
      <c r="LP579" s="2"/>
      <c r="LQ579" s="2"/>
      <c r="LR579" s="2"/>
      <c r="LS579" s="2"/>
      <c r="LT579" s="2"/>
      <c r="LU579" s="2"/>
      <c r="LV579" s="2"/>
      <c r="LW579" s="2"/>
      <c r="LX579" s="2"/>
      <c r="LY579" s="2"/>
      <c r="LZ579" s="2"/>
      <c r="MA579" s="2"/>
      <c r="MB579" s="2"/>
      <c r="MC579" s="2"/>
      <c r="MD579" s="2"/>
      <c r="ME579" s="2"/>
      <c r="MF579" s="2"/>
      <c r="MG579" s="2"/>
      <c r="MH579" s="2"/>
      <c r="MI579" s="2"/>
      <c r="MJ579" s="2"/>
      <c r="MK579" s="2"/>
      <c r="ML579" s="2"/>
      <c r="MM579" s="2"/>
      <c r="MN579" s="2"/>
    </row>
    <row r="580" spans="1:352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  <c r="IU580" s="2"/>
      <c r="IV580" s="2"/>
      <c r="IW580" s="2"/>
      <c r="IX580" s="2"/>
      <c r="IY580" s="2"/>
      <c r="IZ580" s="2"/>
      <c r="JA580" s="2"/>
      <c r="JB580" s="2"/>
      <c r="JC580" s="2"/>
      <c r="JD580" s="2"/>
      <c r="JE580" s="2"/>
      <c r="JF580" s="2"/>
      <c r="JG580" s="2"/>
      <c r="JH580" s="2"/>
      <c r="JI580" s="2"/>
      <c r="JJ580" s="2"/>
      <c r="JK580" s="2"/>
      <c r="JL580" s="2"/>
      <c r="JM580" s="2"/>
      <c r="JN580" s="2"/>
      <c r="JO580" s="2"/>
      <c r="JP580" s="2"/>
      <c r="JQ580" s="2"/>
      <c r="JR580" s="2"/>
      <c r="JS580" s="2"/>
      <c r="JT580" s="2"/>
      <c r="JU580" s="2"/>
      <c r="JV580" s="2"/>
      <c r="JW580" s="2"/>
      <c r="JX580" s="2"/>
      <c r="JY580" s="2"/>
      <c r="JZ580" s="2"/>
      <c r="KA580" s="2"/>
      <c r="KB580" s="2"/>
      <c r="KC580" s="2"/>
      <c r="KD580" s="2"/>
      <c r="KE580" s="2"/>
      <c r="KF580" s="2"/>
      <c r="KG580" s="2"/>
      <c r="KH580" s="2"/>
      <c r="KI580" s="2"/>
      <c r="KJ580" s="2"/>
      <c r="KK580" s="2"/>
      <c r="KL580" s="2"/>
      <c r="KM580" s="2"/>
      <c r="KN580" s="2"/>
      <c r="KO580" s="2"/>
      <c r="KP580" s="2"/>
      <c r="KQ580" s="2"/>
      <c r="KR580" s="2"/>
      <c r="KS580" s="2"/>
      <c r="KT580" s="2"/>
      <c r="KU580" s="2"/>
      <c r="KV580" s="2"/>
      <c r="KW580" s="2"/>
      <c r="KX580" s="2"/>
      <c r="KY580" s="2"/>
      <c r="KZ580" s="2"/>
      <c r="LA580" s="2"/>
      <c r="LB580" s="2"/>
      <c r="LC580" s="2"/>
      <c r="LD580" s="2"/>
      <c r="LE580" s="2"/>
      <c r="LF580" s="2"/>
      <c r="LG580" s="2"/>
      <c r="LH580" s="2"/>
      <c r="LI580" s="2"/>
      <c r="LJ580" s="2"/>
      <c r="LK580" s="2"/>
      <c r="LL580" s="2"/>
      <c r="LM580" s="2"/>
      <c r="LN580" s="2"/>
      <c r="LO580" s="2"/>
      <c r="LP580" s="2"/>
      <c r="LQ580" s="2"/>
      <c r="LR580" s="2"/>
      <c r="LS580" s="2"/>
      <c r="LT580" s="2"/>
      <c r="LU580" s="2"/>
      <c r="LV580" s="2"/>
      <c r="LW580" s="2"/>
      <c r="LX580" s="2"/>
      <c r="LY580" s="2"/>
      <c r="LZ580" s="2"/>
      <c r="MA580" s="2"/>
      <c r="MB580" s="2"/>
      <c r="MC580" s="2"/>
      <c r="MD580" s="2"/>
      <c r="ME580" s="2"/>
      <c r="MF580" s="2"/>
      <c r="MG580" s="2"/>
      <c r="MH580" s="2"/>
      <c r="MI580" s="2"/>
      <c r="MJ580" s="2"/>
      <c r="MK580" s="2"/>
      <c r="ML580" s="2"/>
      <c r="MM580" s="2"/>
      <c r="MN580" s="2"/>
    </row>
    <row r="581" spans="1:352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  <c r="IU581" s="2"/>
      <c r="IV581" s="2"/>
      <c r="IW581" s="2"/>
      <c r="IX581" s="2"/>
      <c r="IY581" s="2"/>
      <c r="IZ581" s="2"/>
      <c r="JA581" s="2"/>
      <c r="JB581" s="2"/>
      <c r="JC581" s="2"/>
      <c r="JD581" s="2"/>
      <c r="JE581" s="2"/>
      <c r="JF581" s="2"/>
      <c r="JG581" s="2"/>
      <c r="JH581" s="2"/>
      <c r="JI581" s="2"/>
      <c r="JJ581" s="2"/>
      <c r="JK581" s="2"/>
      <c r="JL581" s="2"/>
      <c r="JM581" s="2"/>
      <c r="JN581" s="2"/>
      <c r="JO581" s="2"/>
      <c r="JP581" s="2"/>
      <c r="JQ581" s="2"/>
      <c r="JR581" s="2"/>
      <c r="JS581" s="2"/>
      <c r="JT581" s="2"/>
      <c r="JU581" s="2"/>
      <c r="JV581" s="2"/>
      <c r="JW581" s="2"/>
      <c r="JX581" s="2"/>
      <c r="JY581" s="2"/>
      <c r="JZ581" s="2"/>
      <c r="KA581" s="2"/>
      <c r="KB581" s="2"/>
      <c r="KC581" s="2"/>
      <c r="KD581" s="2"/>
      <c r="KE581" s="2"/>
      <c r="KF581" s="2"/>
      <c r="KG581" s="2"/>
      <c r="KH581" s="2"/>
      <c r="KI581" s="2"/>
      <c r="KJ581" s="2"/>
      <c r="KK581" s="2"/>
      <c r="KL581" s="2"/>
      <c r="KM581" s="2"/>
      <c r="KN581" s="2"/>
      <c r="KO581" s="2"/>
      <c r="KP581" s="2"/>
      <c r="KQ581" s="2"/>
      <c r="KR581" s="2"/>
      <c r="KS581" s="2"/>
      <c r="KT581" s="2"/>
      <c r="KU581" s="2"/>
      <c r="KV581" s="2"/>
      <c r="KW581" s="2"/>
      <c r="KX581" s="2"/>
      <c r="KY581" s="2"/>
      <c r="KZ581" s="2"/>
      <c r="LA581" s="2"/>
      <c r="LB581" s="2"/>
      <c r="LC581" s="2"/>
      <c r="LD581" s="2"/>
      <c r="LE581" s="2"/>
      <c r="LF581" s="2"/>
      <c r="LG581" s="2"/>
      <c r="LH581" s="2"/>
      <c r="LI581" s="2"/>
      <c r="LJ581" s="2"/>
      <c r="LK581" s="2"/>
      <c r="LL581" s="2"/>
      <c r="LM581" s="2"/>
      <c r="LN581" s="2"/>
      <c r="LO581" s="2"/>
      <c r="LP581" s="2"/>
      <c r="LQ581" s="2"/>
      <c r="LR581" s="2"/>
      <c r="LS581" s="2"/>
      <c r="LT581" s="2"/>
      <c r="LU581" s="2"/>
      <c r="LV581" s="2"/>
      <c r="LW581" s="2"/>
      <c r="LX581" s="2"/>
      <c r="LY581" s="2"/>
      <c r="LZ581" s="2"/>
      <c r="MA581" s="2"/>
      <c r="MB581" s="2"/>
      <c r="MC581" s="2"/>
      <c r="MD581" s="2"/>
      <c r="ME581" s="2"/>
      <c r="MF581" s="2"/>
      <c r="MG581" s="2"/>
      <c r="MH581" s="2"/>
      <c r="MI581" s="2"/>
      <c r="MJ581" s="2"/>
      <c r="MK581" s="2"/>
      <c r="ML581" s="2"/>
      <c r="MM581" s="2"/>
      <c r="MN581" s="2"/>
    </row>
    <row r="582" spans="1:352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  <c r="IU582" s="2"/>
      <c r="IV582" s="2"/>
      <c r="IW582" s="2"/>
      <c r="IX582" s="2"/>
      <c r="IY582" s="2"/>
      <c r="IZ582" s="2"/>
      <c r="JA582" s="2"/>
      <c r="JB582" s="2"/>
      <c r="JC582" s="2"/>
      <c r="JD582" s="2"/>
      <c r="JE582" s="2"/>
      <c r="JF582" s="2"/>
      <c r="JG582" s="2"/>
      <c r="JH582" s="2"/>
      <c r="JI582" s="2"/>
      <c r="JJ582" s="2"/>
      <c r="JK582" s="2"/>
      <c r="JL582" s="2"/>
      <c r="JM582" s="2"/>
      <c r="JN582" s="2"/>
      <c r="JO582" s="2"/>
      <c r="JP582" s="2"/>
      <c r="JQ582" s="2"/>
      <c r="JR582" s="2"/>
      <c r="JS582" s="2"/>
      <c r="JT582" s="2"/>
      <c r="JU582" s="2"/>
      <c r="JV582" s="2"/>
      <c r="JW582" s="2"/>
      <c r="JX582" s="2"/>
      <c r="JY582" s="2"/>
      <c r="JZ582" s="2"/>
      <c r="KA582" s="2"/>
      <c r="KB582" s="2"/>
      <c r="KC582" s="2"/>
      <c r="KD582" s="2"/>
      <c r="KE582" s="2"/>
      <c r="KF582" s="2"/>
      <c r="KG582" s="2"/>
      <c r="KH582" s="2"/>
      <c r="KI582" s="2"/>
      <c r="KJ582" s="2"/>
      <c r="KK582" s="2"/>
      <c r="KL582" s="2"/>
      <c r="KM582" s="2"/>
      <c r="KN582" s="2"/>
      <c r="KO582" s="2"/>
      <c r="KP582" s="2"/>
      <c r="KQ582" s="2"/>
      <c r="KR582" s="2"/>
      <c r="KS582" s="2"/>
      <c r="KT582" s="2"/>
      <c r="KU582" s="2"/>
      <c r="KV582" s="2"/>
      <c r="KW582" s="2"/>
      <c r="KX582" s="2"/>
      <c r="KY582" s="2"/>
      <c r="KZ582" s="2"/>
      <c r="LA582" s="2"/>
      <c r="LB582" s="2"/>
      <c r="LC582" s="2"/>
      <c r="LD582" s="2"/>
      <c r="LE582" s="2"/>
      <c r="LF582" s="2"/>
      <c r="LG582" s="2"/>
      <c r="LH582" s="2"/>
      <c r="LI582" s="2"/>
      <c r="LJ582" s="2"/>
      <c r="LK582" s="2"/>
      <c r="LL582" s="2"/>
      <c r="LM582" s="2"/>
      <c r="LN582" s="2"/>
      <c r="LO582" s="2"/>
      <c r="LP582" s="2"/>
      <c r="LQ582" s="2"/>
      <c r="LR582" s="2"/>
      <c r="LS582" s="2"/>
      <c r="LT582" s="2"/>
      <c r="LU582" s="2"/>
      <c r="LV582" s="2"/>
      <c r="LW582" s="2"/>
      <c r="LX582" s="2"/>
      <c r="LY582" s="2"/>
      <c r="LZ582" s="2"/>
      <c r="MA582" s="2"/>
      <c r="MB582" s="2"/>
      <c r="MC582" s="2"/>
      <c r="MD582" s="2"/>
      <c r="ME582" s="2"/>
      <c r="MF582" s="2"/>
      <c r="MG582" s="2"/>
      <c r="MH582" s="2"/>
      <c r="MI582" s="2"/>
      <c r="MJ582" s="2"/>
      <c r="MK582" s="2"/>
      <c r="ML582" s="2"/>
      <c r="MM582" s="2"/>
      <c r="MN582" s="2"/>
    </row>
    <row r="583" spans="1:352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  <c r="IU583" s="2"/>
      <c r="IV583" s="2"/>
      <c r="IW583" s="2"/>
      <c r="IX583" s="2"/>
      <c r="IY583" s="2"/>
      <c r="IZ583" s="2"/>
      <c r="JA583" s="2"/>
      <c r="JB583" s="2"/>
      <c r="JC583" s="2"/>
      <c r="JD583" s="2"/>
      <c r="JE583" s="2"/>
      <c r="JF583" s="2"/>
      <c r="JG583" s="2"/>
      <c r="JH583" s="2"/>
      <c r="JI583" s="2"/>
      <c r="JJ583" s="2"/>
      <c r="JK583" s="2"/>
      <c r="JL583" s="2"/>
      <c r="JM583" s="2"/>
      <c r="JN583" s="2"/>
      <c r="JO583" s="2"/>
      <c r="JP583" s="2"/>
      <c r="JQ583" s="2"/>
      <c r="JR583" s="2"/>
      <c r="JS583" s="2"/>
      <c r="JT583" s="2"/>
      <c r="JU583" s="2"/>
      <c r="JV583" s="2"/>
      <c r="JW583" s="2"/>
      <c r="JX583" s="2"/>
      <c r="JY583" s="2"/>
      <c r="JZ583" s="2"/>
      <c r="KA583" s="2"/>
      <c r="KB583" s="2"/>
      <c r="KC583" s="2"/>
      <c r="KD583" s="2"/>
      <c r="KE583" s="2"/>
      <c r="KF583" s="2"/>
      <c r="KG583" s="2"/>
      <c r="KH583" s="2"/>
      <c r="KI583" s="2"/>
      <c r="KJ583" s="2"/>
      <c r="KK583" s="2"/>
      <c r="KL583" s="2"/>
      <c r="KM583" s="2"/>
      <c r="KN583" s="2"/>
      <c r="KO583" s="2"/>
      <c r="KP583" s="2"/>
      <c r="KQ583" s="2"/>
      <c r="KR583" s="2"/>
      <c r="KS583" s="2"/>
      <c r="KT583" s="2"/>
      <c r="KU583" s="2"/>
      <c r="KV583" s="2"/>
      <c r="KW583" s="2"/>
      <c r="KX583" s="2"/>
      <c r="KY583" s="2"/>
      <c r="KZ583" s="2"/>
      <c r="LA583" s="2"/>
      <c r="LB583" s="2"/>
      <c r="LC583" s="2"/>
      <c r="LD583" s="2"/>
      <c r="LE583" s="2"/>
      <c r="LF583" s="2"/>
      <c r="LG583" s="2"/>
      <c r="LH583" s="2"/>
      <c r="LI583" s="2"/>
      <c r="LJ583" s="2"/>
      <c r="LK583" s="2"/>
      <c r="LL583" s="2"/>
      <c r="LM583" s="2"/>
      <c r="LN583" s="2"/>
      <c r="LO583" s="2"/>
      <c r="LP583" s="2"/>
      <c r="LQ583" s="2"/>
      <c r="LR583" s="2"/>
      <c r="LS583" s="2"/>
      <c r="LT583" s="2"/>
      <c r="LU583" s="2"/>
      <c r="LV583" s="2"/>
      <c r="LW583" s="2"/>
      <c r="LX583" s="2"/>
      <c r="LY583" s="2"/>
      <c r="LZ583" s="2"/>
      <c r="MA583" s="2"/>
      <c r="MB583" s="2"/>
      <c r="MC583" s="2"/>
      <c r="MD583" s="2"/>
      <c r="ME583" s="2"/>
      <c r="MF583" s="2"/>
      <c r="MG583" s="2"/>
      <c r="MH583" s="2"/>
      <c r="MI583" s="2"/>
      <c r="MJ583" s="2"/>
      <c r="MK583" s="2"/>
      <c r="ML583" s="2"/>
      <c r="MM583" s="2"/>
      <c r="MN583" s="2"/>
    </row>
    <row r="584" spans="1:352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  <c r="IU584" s="2"/>
      <c r="IV584" s="2"/>
      <c r="IW584" s="2"/>
      <c r="IX584" s="2"/>
      <c r="IY584" s="2"/>
      <c r="IZ584" s="2"/>
      <c r="JA584" s="2"/>
      <c r="JB584" s="2"/>
      <c r="JC584" s="2"/>
      <c r="JD584" s="2"/>
      <c r="JE584" s="2"/>
      <c r="JF584" s="2"/>
      <c r="JG584" s="2"/>
      <c r="JH584" s="2"/>
      <c r="JI584" s="2"/>
      <c r="JJ584" s="2"/>
      <c r="JK584" s="2"/>
      <c r="JL584" s="2"/>
      <c r="JM584" s="2"/>
      <c r="JN584" s="2"/>
      <c r="JO584" s="2"/>
      <c r="JP584" s="2"/>
      <c r="JQ584" s="2"/>
      <c r="JR584" s="2"/>
      <c r="JS584" s="2"/>
      <c r="JT584" s="2"/>
      <c r="JU584" s="2"/>
      <c r="JV584" s="2"/>
      <c r="JW584" s="2"/>
      <c r="JX584" s="2"/>
      <c r="JY584" s="2"/>
      <c r="JZ584" s="2"/>
      <c r="KA584" s="2"/>
      <c r="KB584" s="2"/>
      <c r="KC584" s="2"/>
      <c r="KD584" s="2"/>
      <c r="KE584" s="2"/>
      <c r="KF584" s="2"/>
      <c r="KG584" s="2"/>
      <c r="KH584" s="2"/>
      <c r="KI584" s="2"/>
      <c r="KJ584" s="2"/>
      <c r="KK584" s="2"/>
      <c r="KL584" s="2"/>
      <c r="KM584" s="2"/>
      <c r="KN584" s="2"/>
      <c r="KO584" s="2"/>
      <c r="KP584" s="2"/>
      <c r="KQ584" s="2"/>
      <c r="KR584" s="2"/>
      <c r="KS584" s="2"/>
      <c r="KT584" s="2"/>
      <c r="KU584" s="2"/>
      <c r="KV584" s="2"/>
      <c r="KW584" s="2"/>
      <c r="KX584" s="2"/>
      <c r="KY584" s="2"/>
      <c r="KZ584" s="2"/>
      <c r="LA584" s="2"/>
      <c r="LB584" s="2"/>
      <c r="LC584" s="2"/>
      <c r="LD584" s="2"/>
      <c r="LE584" s="2"/>
      <c r="LF584" s="2"/>
      <c r="LG584" s="2"/>
      <c r="LH584" s="2"/>
      <c r="LI584" s="2"/>
      <c r="LJ584" s="2"/>
      <c r="LK584" s="2"/>
      <c r="LL584" s="2"/>
      <c r="LM584" s="2"/>
      <c r="LN584" s="2"/>
      <c r="LO584" s="2"/>
      <c r="LP584" s="2"/>
      <c r="LQ584" s="2"/>
      <c r="LR584" s="2"/>
      <c r="LS584" s="2"/>
      <c r="LT584" s="2"/>
      <c r="LU584" s="2"/>
      <c r="LV584" s="2"/>
      <c r="LW584" s="2"/>
      <c r="LX584" s="2"/>
      <c r="LY584" s="2"/>
      <c r="LZ584" s="2"/>
      <c r="MA584" s="2"/>
      <c r="MB584" s="2"/>
      <c r="MC584" s="2"/>
      <c r="MD584" s="2"/>
      <c r="ME584" s="2"/>
      <c r="MF584" s="2"/>
      <c r="MG584" s="2"/>
      <c r="MH584" s="2"/>
      <c r="MI584" s="2"/>
      <c r="MJ584" s="2"/>
      <c r="MK584" s="2"/>
      <c r="ML584" s="2"/>
      <c r="MM584" s="2"/>
      <c r="MN584" s="2"/>
    </row>
    <row r="585" spans="1:352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  <c r="IU585" s="2"/>
      <c r="IV585" s="2"/>
      <c r="IW585" s="2"/>
      <c r="IX585" s="2"/>
      <c r="IY585" s="2"/>
      <c r="IZ585" s="2"/>
      <c r="JA585" s="2"/>
      <c r="JB585" s="2"/>
      <c r="JC585" s="2"/>
      <c r="JD585" s="2"/>
      <c r="JE585" s="2"/>
      <c r="JF585" s="2"/>
      <c r="JG585" s="2"/>
      <c r="JH585" s="2"/>
      <c r="JI585" s="2"/>
      <c r="JJ585" s="2"/>
      <c r="JK585" s="2"/>
      <c r="JL585" s="2"/>
      <c r="JM585" s="2"/>
      <c r="JN585" s="2"/>
      <c r="JO585" s="2"/>
      <c r="JP585" s="2"/>
      <c r="JQ585" s="2"/>
      <c r="JR585" s="2"/>
      <c r="JS585" s="2"/>
      <c r="JT585" s="2"/>
      <c r="JU585" s="2"/>
      <c r="JV585" s="2"/>
      <c r="JW585" s="2"/>
      <c r="JX585" s="2"/>
      <c r="JY585" s="2"/>
      <c r="JZ585" s="2"/>
      <c r="KA585" s="2"/>
      <c r="KB585" s="2"/>
      <c r="KC585" s="2"/>
      <c r="KD585" s="2"/>
      <c r="KE585" s="2"/>
      <c r="KF585" s="2"/>
      <c r="KG585" s="2"/>
      <c r="KH585" s="2"/>
      <c r="KI585" s="2"/>
      <c r="KJ585" s="2"/>
      <c r="KK585" s="2"/>
      <c r="KL585" s="2"/>
      <c r="KM585" s="2"/>
      <c r="KN585" s="2"/>
      <c r="KO585" s="2"/>
      <c r="KP585" s="2"/>
      <c r="KQ585" s="2"/>
      <c r="KR585" s="2"/>
      <c r="KS585" s="2"/>
      <c r="KT585" s="2"/>
      <c r="KU585" s="2"/>
      <c r="KV585" s="2"/>
      <c r="KW585" s="2"/>
      <c r="KX585" s="2"/>
      <c r="KY585" s="2"/>
      <c r="KZ585" s="2"/>
      <c r="LA585" s="2"/>
      <c r="LB585" s="2"/>
      <c r="LC585" s="2"/>
      <c r="LD585" s="2"/>
      <c r="LE585" s="2"/>
      <c r="LF585" s="2"/>
      <c r="LG585" s="2"/>
      <c r="LH585" s="2"/>
      <c r="LI585" s="2"/>
      <c r="LJ585" s="2"/>
      <c r="LK585" s="2"/>
      <c r="LL585" s="2"/>
      <c r="LM585" s="2"/>
      <c r="LN585" s="2"/>
      <c r="LO585" s="2"/>
      <c r="LP585" s="2"/>
      <c r="LQ585" s="2"/>
      <c r="LR585" s="2"/>
      <c r="LS585" s="2"/>
      <c r="LT585" s="2"/>
      <c r="LU585" s="2"/>
      <c r="LV585" s="2"/>
      <c r="LW585" s="2"/>
      <c r="LX585" s="2"/>
      <c r="LY585" s="2"/>
      <c r="LZ585" s="2"/>
      <c r="MA585" s="2"/>
      <c r="MB585" s="2"/>
      <c r="MC585" s="2"/>
      <c r="MD585" s="2"/>
      <c r="ME585" s="2"/>
      <c r="MF585" s="2"/>
      <c r="MG585" s="2"/>
      <c r="MH585" s="2"/>
      <c r="MI585" s="2"/>
      <c r="MJ585" s="2"/>
      <c r="MK585" s="2"/>
      <c r="ML585" s="2"/>
      <c r="MM585" s="2"/>
      <c r="MN585" s="2"/>
    </row>
    <row r="586" spans="1:352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  <c r="IU586" s="2"/>
      <c r="IV586" s="2"/>
      <c r="IW586" s="2"/>
      <c r="IX586" s="2"/>
      <c r="IY586" s="2"/>
      <c r="IZ586" s="2"/>
      <c r="JA586" s="2"/>
      <c r="JB586" s="2"/>
      <c r="JC586" s="2"/>
      <c r="JD586" s="2"/>
      <c r="JE586" s="2"/>
      <c r="JF586" s="2"/>
      <c r="JG586" s="2"/>
      <c r="JH586" s="2"/>
      <c r="JI586" s="2"/>
      <c r="JJ586" s="2"/>
      <c r="JK586" s="2"/>
      <c r="JL586" s="2"/>
      <c r="JM586" s="2"/>
      <c r="JN586" s="2"/>
      <c r="JO586" s="2"/>
      <c r="JP586" s="2"/>
      <c r="JQ586" s="2"/>
      <c r="JR586" s="2"/>
      <c r="JS586" s="2"/>
      <c r="JT586" s="2"/>
      <c r="JU586" s="2"/>
      <c r="JV586" s="2"/>
      <c r="JW586" s="2"/>
      <c r="JX586" s="2"/>
      <c r="JY586" s="2"/>
      <c r="JZ586" s="2"/>
      <c r="KA586" s="2"/>
      <c r="KB586" s="2"/>
      <c r="KC586" s="2"/>
      <c r="KD586" s="2"/>
      <c r="KE586" s="2"/>
      <c r="KF586" s="2"/>
      <c r="KG586" s="2"/>
      <c r="KH586" s="2"/>
      <c r="KI586" s="2"/>
      <c r="KJ586" s="2"/>
      <c r="KK586" s="2"/>
      <c r="KL586" s="2"/>
      <c r="KM586" s="2"/>
      <c r="KN586" s="2"/>
      <c r="KO586" s="2"/>
      <c r="KP586" s="2"/>
      <c r="KQ586" s="2"/>
      <c r="KR586" s="2"/>
      <c r="KS586" s="2"/>
      <c r="KT586" s="2"/>
      <c r="KU586" s="2"/>
      <c r="KV586" s="2"/>
      <c r="KW586" s="2"/>
      <c r="KX586" s="2"/>
      <c r="KY586" s="2"/>
      <c r="KZ586" s="2"/>
      <c r="LA586" s="2"/>
      <c r="LB586" s="2"/>
      <c r="LC586" s="2"/>
      <c r="LD586" s="2"/>
      <c r="LE586" s="2"/>
      <c r="LF586" s="2"/>
      <c r="LG586" s="2"/>
      <c r="LH586" s="2"/>
      <c r="LI586" s="2"/>
      <c r="LJ586" s="2"/>
      <c r="LK586" s="2"/>
      <c r="LL586" s="2"/>
      <c r="LM586" s="2"/>
      <c r="LN586" s="2"/>
      <c r="LO586" s="2"/>
      <c r="LP586" s="2"/>
      <c r="LQ586" s="2"/>
      <c r="LR586" s="2"/>
      <c r="LS586" s="2"/>
      <c r="LT586" s="2"/>
      <c r="LU586" s="2"/>
      <c r="LV586" s="2"/>
      <c r="LW586" s="2"/>
      <c r="LX586" s="2"/>
      <c r="LY586" s="2"/>
      <c r="LZ586" s="2"/>
      <c r="MA586" s="2"/>
      <c r="MB586" s="2"/>
      <c r="MC586" s="2"/>
      <c r="MD586" s="2"/>
      <c r="ME586" s="2"/>
      <c r="MF586" s="2"/>
      <c r="MG586" s="2"/>
      <c r="MH586" s="2"/>
      <c r="MI586" s="2"/>
      <c r="MJ586" s="2"/>
      <c r="MK586" s="2"/>
      <c r="ML586" s="2"/>
      <c r="MM586" s="2"/>
      <c r="MN586" s="2"/>
    </row>
    <row r="587" spans="1:352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  <c r="IU587" s="2"/>
      <c r="IV587" s="2"/>
      <c r="IW587" s="2"/>
      <c r="IX587" s="2"/>
      <c r="IY587" s="2"/>
      <c r="IZ587" s="2"/>
      <c r="JA587" s="2"/>
      <c r="JB587" s="2"/>
      <c r="JC587" s="2"/>
      <c r="JD587" s="2"/>
      <c r="JE587" s="2"/>
      <c r="JF587" s="2"/>
      <c r="JG587" s="2"/>
      <c r="JH587" s="2"/>
      <c r="JI587" s="2"/>
      <c r="JJ587" s="2"/>
      <c r="JK587" s="2"/>
      <c r="JL587" s="2"/>
      <c r="JM587" s="2"/>
      <c r="JN587" s="2"/>
      <c r="JO587" s="2"/>
      <c r="JP587" s="2"/>
      <c r="JQ587" s="2"/>
      <c r="JR587" s="2"/>
      <c r="JS587" s="2"/>
      <c r="JT587" s="2"/>
      <c r="JU587" s="2"/>
      <c r="JV587" s="2"/>
      <c r="JW587" s="2"/>
      <c r="JX587" s="2"/>
      <c r="JY587" s="2"/>
      <c r="JZ587" s="2"/>
      <c r="KA587" s="2"/>
      <c r="KB587" s="2"/>
      <c r="KC587" s="2"/>
      <c r="KD587" s="2"/>
      <c r="KE587" s="2"/>
      <c r="KF587" s="2"/>
      <c r="KG587" s="2"/>
      <c r="KH587" s="2"/>
      <c r="KI587" s="2"/>
      <c r="KJ587" s="2"/>
      <c r="KK587" s="2"/>
      <c r="KL587" s="2"/>
      <c r="KM587" s="2"/>
      <c r="KN587" s="2"/>
      <c r="KO587" s="2"/>
      <c r="KP587" s="2"/>
      <c r="KQ587" s="2"/>
      <c r="KR587" s="2"/>
      <c r="KS587" s="2"/>
      <c r="KT587" s="2"/>
      <c r="KU587" s="2"/>
      <c r="KV587" s="2"/>
      <c r="KW587" s="2"/>
      <c r="KX587" s="2"/>
      <c r="KY587" s="2"/>
      <c r="KZ587" s="2"/>
      <c r="LA587" s="2"/>
      <c r="LB587" s="2"/>
      <c r="LC587" s="2"/>
      <c r="LD587" s="2"/>
      <c r="LE587" s="2"/>
      <c r="LF587" s="2"/>
      <c r="LG587" s="2"/>
      <c r="LH587" s="2"/>
      <c r="LI587" s="2"/>
      <c r="LJ587" s="2"/>
      <c r="LK587" s="2"/>
      <c r="LL587" s="2"/>
      <c r="LM587" s="2"/>
      <c r="LN587" s="2"/>
      <c r="LO587" s="2"/>
      <c r="LP587" s="2"/>
      <c r="LQ587" s="2"/>
      <c r="LR587" s="2"/>
      <c r="LS587" s="2"/>
      <c r="LT587" s="2"/>
      <c r="LU587" s="2"/>
      <c r="LV587" s="2"/>
      <c r="LW587" s="2"/>
      <c r="LX587" s="2"/>
      <c r="LY587" s="2"/>
      <c r="LZ587" s="2"/>
      <c r="MA587" s="2"/>
      <c r="MB587" s="2"/>
      <c r="MC587" s="2"/>
      <c r="MD587" s="2"/>
      <c r="ME587" s="2"/>
      <c r="MF587" s="2"/>
      <c r="MG587" s="2"/>
      <c r="MH587" s="2"/>
      <c r="MI587" s="2"/>
      <c r="MJ587" s="2"/>
      <c r="MK587" s="2"/>
      <c r="ML587" s="2"/>
      <c r="MM587" s="2"/>
      <c r="MN587" s="2"/>
    </row>
    <row r="588" spans="1:352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  <c r="IU588" s="2"/>
      <c r="IV588" s="2"/>
      <c r="IW588" s="2"/>
      <c r="IX588" s="2"/>
      <c r="IY588" s="2"/>
      <c r="IZ588" s="2"/>
      <c r="JA588" s="2"/>
      <c r="JB588" s="2"/>
      <c r="JC588" s="2"/>
      <c r="JD588" s="2"/>
      <c r="JE588" s="2"/>
      <c r="JF588" s="2"/>
      <c r="JG588" s="2"/>
      <c r="JH588" s="2"/>
      <c r="JI588" s="2"/>
      <c r="JJ588" s="2"/>
      <c r="JK588" s="2"/>
      <c r="JL588" s="2"/>
      <c r="JM588" s="2"/>
      <c r="JN588" s="2"/>
      <c r="JO588" s="2"/>
      <c r="JP588" s="2"/>
      <c r="JQ588" s="2"/>
      <c r="JR588" s="2"/>
      <c r="JS588" s="2"/>
      <c r="JT588" s="2"/>
      <c r="JU588" s="2"/>
      <c r="JV588" s="2"/>
      <c r="JW588" s="2"/>
      <c r="JX588" s="2"/>
      <c r="JY588" s="2"/>
      <c r="JZ588" s="2"/>
      <c r="KA588" s="2"/>
      <c r="KB588" s="2"/>
      <c r="KC588" s="2"/>
      <c r="KD588" s="2"/>
      <c r="KE588" s="2"/>
      <c r="KF588" s="2"/>
      <c r="KG588" s="2"/>
      <c r="KH588" s="2"/>
      <c r="KI588" s="2"/>
      <c r="KJ588" s="2"/>
      <c r="KK588" s="2"/>
      <c r="KL588" s="2"/>
      <c r="KM588" s="2"/>
      <c r="KN588" s="2"/>
      <c r="KO588" s="2"/>
      <c r="KP588" s="2"/>
      <c r="KQ588" s="2"/>
      <c r="KR588" s="2"/>
      <c r="KS588" s="2"/>
      <c r="KT588" s="2"/>
      <c r="KU588" s="2"/>
      <c r="KV588" s="2"/>
      <c r="KW588" s="2"/>
      <c r="KX588" s="2"/>
      <c r="KY588" s="2"/>
      <c r="KZ588" s="2"/>
      <c r="LA588" s="2"/>
      <c r="LB588" s="2"/>
      <c r="LC588" s="2"/>
      <c r="LD588" s="2"/>
      <c r="LE588" s="2"/>
      <c r="LF588" s="2"/>
      <c r="LG588" s="2"/>
      <c r="LH588" s="2"/>
      <c r="LI588" s="2"/>
      <c r="LJ588" s="2"/>
      <c r="LK588" s="2"/>
      <c r="LL588" s="2"/>
      <c r="LM588" s="2"/>
      <c r="LN588" s="2"/>
      <c r="LO588" s="2"/>
      <c r="LP588" s="2"/>
      <c r="LQ588" s="2"/>
      <c r="LR588" s="2"/>
      <c r="LS588" s="2"/>
      <c r="LT588" s="2"/>
      <c r="LU588" s="2"/>
      <c r="LV588" s="2"/>
      <c r="LW588" s="2"/>
      <c r="LX588" s="2"/>
      <c r="LY588" s="2"/>
      <c r="LZ588" s="2"/>
      <c r="MA588" s="2"/>
      <c r="MB588" s="2"/>
      <c r="MC588" s="2"/>
      <c r="MD588" s="2"/>
      <c r="ME588" s="2"/>
      <c r="MF588" s="2"/>
      <c r="MG588" s="2"/>
      <c r="MH588" s="2"/>
      <c r="MI588" s="2"/>
      <c r="MJ588" s="2"/>
      <c r="MK588" s="2"/>
      <c r="ML588" s="2"/>
      <c r="MM588" s="2"/>
      <c r="MN588" s="2"/>
    </row>
    <row r="589" spans="1:352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  <c r="IU589" s="2"/>
      <c r="IV589" s="2"/>
      <c r="IW589" s="2"/>
      <c r="IX589" s="2"/>
      <c r="IY589" s="2"/>
      <c r="IZ589" s="2"/>
      <c r="JA589" s="2"/>
      <c r="JB589" s="2"/>
      <c r="JC589" s="2"/>
      <c r="JD589" s="2"/>
      <c r="JE589" s="2"/>
      <c r="JF589" s="2"/>
      <c r="JG589" s="2"/>
      <c r="JH589" s="2"/>
      <c r="JI589" s="2"/>
      <c r="JJ589" s="2"/>
      <c r="JK589" s="2"/>
      <c r="JL589" s="2"/>
      <c r="JM589" s="2"/>
      <c r="JN589" s="2"/>
      <c r="JO589" s="2"/>
      <c r="JP589" s="2"/>
      <c r="JQ589" s="2"/>
      <c r="JR589" s="2"/>
      <c r="JS589" s="2"/>
      <c r="JT589" s="2"/>
      <c r="JU589" s="2"/>
      <c r="JV589" s="2"/>
      <c r="JW589" s="2"/>
      <c r="JX589" s="2"/>
      <c r="JY589" s="2"/>
      <c r="JZ589" s="2"/>
      <c r="KA589" s="2"/>
      <c r="KB589" s="2"/>
      <c r="KC589" s="2"/>
      <c r="KD589" s="2"/>
      <c r="KE589" s="2"/>
      <c r="KF589" s="2"/>
      <c r="KG589" s="2"/>
      <c r="KH589" s="2"/>
      <c r="KI589" s="2"/>
      <c r="KJ589" s="2"/>
      <c r="KK589" s="2"/>
      <c r="KL589" s="2"/>
      <c r="KM589" s="2"/>
      <c r="KN589" s="2"/>
      <c r="KO589" s="2"/>
      <c r="KP589" s="2"/>
      <c r="KQ589" s="2"/>
      <c r="KR589" s="2"/>
      <c r="KS589" s="2"/>
      <c r="KT589" s="2"/>
      <c r="KU589" s="2"/>
      <c r="KV589" s="2"/>
      <c r="KW589" s="2"/>
      <c r="KX589" s="2"/>
      <c r="KY589" s="2"/>
      <c r="KZ589" s="2"/>
      <c r="LA589" s="2"/>
      <c r="LB589" s="2"/>
      <c r="LC589" s="2"/>
      <c r="LD589" s="2"/>
      <c r="LE589" s="2"/>
      <c r="LF589" s="2"/>
      <c r="LG589" s="2"/>
      <c r="LH589" s="2"/>
      <c r="LI589" s="2"/>
      <c r="LJ589" s="2"/>
      <c r="LK589" s="2"/>
      <c r="LL589" s="2"/>
      <c r="LM589" s="2"/>
      <c r="LN589" s="2"/>
      <c r="LO589" s="2"/>
      <c r="LP589" s="2"/>
      <c r="LQ589" s="2"/>
      <c r="LR589" s="2"/>
      <c r="LS589" s="2"/>
      <c r="LT589" s="2"/>
      <c r="LU589" s="2"/>
      <c r="LV589" s="2"/>
      <c r="LW589" s="2"/>
      <c r="LX589" s="2"/>
      <c r="LY589" s="2"/>
      <c r="LZ589" s="2"/>
      <c r="MA589" s="2"/>
      <c r="MB589" s="2"/>
      <c r="MC589" s="2"/>
      <c r="MD589" s="2"/>
      <c r="ME589" s="2"/>
      <c r="MF589" s="2"/>
      <c r="MG589" s="2"/>
      <c r="MH589" s="2"/>
      <c r="MI589" s="2"/>
      <c r="MJ589" s="2"/>
      <c r="MK589" s="2"/>
      <c r="ML589" s="2"/>
      <c r="MM589" s="2"/>
      <c r="MN589" s="2"/>
    </row>
    <row r="590" spans="1:352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  <c r="IU590" s="2"/>
      <c r="IV590" s="2"/>
      <c r="IW590" s="2"/>
      <c r="IX590" s="2"/>
      <c r="IY590" s="2"/>
      <c r="IZ590" s="2"/>
      <c r="JA590" s="2"/>
      <c r="JB590" s="2"/>
      <c r="JC590" s="2"/>
      <c r="JD590" s="2"/>
      <c r="JE590" s="2"/>
      <c r="JF590" s="2"/>
      <c r="JG590" s="2"/>
      <c r="JH590" s="2"/>
      <c r="JI590" s="2"/>
      <c r="JJ590" s="2"/>
      <c r="JK590" s="2"/>
      <c r="JL590" s="2"/>
      <c r="JM590" s="2"/>
      <c r="JN590" s="2"/>
      <c r="JO590" s="2"/>
      <c r="JP590" s="2"/>
      <c r="JQ590" s="2"/>
      <c r="JR590" s="2"/>
      <c r="JS590" s="2"/>
      <c r="JT590" s="2"/>
      <c r="JU590" s="2"/>
      <c r="JV590" s="2"/>
      <c r="JW590" s="2"/>
      <c r="JX590" s="2"/>
      <c r="JY590" s="2"/>
      <c r="JZ590" s="2"/>
      <c r="KA590" s="2"/>
      <c r="KB590" s="2"/>
      <c r="KC590" s="2"/>
      <c r="KD590" s="2"/>
      <c r="KE590" s="2"/>
      <c r="KF590" s="2"/>
      <c r="KG590" s="2"/>
      <c r="KH590" s="2"/>
      <c r="KI590" s="2"/>
      <c r="KJ590" s="2"/>
      <c r="KK590" s="2"/>
      <c r="KL590" s="2"/>
      <c r="KM590" s="2"/>
      <c r="KN590" s="2"/>
      <c r="KO590" s="2"/>
      <c r="KP590" s="2"/>
      <c r="KQ590" s="2"/>
      <c r="KR590" s="2"/>
      <c r="KS590" s="2"/>
      <c r="KT590" s="2"/>
      <c r="KU590" s="2"/>
      <c r="KV590" s="2"/>
      <c r="KW590" s="2"/>
      <c r="KX590" s="2"/>
      <c r="KY590" s="2"/>
      <c r="KZ590" s="2"/>
      <c r="LA590" s="2"/>
      <c r="LB590" s="2"/>
      <c r="LC590" s="2"/>
      <c r="LD590" s="2"/>
      <c r="LE590" s="2"/>
      <c r="LF590" s="2"/>
      <c r="LG590" s="2"/>
      <c r="LH590" s="2"/>
      <c r="LI590" s="2"/>
      <c r="LJ590" s="2"/>
      <c r="LK590" s="2"/>
      <c r="LL590" s="2"/>
      <c r="LM590" s="2"/>
      <c r="LN590" s="2"/>
      <c r="LO590" s="2"/>
      <c r="LP590" s="2"/>
      <c r="LQ590" s="2"/>
      <c r="LR590" s="2"/>
      <c r="LS590" s="2"/>
      <c r="LT590" s="2"/>
      <c r="LU590" s="2"/>
      <c r="LV590" s="2"/>
      <c r="LW590" s="2"/>
      <c r="LX590" s="2"/>
      <c r="LY590" s="2"/>
      <c r="LZ590" s="2"/>
      <c r="MA590" s="2"/>
      <c r="MB590" s="2"/>
      <c r="MC590" s="2"/>
      <c r="MD590" s="2"/>
      <c r="ME590" s="2"/>
      <c r="MF590" s="2"/>
      <c r="MG590" s="2"/>
      <c r="MH590" s="2"/>
      <c r="MI590" s="2"/>
      <c r="MJ590" s="2"/>
      <c r="MK590" s="2"/>
      <c r="ML590" s="2"/>
      <c r="MM590" s="2"/>
      <c r="MN590" s="2"/>
    </row>
    <row r="591" spans="1:352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  <c r="IU591" s="2"/>
      <c r="IV591" s="2"/>
      <c r="IW591" s="2"/>
      <c r="IX591" s="2"/>
      <c r="IY591" s="2"/>
      <c r="IZ591" s="2"/>
      <c r="JA591" s="2"/>
      <c r="JB591" s="2"/>
      <c r="JC591" s="2"/>
      <c r="JD591" s="2"/>
      <c r="JE591" s="2"/>
      <c r="JF591" s="2"/>
      <c r="JG591" s="2"/>
      <c r="JH591" s="2"/>
      <c r="JI591" s="2"/>
      <c r="JJ591" s="2"/>
      <c r="JK591" s="2"/>
      <c r="JL591" s="2"/>
      <c r="JM591" s="2"/>
      <c r="JN591" s="2"/>
      <c r="JO591" s="2"/>
      <c r="JP591" s="2"/>
      <c r="JQ591" s="2"/>
      <c r="JR591" s="2"/>
      <c r="JS591" s="2"/>
      <c r="JT591" s="2"/>
      <c r="JU591" s="2"/>
      <c r="JV591" s="2"/>
      <c r="JW591" s="2"/>
      <c r="JX591" s="2"/>
      <c r="JY591" s="2"/>
      <c r="JZ591" s="2"/>
      <c r="KA591" s="2"/>
      <c r="KB591" s="2"/>
      <c r="KC591" s="2"/>
      <c r="KD591" s="2"/>
      <c r="KE591" s="2"/>
      <c r="KF591" s="2"/>
      <c r="KG591" s="2"/>
      <c r="KH591" s="2"/>
      <c r="KI591" s="2"/>
      <c r="KJ591" s="2"/>
      <c r="KK591" s="2"/>
      <c r="KL591" s="2"/>
      <c r="KM591" s="2"/>
      <c r="KN591" s="2"/>
      <c r="KO591" s="2"/>
      <c r="KP591" s="2"/>
      <c r="KQ591" s="2"/>
      <c r="KR591" s="2"/>
      <c r="KS591" s="2"/>
      <c r="KT591" s="2"/>
      <c r="KU591" s="2"/>
      <c r="KV591" s="2"/>
      <c r="KW591" s="2"/>
      <c r="KX591" s="2"/>
      <c r="KY591" s="2"/>
      <c r="KZ591" s="2"/>
      <c r="LA591" s="2"/>
      <c r="LB591" s="2"/>
      <c r="LC591" s="2"/>
      <c r="LD591" s="2"/>
      <c r="LE591" s="2"/>
      <c r="LF591" s="2"/>
      <c r="LG591" s="2"/>
      <c r="LH591" s="2"/>
      <c r="LI591" s="2"/>
      <c r="LJ591" s="2"/>
      <c r="LK591" s="2"/>
      <c r="LL591" s="2"/>
      <c r="LM591" s="2"/>
      <c r="LN591" s="2"/>
      <c r="LO591" s="2"/>
      <c r="LP591" s="2"/>
      <c r="LQ591" s="2"/>
      <c r="LR591" s="2"/>
      <c r="LS591" s="2"/>
      <c r="LT591" s="2"/>
      <c r="LU591" s="2"/>
      <c r="LV591" s="2"/>
      <c r="LW591" s="2"/>
      <c r="LX591" s="2"/>
      <c r="LY591" s="2"/>
      <c r="LZ591" s="2"/>
      <c r="MA591" s="2"/>
      <c r="MB591" s="2"/>
      <c r="MC591" s="2"/>
      <c r="MD591" s="2"/>
      <c r="ME591" s="2"/>
      <c r="MF591" s="2"/>
      <c r="MG591" s="2"/>
      <c r="MH591" s="2"/>
      <c r="MI591" s="2"/>
      <c r="MJ591" s="2"/>
      <c r="MK591" s="2"/>
      <c r="ML591" s="2"/>
      <c r="MM591" s="2"/>
      <c r="MN591" s="2"/>
    </row>
    <row r="592" spans="1:352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  <c r="IU592" s="2"/>
      <c r="IV592" s="2"/>
      <c r="IW592" s="2"/>
      <c r="IX592" s="2"/>
      <c r="IY592" s="2"/>
      <c r="IZ592" s="2"/>
      <c r="JA592" s="2"/>
      <c r="JB592" s="2"/>
      <c r="JC592" s="2"/>
      <c r="JD592" s="2"/>
      <c r="JE592" s="2"/>
      <c r="JF592" s="2"/>
      <c r="JG592" s="2"/>
      <c r="JH592" s="2"/>
      <c r="JI592" s="2"/>
      <c r="JJ592" s="2"/>
      <c r="JK592" s="2"/>
      <c r="JL592" s="2"/>
      <c r="JM592" s="2"/>
      <c r="JN592" s="2"/>
      <c r="JO592" s="2"/>
      <c r="JP592" s="2"/>
      <c r="JQ592" s="2"/>
      <c r="JR592" s="2"/>
      <c r="JS592" s="2"/>
      <c r="JT592" s="2"/>
      <c r="JU592" s="2"/>
      <c r="JV592" s="2"/>
      <c r="JW592" s="2"/>
      <c r="JX592" s="2"/>
      <c r="JY592" s="2"/>
      <c r="JZ592" s="2"/>
      <c r="KA592" s="2"/>
      <c r="KB592" s="2"/>
      <c r="KC592" s="2"/>
      <c r="KD592" s="2"/>
      <c r="KE592" s="2"/>
      <c r="KF592" s="2"/>
      <c r="KG592" s="2"/>
      <c r="KH592" s="2"/>
      <c r="KI592" s="2"/>
      <c r="KJ592" s="2"/>
      <c r="KK592" s="2"/>
      <c r="KL592" s="2"/>
      <c r="KM592" s="2"/>
      <c r="KN592" s="2"/>
      <c r="KO592" s="2"/>
      <c r="KP592" s="2"/>
      <c r="KQ592" s="2"/>
      <c r="KR592" s="2"/>
      <c r="KS592" s="2"/>
      <c r="KT592" s="2"/>
      <c r="KU592" s="2"/>
      <c r="KV592" s="2"/>
      <c r="KW592" s="2"/>
      <c r="KX592" s="2"/>
      <c r="KY592" s="2"/>
      <c r="KZ592" s="2"/>
      <c r="LA592" s="2"/>
      <c r="LB592" s="2"/>
      <c r="LC592" s="2"/>
      <c r="LD592" s="2"/>
      <c r="LE592" s="2"/>
      <c r="LF592" s="2"/>
      <c r="LG592" s="2"/>
      <c r="LH592" s="2"/>
      <c r="LI592" s="2"/>
      <c r="LJ592" s="2"/>
      <c r="LK592" s="2"/>
      <c r="LL592" s="2"/>
      <c r="LM592" s="2"/>
      <c r="LN592" s="2"/>
      <c r="LO592" s="2"/>
      <c r="LP592" s="2"/>
      <c r="LQ592" s="2"/>
      <c r="LR592" s="2"/>
      <c r="LS592" s="2"/>
      <c r="LT592" s="2"/>
      <c r="LU592" s="2"/>
      <c r="LV592" s="2"/>
      <c r="LW592" s="2"/>
      <c r="LX592" s="2"/>
      <c r="LY592" s="2"/>
      <c r="LZ592" s="2"/>
      <c r="MA592" s="2"/>
      <c r="MB592" s="2"/>
      <c r="MC592" s="2"/>
      <c r="MD592" s="2"/>
      <c r="ME592" s="2"/>
      <c r="MF592" s="2"/>
      <c r="MG592" s="2"/>
      <c r="MH592" s="2"/>
      <c r="MI592" s="2"/>
      <c r="MJ592" s="2"/>
      <c r="MK592" s="2"/>
      <c r="ML592" s="2"/>
      <c r="MM592" s="2"/>
      <c r="MN592" s="2"/>
    </row>
    <row r="593" spans="1:352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  <c r="IU593" s="2"/>
      <c r="IV593" s="2"/>
      <c r="IW593" s="2"/>
      <c r="IX593" s="2"/>
      <c r="IY593" s="2"/>
      <c r="IZ593" s="2"/>
      <c r="JA593" s="2"/>
      <c r="JB593" s="2"/>
      <c r="JC593" s="2"/>
      <c r="JD593" s="2"/>
      <c r="JE593" s="2"/>
      <c r="JF593" s="2"/>
      <c r="JG593" s="2"/>
      <c r="JH593" s="2"/>
      <c r="JI593" s="2"/>
      <c r="JJ593" s="2"/>
      <c r="JK593" s="2"/>
      <c r="JL593" s="2"/>
      <c r="JM593" s="2"/>
      <c r="JN593" s="2"/>
      <c r="JO593" s="2"/>
      <c r="JP593" s="2"/>
      <c r="JQ593" s="2"/>
      <c r="JR593" s="2"/>
      <c r="JS593" s="2"/>
      <c r="JT593" s="2"/>
      <c r="JU593" s="2"/>
      <c r="JV593" s="2"/>
      <c r="JW593" s="2"/>
      <c r="JX593" s="2"/>
      <c r="JY593" s="2"/>
      <c r="JZ593" s="2"/>
      <c r="KA593" s="2"/>
      <c r="KB593" s="2"/>
      <c r="KC593" s="2"/>
      <c r="KD593" s="2"/>
      <c r="KE593" s="2"/>
      <c r="KF593" s="2"/>
      <c r="KG593" s="2"/>
      <c r="KH593" s="2"/>
      <c r="KI593" s="2"/>
      <c r="KJ593" s="2"/>
      <c r="KK593" s="2"/>
      <c r="KL593" s="2"/>
      <c r="KM593" s="2"/>
      <c r="KN593" s="2"/>
      <c r="KO593" s="2"/>
      <c r="KP593" s="2"/>
      <c r="KQ593" s="2"/>
      <c r="KR593" s="2"/>
      <c r="KS593" s="2"/>
      <c r="KT593" s="2"/>
      <c r="KU593" s="2"/>
      <c r="KV593" s="2"/>
      <c r="KW593" s="2"/>
      <c r="KX593" s="2"/>
      <c r="KY593" s="2"/>
      <c r="KZ593" s="2"/>
      <c r="LA593" s="2"/>
      <c r="LB593" s="2"/>
      <c r="LC593" s="2"/>
      <c r="LD593" s="2"/>
      <c r="LE593" s="2"/>
      <c r="LF593" s="2"/>
      <c r="LG593" s="2"/>
      <c r="LH593" s="2"/>
      <c r="LI593" s="2"/>
      <c r="LJ593" s="2"/>
      <c r="LK593" s="2"/>
      <c r="LL593" s="2"/>
      <c r="LM593" s="2"/>
      <c r="LN593" s="2"/>
      <c r="LO593" s="2"/>
      <c r="LP593" s="2"/>
      <c r="LQ593" s="2"/>
      <c r="LR593" s="2"/>
      <c r="LS593" s="2"/>
      <c r="LT593" s="2"/>
      <c r="LU593" s="2"/>
      <c r="LV593" s="2"/>
      <c r="LW593" s="2"/>
      <c r="LX593" s="2"/>
      <c r="LY593" s="2"/>
      <c r="LZ593" s="2"/>
      <c r="MA593" s="2"/>
      <c r="MB593" s="2"/>
      <c r="MC593" s="2"/>
      <c r="MD593" s="2"/>
      <c r="ME593" s="2"/>
      <c r="MF593" s="2"/>
      <c r="MG593" s="2"/>
      <c r="MH593" s="2"/>
      <c r="MI593" s="2"/>
      <c r="MJ593" s="2"/>
      <c r="MK593" s="2"/>
      <c r="ML593" s="2"/>
      <c r="MM593" s="2"/>
      <c r="MN593" s="2"/>
    </row>
    <row r="594" spans="1:352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  <c r="IU594" s="2"/>
      <c r="IV594" s="2"/>
      <c r="IW594" s="2"/>
      <c r="IX594" s="2"/>
      <c r="IY594" s="2"/>
      <c r="IZ594" s="2"/>
      <c r="JA594" s="2"/>
      <c r="JB594" s="2"/>
      <c r="JC594" s="2"/>
      <c r="JD594" s="2"/>
      <c r="JE594" s="2"/>
      <c r="JF594" s="2"/>
      <c r="JG594" s="2"/>
      <c r="JH594" s="2"/>
      <c r="JI594" s="2"/>
      <c r="JJ594" s="2"/>
      <c r="JK594" s="2"/>
      <c r="JL594" s="2"/>
      <c r="JM594" s="2"/>
      <c r="JN594" s="2"/>
      <c r="JO594" s="2"/>
      <c r="JP594" s="2"/>
      <c r="JQ594" s="2"/>
      <c r="JR594" s="2"/>
      <c r="JS594" s="2"/>
      <c r="JT594" s="2"/>
      <c r="JU594" s="2"/>
      <c r="JV594" s="2"/>
      <c r="JW594" s="2"/>
      <c r="JX594" s="2"/>
      <c r="JY594" s="2"/>
      <c r="JZ594" s="2"/>
      <c r="KA594" s="2"/>
      <c r="KB594" s="2"/>
      <c r="KC594" s="2"/>
      <c r="KD594" s="2"/>
      <c r="KE594" s="2"/>
      <c r="KF594" s="2"/>
      <c r="KG594" s="2"/>
      <c r="KH594" s="2"/>
      <c r="KI594" s="2"/>
      <c r="KJ594" s="2"/>
      <c r="KK594" s="2"/>
      <c r="KL594" s="2"/>
      <c r="KM594" s="2"/>
      <c r="KN594" s="2"/>
      <c r="KO594" s="2"/>
      <c r="KP594" s="2"/>
      <c r="KQ594" s="2"/>
      <c r="KR594" s="2"/>
      <c r="KS594" s="2"/>
      <c r="KT594" s="2"/>
      <c r="KU594" s="2"/>
      <c r="KV594" s="2"/>
      <c r="KW594" s="2"/>
      <c r="KX594" s="2"/>
      <c r="KY594" s="2"/>
      <c r="KZ594" s="2"/>
      <c r="LA594" s="2"/>
      <c r="LB594" s="2"/>
      <c r="LC594" s="2"/>
      <c r="LD594" s="2"/>
      <c r="LE594" s="2"/>
      <c r="LF594" s="2"/>
      <c r="LG594" s="2"/>
      <c r="LH594" s="2"/>
      <c r="LI594" s="2"/>
      <c r="LJ594" s="2"/>
      <c r="LK594" s="2"/>
      <c r="LL594" s="2"/>
      <c r="LM594" s="2"/>
      <c r="LN594" s="2"/>
      <c r="LO594" s="2"/>
      <c r="LP594" s="2"/>
      <c r="LQ594" s="2"/>
      <c r="LR594" s="2"/>
      <c r="LS594" s="2"/>
      <c r="LT594" s="2"/>
      <c r="LU594" s="2"/>
      <c r="LV594" s="2"/>
      <c r="LW594" s="2"/>
      <c r="LX594" s="2"/>
      <c r="LY594" s="2"/>
      <c r="LZ594" s="2"/>
      <c r="MA594" s="2"/>
      <c r="MB594" s="2"/>
      <c r="MC594" s="2"/>
      <c r="MD594" s="2"/>
      <c r="ME594" s="2"/>
      <c r="MF594" s="2"/>
      <c r="MG594" s="2"/>
      <c r="MH594" s="2"/>
      <c r="MI594" s="2"/>
      <c r="MJ594" s="2"/>
      <c r="MK594" s="2"/>
      <c r="ML594" s="2"/>
      <c r="MM594" s="2"/>
      <c r="MN594" s="2"/>
    </row>
    <row r="595" spans="1:352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  <c r="IU595" s="2"/>
      <c r="IV595" s="2"/>
      <c r="IW595" s="2"/>
      <c r="IX595" s="2"/>
      <c r="IY595" s="2"/>
      <c r="IZ595" s="2"/>
      <c r="JA595" s="2"/>
      <c r="JB595" s="2"/>
      <c r="JC595" s="2"/>
      <c r="JD595" s="2"/>
      <c r="JE595" s="2"/>
      <c r="JF595" s="2"/>
      <c r="JG595" s="2"/>
      <c r="JH595" s="2"/>
      <c r="JI595" s="2"/>
      <c r="JJ595" s="2"/>
      <c r="JK595" s="2"/>
      <c r="JL595" s="2"/>
      <c r="JM595" s="2"/>
      <c r="JN595" s="2"/>
      <c r="JO595" s="2"/>
      <c r="JP595" s="2"/>
      <c r="JQ595" s="2"/>
      <c r="JR595" s="2"/>
      <c r="JS595" s="2"/>
      <c r="JT595" s="2"/>
      <c r="JU595" s="2"/>
      <c r="JV595" s="2"/>
      <c r="JW595" s="2"/>
      <c r="JX595" s="2"/>
      <c r="JY595" s="2"/>
      <c r="JZ595" s="2"/>
      <c r="KA595" s="2"/>
      <c r="KB595" s="2"/>
      <c r="KC595" s="2"/>
      <c r="KD595" s="2"/>
      <c r="KE595" s="2"/>
      <c r="KF595" s="2"/>
      <c r="KG595" s="2"/>
      <c r="KH595" s="2"/>
      <c r="KI595" s="2"/>
      <c r="KJ595" s="2"/>
      <c r="KK595" s="2"/>
      <c r="KL595" s="2"/>
      <c r="KM595" s="2"/>
      <c r="KN595" s="2"/>
      <c r="KO595" s="2"/>
      <c r="KP595" s="2"/>
      <c r="KQ595" s="2"/>
      <c r="KR595" s="2"/>
      <c r="KS595" s="2"/>
      <c r="KT595" s="2"/>
      <c r="KU595" s="2"/>
      <c r="KV595" s="2"/>
      <c r="KW595" s="2"/>
      <c r="KX595" s="2"/>
      <c r="KY595" s="2"/>
      <c r="KZ595" s="2"/>
      <c r="LA595" s="2"/>
      <c r="LB595" s="2"/>
      <c r="LC595" s="2"/>
      <c r="LD595" s="2"/>
      <c r="LE595" s="2"/>
      <c r="LF595" s="2"/>
      <c r="LG595" s="2"/>
      <c r="LH595" s="2"/>
      <c r="LI595" s="2"/>
      <c r="LJ595" s="2"/>
      <c r="LK595" s="2"/>
      <c r="LL595" s="2"/>
      <c r="LM595" s="2"/>
      <c r="LN595" s="2"/>
      <c r="LO595" s="2"/>
      <c r="LP595" s="2"/>
      <c r="LQ595" s="2"/>
      <c r="LR595" s="2"/>
      <c r="LS595" s="2"/>
      <c r="LT595" s="2"/>
      <c r="LU595" s="2"/>
      <c r="LV595" s="2"/>
      <c r="LW595" s="2"/>
      <c r="LX595" s="2"/>
      <c r="LY595" s="2"/>
      <c r="LZ595" s="2"/>
      <c r="MA595" s="2"/>
      <c r="MB595" s="2"/>
      <c r="MC595" s="2"/>
      <c r="MD595" s="2"/>
      <c r="ME595" s="2"/>
      <c r="MF595" s="2"/>
      <c r="MG595" s="2"/>
      <c r="MH595" s="2"/>
      <c r="MI595" s="2"/>
      <c r="MJ595" s="2"/>
      <c r="MK595" s="2"/>
      <c r="ML595" s="2"/>
      <c r="MM595" s="2"/>
      <c r="MN595" s="2"/>
    </row>
    <row r="596" spans="1:352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  <c r="IU596" s="2"/>
      <c r="IV596" s="2"/>
      <c r="IW596" s="2"/>
      <c r="IX596" s="2"/>
      <c r="IY596" s="2"/>
      <c r="IZ596" s="2"/>
      <c r="JA596" s="2"/>
      <c r="JB596" s="2"/>
      <c r="JC596" s="2"/>
      <c r="JD596" s="2"/>
      <c r="JE596" s="2"/>
      <c r="JF596" s="2"/>
      <c r="JG596" s="2"/>
      <c r="JH596" s="2"/>
      <c r="JI596" s="2"/>
      <c r="JJ596" s="2"/>
      <c r="JK596" s="2"/>
      <c r="JL596" s="2"/>
      <c r="JM596" s="2"/>
      <c r="JN596" s="2"/>
      <c r="JO596" s="2"/>
      <c r="JP596" s="2"/>
      <c r="JQ596" s="2"/>
      <c r="JR596" s="2"/>
      <c r="JS596" s="2"/>
      <c r="JT596" s="2"/>
      <c r="JU596" s="2"/>
      <c r="JV596" s="2"/>
      <c r="JW596" s="2"/>
      <c r="JX596" s="2"/>
      <c r="JY596" s="2"/>
      <c r="JZ596" s="2"/>
      <c r="KA596" s="2"/>
      <c r="KB596" s="2"/>
      <c r="KC596" s="2"/>
      <c r="KD596" s="2"/>
      <c r="KE596" s="2"/>
      <c r="KF596" s="2"/>
      <c r="KG596" s="2"/>
      <c r="KH596" s="2"/>
      <c r="KI596" s="2"/>
      <c r="KJ596" s="2"/>
      <c r="KK596" s="2"/>
      <c r="KL596" s="2"/>
      <c r="KM596" s="2"/>
      <c r="KN596" s="2"/>
      <c r="KO596" s="2"/>
      <c r="KP596" s="2"/>
      <c r="KQ596" s="2"/>
      <c r="KR596" s="2"/>
      <c r="KS596" s="2"/>
      <c r="KT596" s="2"/>
      <c r="KU596" s="2"/>
      <c r="KV596" s="2"/>
      <c r="KW596" s="2"/>
      <c r="KX596" s="2"/>
      <c r="KY596" s="2"/>
      <c r="KZ596" s="2"/>
      <c r="LA596" s="2"/>
      <c r="LB596" s="2"/>
      <c r="LC596" s="2"/>
      <c r="LD596" s="2"/>
      <c r="LE596" s="2"/>
      <c r="LF596" s="2"/>
      <c r="LG596" s="2"/>
      <c r="LH596" s="2"/>
      <c r="LI596" s="2"/>
      <c r="LJ596" s="2"/>
      <c r="LK596" s="2"/>
      <c r="LL596" s="2"/>
      <c r="LM596" s="2"/>
      <c r="LN596" s="2"/>
      <c r="LO596" s="2"/>
      <c r="LP596" s="2"/>
      <c r="LQ596" s="2"/>
      <c r="LR596" s="2"/>
      <c r="LS596" s="2"/>
      <c r="LT596" s="2"/>
      <c r="LU596" s="2"/>
      <c r="LV596" s="2"/>
      <c r="LW596" s="2"/>
      <c r="LX596" s="2"/>
      <c r="LY596" s="2"/>
      <c r="LZ596" s="2"/>
      <c r="MA596" s="2"/>
      <c r="MB596" s="2"/>
      <c r="MC596" s="2"/>
      <c r="MD596" s="2"/>
      <c r="ME596" s="2"/>
      <c r="MF596" s="2"/>
      <c r="MG596" s="2"/>
      <c r="MH596" s="2"/>
      <c r="MI596" s="2"/>
      <c r="MJ596" s="2"/>
      <c r="MK596" s="2"/>
      <c r="ML596" s="2"/>
      <c r="MM596" s="2"/>
      <c r="MN596" s="2"/>
    </row>
    <row r="597" spans="1:352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  <c r="IU597" s="2"/>
      <c r="IV597" s="2"/>
      <c r="IW597" s="2"/>
      <c r="IX597" s="2"/>
      <c r="IY597" s="2"/>
      <c r="IZ597" s="2"/>
      <c r="JA597" s="2"/>
      <c r="JB597" s="2"/>
      <c r="JC597" s="2"/>
      <c r="JD597" s="2"/>
      <c r="JE597" s="2"/>
      <c r="JF597" s="2"/>
      <c r="JG597" s="2"/>
      <c r="JH597" s="2"/>
      <c r="JI597" s="2"/>
      <c r="JJ597" s="2"/>
      <c r="JK597" s="2"/>
      <c r="JL597" s="2"/>
      <c r="JM597" s="2"/>
      <c r="JN597" s="2"/>
      <c r="JO597" s="2"/>
      <c r="JP597" s="2"/>
      <c r="JQ597" s="2"/>
      <c r="JR597" s="2"/>
      <c r="JS597" s="2"/>
      <c r="JT597" s="2"/>
      <c r="JU597" s="2"/>
      <c r="JV597" s="2"/>
      <c r="JW597" s="2"/>
      <c r="JX597" s="2"/>
      <c r="JY597" s="2"/>
      <c r="JZ597" s="2"/>
      <c r="KA597" s="2"/>
      <c r="KB597" s="2"/>
      <c r="KC597" s="2"/>
      <c r="KD597" s="2"/>
      <c r="KE597" s="2"/>
      <c r="KF597" s="2"/>
      <c r="KG597" s="2"/>
      <c r="KH597" s="2"/>
      <c r="KI597" s="2"/>
      <c r="KJ597" s="2"/>
      <c r="KK597" s="2"/>
      <c r="KL597" s="2"/>
      <c r="KM597" s="2"/>
      <c r="KN597" s="2"/>
      <c r="KO597" s="2"/>
      <c r="KP597" s="2"/>
      <c r="KQ597" s="2"/>
      <c r="KR597" s="2"/>
      <c r="KS597" s="2"/>
      <c r="KT597" s="2"/>
      <c r="KU597" s="2"/>
      <c r="KV597" s="2"/>
      <c r="KW597" s="2"/>
      <c r="KX597" s="2"/>
      <c r="KY597" s="2"/>
      <c r="KZ597" s="2"/>
      <c r="LA597" s="2"/>
      <c r="LB597" s="2"/>
      <c r="LC597" s="2"/>
      <c r="LD597" s="2"/>
      <c r="LE597" s="2"/>
      <c r="LF597" s="2"/>
      <c r="LG597" s="2"/>
      <c r="LH597" s="2"/>
      <c r="LI597" s="2"/>
      <c r="LJ597" s="2"/>
      <c r="LK597" s="2"/>
      <c r="LL597" s="2"/>
      <c r="LM597" s="2"/>
      <c r="LN597" s="2"/>
      <c r="LO597" s="2"/>
      <c r="LP597" s="2"/>
      <c r="LQ597" s="2"/>
      <c r="LR597" s="2"/>
      <c r="LS597" s="2"/>
      <c r="LT597" s="2"/>
      <c r="LU597" s="2"/>
      <c r="LV597" s="2"/>
      <c r="LW597" s="2"/>
      <c r="LX597" s="2"/>
      <c r="LY597" s="2"/>
      <c r="LZ597" s="2"/>
      <c r="MA597" s="2"/>
      <c r="MB597" s="2"/>
      <c r="MC597" s="2"/>
      <c r="MD597" s="2"/>
      <c r="ME597" s="2"/>
      <c r="MF597" s="2"/>
      <c r="MG597" s="2"/>
      <c r="MH597" s="2"/>
      <c r="MI597" s="2"/>
      <c r="MJ597" s="2"/>
      <c r="MK597" s="2"/>
      <c r="ML597" s="2"/>
      <c r="MM597" s="2"/>
      <c r="MN597" s="2"/>
    </row>
    <row r="598" spans="1:352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  <c r="IU598" s="2"/>
      <c r="IV598" s="2"/>
      <c r="IW598" s="2"/>
      <c r="IX598" s="2"/>
      <c r="IY598" s="2"/>
      <c r="IZ598" s="2"/>
      <c r="JA598" s="2"/>
      <c r="JB598" s="2"/>
      <c r="JC598" s="2"/>
      <c r="JD598" s="2"/>
      <c r="JE598" s="2"/>
      <c r="JF598" s="2"/>
      <c r="JG598" s="2"/>
      <c r="JH598" s="2"/>
      <c r="JI598" s="2"/>
      <c r="JJ598" s="2"/>
      <c r="JK598" s="2"/>
      <c r="JL598" s="2"/>
      <c r="JM598" s="2"/>
      <c r="JN598" s="2"/>
      <c r="JO598" s="2"/>
      <c r="JP598" s="2"/>
      <c r="JQ598" s="2"/>
      <c r="JR598" s="2"/>
      <c r="JS598" s="2"/>
      <c r="JT598" s="2"/>
      <c r="JU598" s="2"/>
      <c r="JV598" s="2"/>
      <c r="JW598" s="2"/>
      <c r="JX598" s="2"/>
      <c r="JY598" s="2"/>
      <c r="JZ598" s="2"/>
      <c r="KA598" s="2"/>
      <c r="KB598" s="2"/>
      <c r="KC598" s="2"/>
      <c r="KD598" s="2"/>
      <c r="KE598" s="2"/>
      <c r="KF598" s="2"/>
      <c r="KG598" s="2"/>
      <c r="KH598" s="2"/>
      <c r="KI598" s="2"/>
      <c r="KJ598" s="2"/>
      <c r="KK598" s="2"/>
      <c r="KL598" s="2"/>
      <c r="KM598" s="2"/>
      <c r="KN598" s="2"/>
      <c r="KO598" s="2"/>
      <c r="KP598" s="2"/>
      <c r="KQ598" s="2"/>
      <c r="KR598" s="2"/>
      <c r="KS598" s="2"/>
      <c r="KT598" s="2"/>
      <c r="KU598" s="2"/>
      <c r="KV598" s="2"/>
      <c r="KW598" s="2"/>
      <c r="KX598" s="2"/>
      <c r="KY598" s="2"/>
      <c r="KZ598" s="2"/>
      <c r="LA598" s="2"/>
      <c r="LB598" s="2"/>
      <c r="LC598" s="2"/>
      <c r="LD598" s="2"/>
      <c r="LE598" s="2"/>
      <c r="LF598" s="2"/>
      <c r="LG598" s="2"/>
      <c r="LH598" s="2"/>
      <c r="LI598" s="2"/>
      <c r="LJ598" s="2"/>
      <c r="LK598" s="2"/>
      <c r="LL598" s="2"/>
      <c r="LM598" s="2"/>
      <c r="LN598" s="2"/>
      <c r="LO598" s="2"/>
      <c r="LP598" s="2"/>
      <c r="LQ598" s="2"/>
      <c r="LR598" s="2"/>
      <c r="LS598" s="2"/>
      <c r="LT598" s="2"/>
      <c r="LU598" s="2"/>
      <c r="LV598" s="2"/>
      <c r="LW598" s="2"/>
      <c r="LX598" s="2"/>
      <c r="LY598" s="2"/>
      <c r="LZ598" s="2"/>
      <c r="MA598" s="2"/>
      <c r="MB598" s="2"/>
      <c r="MC598" s="2"/>
      <c r="MD598" s="2"/>
      <c r="ME598" s="2"/>
      <c r="MF598" s="2"/>
      <c r="MG598" s="2"/>
      <c r="MH598" s="2"/>
      <c r="MI598" s="2"/>
      <c r="MJ598" s="2"/>
      <c r="MK598" s="2"/>
      <c r="ML598" s="2"/>
      <c r="MM598" s="2"/>
      <c r="MN598" s="2"/>
    </row>
    <row r="599" spans="1:352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  <c r="IU599" s="2"/>
      <c r="IV599" s="2"/>
      <c r="IW599" s="2"/>
      <c r="IX599" s="2"/>
      <c r="IY599" s="2"/>
      <c r="IZ599" s="2"/>
      <c r="JA599" s="2"/>
      <c r="JB599" s="2"/>
      <c r="JC599" s="2"/>
      <c r="JD599" s="2"/>
      <c r="JE599" s="2"/>
      <c r="JF599" s="2"/>
      <c r="JG599" s="2"/>
      <c r="JH599" s="2"/>
      <c r="JI599" s="2"/>
      <c r="JJ599" s="2"/>
      <c r="JK599" s="2"/>
      <c r="JL599" s="2"/>
      <c r="JM599" s="2"/>
      <c r="JN599" s="2"/>
      <c r="JO599" s="2"/>
      <c r="JP599" s="2"/>
      <c r="JQ599" s="2"/>
      <c r="JR599" s="2"/>
      <c r="JS599" s="2"/>
      <c r="JT599" s="2"/>
      <c r="JU599" s="2"/>
      <c r="JV599" s="2"/>
      <c r="JW599" s="2"/>
      <c r="JX599" s="2"/>
      <c r="JY599" s="2"/>
      <c r="JZ599" s="2"/>
      <c r="KA599" s="2"/>
      <c r="KB599" s="2"/>
      <c r="KC599" s="2"/>
      <c r="KD599" s="2"/>
      <c r="KE599" s="2"/>
      <c r="KF599" s="2"/>
      <c r="KG599" s="2"/>
      <c r="KH599" s="2"/>
      <c r="KI599" s="2"/>
      <c r="KJ599" s="2"/>
      <c r="KK599" s="2"/>
      <c r="KL599" s="2"/>
      <c r="KM599" s="2"/>
      <c r="KN599" s="2"/>
      <c r="KO599" s="2"/>
      <c r="KP599" s="2"/>
      <c r="KQ599" s="2"/>
      <c r="KR599" s="2"/>
      <c r="KS599" s="2"/>
      <c r="KT599" s="2"/>
      <c r="KU599" s="2"/>
      <c r="KV599" s="2"/>
      <c r="KW599" s="2"/>
      <c r="KX599" s="2"/>
      <c r="KY599" s="2"/>
      <c r="KZ599" s="2"/>
      <c r="LA599" s="2"/>
      <c r="LB599" s="2"/>
      <c r="LC599" s="2"/>
      <c r="LD599" s="2"/>
      <c r="LE599" s="2"/>
      <c r="LF599" s="2"/>
      <c r="LG599" s="2"/>
      <c r="LH599" s="2"/>
      <c r="LI599" s="2"/>
      <c r="LJ599" s="2"/>
      <c r="LK599" s="2"/>
      <c r="LL599" s="2"/>
      <c r="LM599" s="2"/>
      <c r="LN599" s="2"/>
      <c r="LO599" s="2"/>
      <c r="LP599" s="2"/>
      <c r="LQ599" s="2"/>
      <c r="LR599" s="2"/>
      <c r="LS599" s="2"/>
      <c r="LT599" s="2"/>
      <c r="LU599" s="2"/>
      <c r="LV599" s="2"/>
      <c r="LW599" s="2"/>
      <c r="LX599" s="2"/>
      <c r="LY599" s="2"/>
      <c r="LZ599" s="2"/>
      <c r="MA599" s="2"/>
      <c r="MB599" s="2"/>
      <c r="MC599" s="2"/>
      <c r="MD599" s="2"/>
      <c r="ME599" s="2"/>
      <c r="MF599" s="2"/>
      <c r="MG599" s="2"/>
      <c r="MH599" s="2"/>
      <c r="MI599" s="2"/>
      <c r="MJ599" s="2"/>
      <c r="MK599" s="2"/>
      <c r="ML599" s="2"/>
      <c r="MM599" s="2"/>
      <c r="MN599" s="2"/>
    </row>
    <row r="600" spans="1:352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  <c r="IU600" s="2"/>
      <c r="IV600" s="2"/>
      <c r="IW600" s="2"/>
      <c r="IX600" s="2"/>
      <c r="IY600" s="2"/>
      <c r="IZ600" s="2"/>
      <c r="JA600" s="2"/>
      <c r="JB600" s="2"/>
      <c r="JC600" s="2"/>
      <c r="JD600" s="2"/>
      <c r="JE600" s="2"/>
      <c r="JF600" s="2"/>
      <c r="JG600" s="2"/>
      <c r="JH600" s="2"/>
      <c r="JI600" s="2"/>
      <c r="JJ600" s="2"/>
      <c r="JK600" s="2"/>
      <c r="JL600" s="2"/>
      <c r="JM600" s="2"/>
      <c r="JN600" s="2"/>
      <c r="JO600" s="2"/>
      <c r="JP600" s="2"/>
      <c r="JQ600" s="2"/>
      <c r="JR600" s="2"/>
      <c r="JS600" s="2"/>
      <c r="JT600" s="2"/>
      <c r="JU600" s="2"/>
      <c r="JV600" s="2"/>
      <c r="JW600" s="2"/>
      <c r="JX600" s="2"/>
      <c r="JY600" s="2"/>
      <c r="JZ600" s="2"/>
      <c r="KA600" s="2"/>
      <c r="KB600" s="2"/>
      <c r="KC600" s="2"/>
      <c r="KD600" s="2"/>
      <c r="KE600" s="2"/>
      <c r="KF600" s="2"/>
      <c r="KG600" s="2"/>
      <c r="KH600" s="2"/>
      <c r="KI600" s="2"/>
      <c r="KJ600" s="2"/>
      <c r="KK600" s="2"/>
      <c r="KL600" s="2"/>
      <c r="KM600" s="2"/>
      <c r="KN600" s="2"/>
      <c r="KO600" s="2"/>
      <c r="KP600" s="2"/>
      <c r="KQ600" s="2"/>
      <c r="KR600" s="2"/>
      <c r="KS600" s="2"/>
      <c r="KT600" s="2"/>
      <c r="KU600" s="2"/>
      <c r="KV600" s="2"/>
      <c r="KW600" s="2"/>
      <c r="KX600" s="2"/>
      <c r="KY600" s="2"/>
      <c r="KZ600" s="2"/>
      <c r="LA600" s="2"/>
      <c r="LB600" s="2"/>
      <c r="LC600" s="2"/>
      <c r="LD600" s="2"/>
      <c r="LE600" s="2"/>
      <c r="LF600" s="2"/>
      <c r="LG600" s="2"/>
      <c r="LH600" s="2"/>
      <c r="LI600" s="2"/>
      <c r="LJ600" s="2"/>
      <c r="LK600" s="2"/>
      <c r="LL600" s="2"/>
      <c r="LM600" s="2"/>
      <c r="LN600" s="2"/>
      <c r="LO600" s="2"/>
      <c r="LP600" s="2"/>
      <c r="LQ600" s="2"/>
      <c r="LR600" s="2"/>
      <c r="LS600" s="2"/>
      <c r="LT600" s="2"/>
      <c r="LU600" s="2"/>
      <c r="LV600" s="2"/>
      <c r="LW600" s="2"/>
      <c r="LX600" s="2"/>
      <c r="LY600" s="2"/>
      <c r="LZ600" s="2"/>
      <c r="MA600" s="2"/>
      <c r="MB600" s="2"/>
      <c r="MC600" s="2"/>
      <c r="MD600" s="2"/>
      <c r="ME600" s="2"/>
      <c r="MF600" s="2"/>
      <c r="MG600" s="2"/>
      <c r="MH600" s="2"/>
      <c r="MI600" s="2"/>
      <c r="MJ600" s="2"/>
      <c r="MK600" s="2"/>
      <c r="ML600" s="2"/>
      <c r="MM600" s="2"/>
      <c r="MN600" s="2"/>
    </row>
    <row r="601" spans="1:352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  <c r="IU601" s="2"/>
      <c r="IV601" s="2"/>
      <c r="IW601" s="2"/>
      <c r="IX601" s="2"/>
      <c r="IY601" s="2"/>
      <c r="IZ601" s="2"/>
      <c r="JA601" s="2"/>
      <c r="JB601" s="2"/>
      <c r="JC601" s="2"/>
      <c r="JD601" s="2"/>
      <c r="JE601" s="2"/>
      <c r="JF601" s="2"/>
      <c r="JG601" s="2"/>
      <c r="JH601" s="2"/>
      <c r="JI601" s="2"/>
      <c r="JJ601" s="2"/>
      <c r="JK601" s="2"/>
      <c r="JL601" s="2"/>
      <c r="JM601" s="2"/>
      <c r="JN601" s="2"/>
      <c r="JO601" s="2"/>
      <c r="JP601" s="2"/>
      <c r="JQ601" s="2"/>
      <c r="JR601" s="2"/>
      <c r="JS601" s="2"/>
      <c r="JT601" s="2"/>
      <c r="JU601" s="2"/>
      <c r="JV601" s="2"/>
      <c r="JW601" s="2"/>
      <c r="JX601" s="2"/>
      <c r="JY601" s="2"/>
      <c r="JZ601" s="2"/>
      <c r="KA601" s="2"/>
      <c r="KB601" s="2"/>
      <c r="KC601" s="2"/>
      <c r="KD601" s="2"/>
      <c r="KE601" s="2"/>
      <c r="KF601" s="2"/>
      <c r="KG601" s="2"/>
      <c r="KH601" s="2"/>
      <c r="KI601" s="2"/>
      <c r="KJ601" s="2"/>
      <c r="KK601" s="2"/>
      <c r="KL601" s="2"/>
      <c r="KM601" s="2"/>
      <c r="KN601" s="2"/>
      <c r="KO601" s="2"/>
      <c r="KP601" s="2"/>
      <c r="KQ601" s="2"/>
      <c r="KR601" s="2"/>
      <c r="KS601" s="2"/>
      <c r="KT601" s="2"/>
      <c r="KU601" s="2"/>
      <c r="KV601" s="2"/>
      <c r="KW601" s="2"/>
      <c r="KX601" s="2"/>
      <c r="KY601" s="2"/>
      <c r="KZ601" s="2"/>
      <c r="LA601" s="2"/>
      <c r="LB601" s="2"/>
      <c r="LC601" s="2"/>
      <c r="LD601" s="2"/>
      <c r="LE601" s="2"/>
      <c r="LF601" s="2"/>
      <c r="LG601" s="2"/>
      <c r="LH601" s="2"/>
      <c r="LI601" s="2"/>
      <c r="LJ601" s="2"/>
      <c r="LK601" s="2"/>
      <c r="LL601" s="2"/>
      <c r="LM601" s="2"/>
      <c r="LN601" s="2"/>
      <c r="LO601" s="2"/>
      <c r="LP601" s="2"/>
      <c r="LQ601" s="2"/>
      <c r="LR601" s="2"/>
      <c r="LS601" s="2"/>
      <c r="LT601" s="2"/>
      <c r="LU601" s="2"/>
      <c r="LV601" s="2"/>
      <c r="LW601" s="2"/>
      <c r="LX601" s="2"/>
      <c r="LY601" s="2"/>
      <c r="LZ601" s="2"/>
      <c r="MA601" s="2"/>
      <c r="MB601" s="2"/>
      <c r="MC601" s="2"/>
      <c r="MD601" s="2"/>
      <c r="ME601" s="2"/>
      <c r="MF601" s="2"/>
      <c r="MG601" s="2"/>
      <c r="MH601" s="2"/>
      <c r="MI601" s="2"/>
      <c r="MJ601" s="2"/>
      <c r="MK601" s="2"/>
      <c r="ML601" s="2"/>
      <c r="MM601" s="2"/>
      <c r="MN601" s="2"/>
    </row>
    <row r="602" spans="1:352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  <c r="IU602" s="2"/>
      <c r="IV602" s="2"/>
      <c r="IW602" s="2"/>
      <c r="IX602" s="2"/>
      <c r="IY602" s="2"/>
      <c r="IZ602" s="2"/>
      <c r="JA602" s="2"/>
      <c r="JB602" s="2"/>
      <c r="JC602" s="2"/>
      <c r="JD602" s="2"/>
      <c r="JE602" s="2"/>
      <c r="JF602" s="2"/>
      <c r="JG602" s="2"/>
      <c r="JH602" s="2"/>
      <c r="JI602" s="2"/>
      <c r="JJ602" s="2"/>
      <c r="JK602" s="2"/>
      <c r="JL602" s="2"/>
      <c r="JM602" s="2"/>
      <c r="JN602" s="2"/>
      <c r="JO602" s="2"/>
      <c r="JP602" s="2"/>
      <c r="JQ602" s="2"/>
      <c r="JR602" s="2"/>
      <c r="JS602" s="2"/>
      <c r="JT602" s="2"/>
      <c r="JU602" s="2"/>
      <c r="JV602" s="2"/>
      <c r="JW602" s="2"/>
      <c r="JX602" s="2"/>
      <c r="JY602" s="2"/>
      <c r="JZ602" s="2"/>
      <c r="KA602" s="2"/>
      <c r="KB602" s="2"/>
      <c r="KC602" s="2"/>
      <c r="KD602" s="2"/>
      <c r="KE602" s="2"/>
      <c r="KF602" s="2"/>
      <c r="KG602" s="2"/>
      <c r="KH602" s="2"/>
      <c r="KI602" s="2"/>
      <c r="KJ602" s="2"/>
      <c r="KK602" s="2"/>
      <c r="KL602" s="2"/>
      <c r="KM602" s="2"/>
      <c r="KN602" s="2"/>
      <c r="KO602" s="2"/>
      <c r="KP602" s="2"/>
      <c r="KQ602" s="2"/>
      <c r="KR602" s="2"/>
      <c r="KS602" s="2"/>
      <c r="KT602" s="2"/>
      <c r="KU602" s="2"/>
      <c r="KV602" s="2"/>
      <c r="KW602" s="2"/>
      <c r="KX602" s="2"/>
      <c r="KY602" s="2"/>
      <c r="KZ602" s="2"/>
      <c r="LA602" s="2"/>
      <c r="LB602" s="2"/>
      <c r="LC602" s="2"/>
      <c r="LD602" s="2"/>
      <c r="LE602" s="2"/>
      <c r="LF602" s="2"/>
      <c r="LG602" s="2"/>
      <c r="LH602" s="2"/>
      <c r="LI602" s="2"/>
      <c r="LJ602" s="2"/>
      <c r="LK602" s="2"/>
      <c r="LL602" s="2"/>
      <c r="LM602" s="2"/>
      <c r="LN602" s="2"/>
      <c r="LO602" s="2"/>
      <c r="LP602" s="2"/>
      <c r="LQ602" s="2"/>
      <c r="LR602" s="2"/>
      <c r="LS602" s="2"/>
      <c r="LT602" s="2"/>
      <c r="LU602" s="2"/>
      <c r="LV602" s="2"/>
      <c r="LW602" s="2"/>
      <c r="LX602" s="2"/>
      <c r="LY602" s="2"/>
      <c r="LZ602" s="2"/>
      <c r="MA602" s="2"/>
      <c r="MB602" s="2"/>
      <c r="MC602" s="2"/>
      <c r="MD602" s="2"/>
      <c r="ME602" s="2"/>
      <c r="MF602" s="2"/>
      <c r="MG602" s="2"/>
      <c r="MH602" s="2"/>
      <c r="MI602" s="2"/>
      <c r="MJ602" s="2"/>
      <c r="MK602" s="2"/>
      <c r="ML602" s="2"/>
      <c r="MM602" s="2"/>
      <c r="MN602" s="2"/>
    </row>
    <row r="603" spans="1:352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  <c r="IU603" s="2"/>
      <c r="IV603" s="2"/>
      <c r="IW603" s="2"/>
      <c r="IX603" s="2"/>
      <c r="IY603" s="2"/>
      <c r="IZ603" s="2"/>
      <c r="JA603" s="2"/>
      <c r="JB603" s="2"/>
      <c r="JC603" s="2"/>
      <c r="JD603" s="2"/>
      <c r="JE603" s="2"/>
      <c r="JF603" s="2"/>
      <c r="JG603" s="2"/>
      <c r="JH603" s="2"/>
      <c r="JI603" s="2"/>
      <c r="JJ603" s="2"/>
      <c r="JK603" s="2"/>
      <c r="JL603" s="2"/>
      <c r="JM603" s="2"/>
      <c r="JN603" s="2"/>
      <c r="JO603" s="2"/>
      <c r="JP603" s="2"/>
      <c r="JQ603" s="2"/>
      <c r="JR603" s="2"/>
      <c r="JS603" s="2"/>
      <c r="JT603" s="2"/>
      <c r="JU603" s="2"/>
      <c r="JV603" s="2"/>
      <c r="JW603" s="2"/>
      <c r="JX603" s="2"/>
      <c r="JY603" s="2"/>
      <c r="JZ603" s="2"/>
      <c r="KA603" s="2"/>
      <c r="KB603" s="2"/>
      <c r="KC603" s="2"/>
      <c r="KD603" s="2"/>
      <c r="KE603" s="2"/>
      <c r="KF603" s="2"/>
      <c r="KG603" s="2"/>
      <c r="KH603" s="2"/>
      <c r="KI603" s="2"/>
      <c r="KJ603" s="2"/>
      <c r="KK603" s="2"/>
      <c r="KL603" s="2"/>
      <c r="KM603" s="2"/>
      <c r="KN603" s="2"/>
      <c r="KO603" s="2"/>
      <c r="KP603" s="2"/>
      <c r="KQ603" s="2"/>
      <c r="KR603" s="2"/>
      <c r="KS603" s="2"/>
      <c r="KT603" s="2"/>
      <c r="KU603" s="2"/>
      <c r="KV603" s="2"/>
      <c r="KW603" s="2"/>
      <c r="KX603" s="2"/>
      <c r="KY603" s="2"/>
      <c r="KZ603" s="2"/>
      <c r="LA603" s="2"/>
      <c r="LB603" s="2"/>
      <c r="LC603" s="2"/>
      <c r="LD603" s="2"/>
      <c r="LE603" s="2"/>
      <c r="LF603" s="2"/>
      <c r="LG603" s="2"/>
      <c r="LH603" s="2"/>
      <c r="LI603" s="2"/>
      <c r="LJ603" s="2"/>
      <c r="LK603" s="2"/>
      <c r="LL603" s="2"/>
      <c r="LM603" s="2"/>
      <c r="LN603" s="2"/>
      <c r="LO603" s="2"/>
      <c r="LP603" s="2"/>
      <c r="LQ603" s="2"/>
      <c r="LR603" s="2"/>
      <c r="LS603" s="2"/>
      <c r="LT603" s="2"/>
      <c r="LU603" s="2"/>
      <c r="LV603" s="2"/>
      <c r="LW603" s="2"/>
      <c r="LX603" s="2"/>
      <c r="LY603" s="2"/>
      <c r="LZ603" s="2"/>
      <c r="MA603" s="2"/>
      <c r="MB603" s="2"/>
      <c r="MC603" s="2"/>
      <c r="MD603" s="2"/>
      <c r="ME603" s="2"/>
      <c r="MF603" s="2"/>
      <c r="MG603" s="2"/>
      <c r="MH603" s="2"/>
      <c r="MI603" s="2"/>
      <c r="MJ603" s="2"/>
      <c r="MK603" s="2"/>
      <c r="ML603" s="2"/>
      <c r="MM603" s="2"/>
      <c r="MN603" s="2"/>
    </row>
    <row r="604" spans="1:352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  <c r="IU604" s="2"/>
      <c r="IV604" s="2"/>
      <c r="IW604" s="2"/>
      <c r="IX604" s="2"/>
      <c r="IY604" s="2"/>
      <c r="IZ604" s="2"/>
      <c r="JA604" s="2"/>
      <c r="JB604" s="2"/>
      <c r="JC604" s="2"/>
      <c r="JD604" s="2"/>
      <c r="JE604" s="2"/>
      <c r="JF604" s="2"/>
      <c r="JG604" s="2"/>
      <c r="JH604" s="2"/>
      <c r="JI604" s="2"/>
      <c r="JJ604" s="2"/>
      <c r="JK604" s="2"/>
      <c r="JL604" s="2"/>
      <c r="JM604" s="2"/>
      <c r="JN604" s="2"/>
      <c r="JO604" s="2"/>
      <c r="JP604" s="2"/>
      <c r="JQ604" s="2"/>
      <c r="JR604" s="2"/>
      <c r="JS604" s="2"/>
      <c r="JT604" s="2"/>
      <c r="JU604" s="2"/>
      <c r="JV604" s="2"/>
      <c r="JW604" s="2"/>
      <c r="JX604" s="2"/>
      <c r="JY604" s="2"/>
      <c r="JZ604" s="2"/>
      <c r="KA604" s="2"/>
      <c r="KB604" s="2"/>
      <c r="KC604" s="2"/>
      <c r="KD604" s="2"/>
      <c r="KE604" s="2"/>
      <c r="KF604" s="2"/>
      <c r="KG604" s="2"/>
      <c r="KH604" s="2"/>
      <c r="KI604" s="2"/>
      <c r="KJ604" s="2"/>
      <c r="KK604" s="2"/>
      <c r="KL604" s="2"/>
      <c r="KM604" s="2"/>
      <c r="KN604" s="2"/>
      <c r="KO604" s="2"/>
      <c r="KP604" s="2"/>
      <c r="KQ604" s="2"/>
      <c r="KR604" s="2"/>
      <c r="KS604" s="2"/>
      <c r="KT604" s="2"/>
      <c r="KU604" s="2"/>
      <c r="KV604" s="2"/>
      <c r="KW604" s="2"/>
      <c r="KX604" s="2"/>
      <c r="KY604" s="2"/>
      <c r="KZ604" s="2"/>
      <c r="LA604" s="2"/>
      <c r="LB604" s="2"/>
      <c r="LC604" s="2"/>
      <c r="LD604" s="2"/>
      <c r="LE604" s="2"/>
      <c r="LF604" s="2"/>
      <c r="LG604" s="2"/>
      <c r="LH604" s="2"/>
      <c r="LI604" s="2"/>
      <c r="LJ604" s="2"/>
      <c r="LK604" s="2"/>
      <c r="LL604" s="2"/>
      <c r="LM604" s="2"/>
      <c r="LN604" s="2"/>
      <c r="LO604" s="2"/>
      <c r="LP604" s="2"/>
      <c r="LQ604" s="2"/>
      <c r="LR604" s="2"/>
      <c r="LS604" s="2"/>
      <c r="LT604" s="2"/>
      <c r="LU604" s="2"/>
      <c r="LV604" s="2"/>
      <c r="LW604" s="2"/>
      <c r="LX604" s="2"/>
      <c r="LY604" s="2"/>
      <c r="LZ604" s="2"/>
      <c r="MA604" s="2"/>
      <c r="MB604" s="2"/>
      <c r="MC604" s="2"/>
      <c r="MD604" s="2"/>
      <c r="ME604" s="2"/>
      <c r="MF604" s="2"/>
      <c r="MG604" s="2"/>
      <c r="MH604" s="2"/>
      <c r="MI604" s="2"/>
      <c r="MJ604" s="2"/>
      <c r="MK604" s="2"/>
      <c r="ML604" s="2"/>
      <c r="MM604" s="2"/>
      <c r="MN604" s="2"/>
    </row>
    <row r="605" spans="1:352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  <c r="IU605" s="2"/>
      <c r="IV605" s="2"/>
      <c r="IW605" s="2"/>
      <c r="IX605" s="2"/>
      <c r="IY605" s="2"/>
      <c r="IZ605" s="2"/>
      <c r="JA605" s="2"/>
      <c r="JB605" s="2"/>
      <c r="JC605" s="2"/>
      <c r="JD605" s="2"/>
      <c r="JE605" s="2"/>
      <c r="JF605" s="2"/>
      <c r="JG605" s="2"/>
      <c r="JH605" s="2"/>
      <c r="JI605" s="2"/>
      <c r="JJ605" s="2"/>
      <c r="JK605" s="2"/>
      <c r="JL605" s="2"/>
      <c r="JM605" s="2"/>
      <c r="JN605" s="2"/>
      <c r="JO605" s="2"/>
      <c r="JP605" s="2"/>
      <c r="JQ605" s="2"/>
      <c r="JR605" s="2"/>
      <c r="JS605" s="2"/>
      <c r="JT605" s="2"/>
      <c r="JU605" s="2"/>
      <c r="JV605" s="2"/>
      <c r="JW605" s="2"/>
      <c r="JX605" s="2"/>
      <c r="JY605" s="2"/>
      <c r="JZ605" s="2"/>
      <c r="KA605" s="2"/>
      <c r="KB605" s="2"/>
      <c r="KC605" s="2"/>
      <c r="KD605" s="2"/>
      <c r="KE605" s="2"/>
      <c r="KF605" s="2"/>
      <c r="KG605" s="2"/>
      <c r="KH605" s="2"/>
      <c r="KI605" s="2"/>
      <c r="KJ605" s="2"/>
      <c r="KK605" s="2"/>
      <c r="KL605" s="2"/>
      <c r="KM605" s="2"/>
      <c r="KN605" s="2"/>
      <c r="KO605" s="2"/>
      <c r="KP605" s="2"/>
      <c r="KQ605" s="2"/>
      <c r="KR605" s="2"/>
      <c r="KS605" s="2"/>
      <c r="KT605" s="2"/>
      <c r="KU605" s="2"/>
      <c r="KV605" s="2"/>
      <c r="KW605" s="2"/>
      <c r="KX605" s="2"/>
      <c r="KY605" s="2"/>
      <c r="KZ605" s="2"/>
      <c r="LA605" s="2"/>
      <c r="LB605" s="2"/>
      <c r="LC605" s="2"/>
      <c r="LD605" s="2"/>
      <c r="LE605" s="2"/>
      <c r="LF605" s="2"/>
      <c r="LG605" s="2"/>
      <c r="LH605" s="2"/>
      <c r="LI605" s="2"/>
      <c r="LJ605" s="2"/>
      <c r="LK605" s="2"/>
      <c r="LL605" s="2"/>
      <c r="LM605" s="2"/>
      <c r="LN605" s="2"/>
      <c r="LO605" s="2"/>
      <c r="LP605" s="2"/>
      <c r="LQ605" s="2"/>
      <c r="LR605" s="2"/>
      <c r="LS605" s="2"/>
      <c r="LT605" s="2"/>
      <c r="LU605" s="2"/>
      <c r="LV605" s="2"/>
      <c r="LW605" s="2"/>
      <c r="LX605" s="2"/>
      <c r="LY605" s="2"/>
      <c r="LZ605" s="2"/>
      <c r="MA605" s="2"/>
      <c r="MB605" s="2"/>
      <c r="MC605" s="2"/>
      <c r="MD605" s="2"/>
      <c r="ME605" s="2"/>
      <c r="MF605" s="2"/>
      <c r="MG605" s="2"/>
      <c r="MH605" s="2"/>
      <c r="MI605" s="2"/>
      <c r="MJ605" s="2"/>
      <c r="MK605" s="2"/>
      <c r="ML605" s="2"/>
      <c r="MM605" s="2"/>
      <c r="MN605" s="2"/>
    </row>
    <row r="606" spans="1:352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  <c r="IU606" s="2"/>
      <c r="IV606" s="2"/>
      <c r="IW606" s="2"/>
      <c r="IX606" s="2"/>
      <c r="IY606" s="2"/>
      <c r="IZ606" s="2"/>
      <c r="JA606" s="2"/>
      <c r="JB606" s="2"/>
      <c r="JC606" s="2"/>
      <c r="JD606" s="2"/>
      <c r="JE606" s="2"/>
      <c r="JF606" s="2"/>
      <c r="JG606" s="2"/>
      <c r="JH606" s="2"/>
      <c r="JI606" s="2"/>
      <c r="JJ606" s="2"/>
      <c r="JK606" s="2"/>
      <c r="JL606" s="2"/>
      <c r="JM606" s="2"/>
      <c r="JN606" s="2"/>
      <c r="JO606" s="2"/>
      <c r="JP606" s="2"/>
      <c r="JQ606" s="2"/>
      <c r="JR606" s="2"/>
      <c r="JS606" s="2"/>
      <c r="JT606" s="2"/>
      <c r="JU606" s="2"/>
      <c r="JV606" s="2"/>
      <c r="JW606" s="2"/>
      <c r="JX606" s="2"/>
      <c r="JY606" s="2"/>
      <c r="JZ606" s="2"/>
      <c r="KA606" s="2"/>
      <c r="KB606" s="2"/>
      <c r="KC606" s="2"/>
      <c r="KD606" s="2"/>
      <c r="KE606" s="2"/>
      <c r="KF606" s="2"/>
      <c r="KG606" s="2"/>
      <c r="KH606" s="2"/>
      <c r="KI606" s="2"/>
      <c r="KJ606" s="2"/>
      <c r="KK606" s="2"/>
      <c r="KL606" s="2"/>
      <c r="KM606" s="2"/>
      <c r="KN606" s="2"/>
      <c r="KO606" s="2"/>
      <c r="KP606" s="2"/>
      <c r="KQ606" s="2"/>
      <c r="KR606" s="2"/>
      <c r="KS606" s="2"/>
      <c r="KT606" s="2"/>
      <c r="KU606" s="2"/>
      <c r="KV606" s="2"/>
      <c r="KW606" s="2"/>
      <c r="KX606" s="2"/>
      <c r="KY606" s="2"/>
      <c r="KZ606" s="2"/>
      <c r="LA606" s="2"/>
      <c r="LB606" s="2"/>
      <c r="LC606" s="2"/>
      <c r="LD606" s="2"/>
      <c r="LE606" s="2"/>
      <c r="LF606" s="2"/>
      <c r="LG606" s="2"/>
      <c r="LH606" s="2"/>
      <c r="LI606" s="2"/>
      <c r="LJ606" s="2"/>
      <c r="LK606" s="2"/>
      <c r="LL606" s="2"/>
      <c r="LM606" s="2"/>
      <c r="LN606" s="2"/>
      <c r="LO606" s="2"/>
      <c r="LP606" s="2"/>
      <c r="LQ606" s="2"/>
      <c r="LR606" s="2"/>
      <c r="LS606" s="2"/>
      <c r="LT606" s="2"/>
      <c r="LU606" s="2"/>
      <c r="LV606" s="2"/>
      <c r="LW606" s="2"/>
      <c r="LX606" s="2"/>
      <c r="LY606" s="2"/>
      <c r="LZ606" s="2"/>
      <c r="MA606" s="2"/>
      <c r="MB606" s="2"/>
      <c r="MC606" s="2"/>
      <c r="MD606" s="2"/>
      <c r="ME606" s="2"/>
      <c r="MF606" s="2"/>
      <c r="MG606" s="2"/>
      <c r="MH606" s="2"/>
      <c r="MI606" s="2"/>
      <c r="MJ606" s="2"/>
      <c r="MK606" s="2"/>
      <c r="ML606" s="2"/>
      <c r="MM606" s="2"/>
      <c r="MN606" s="2"/>
    </row>
    <row r="607" spans="1:352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  <c r="IU607" s="2"/>
      <c r="IV607" s="2"/>
      <c r="IW607" s="2"/>
      <c r="IX607" s="2"/>
      <c r="IY607" s="2"/>
      <c r="IZ607" s="2"/>
      <c r="JA607" s="2"/>
      <c r="JB607" s="2"/>
      <c r="JC607" s="2"/>
      <c r="JD607" s="2"/>
      <c r="JE607" s="2"/>
      <c r="JF607" s="2"/>
      <c r="JG607" s="2"/>
      <c r="JH607" s="2"/>
      <c r="JI607" s="2"/>
      <c r="JJ607" s="2"/>
      <c r="JK607" s="2"/>
      <c r="JL607" s="2"/>
      <c r="JM607" s="2"/>
      <c r="JN607" s="2"/>
      <c r="JO607" s="2"/>
      <c r="JP607" s="2"/>
      <c r="JQ607" s="2"/>
      <c r="JR607" s="2"/>
      <c r="JS607" s="2"/>
      <c r="JT607" s="2"/>
      <c r="JU607" s="2"/>
      <c r="JV607" s="2"/>
      <c r="JW607" s="2"/>
      <c r="JX607" s="2"/>
      <c r="JY607" s="2"/>
      <c r="JZ607" s="2"/>
      <c r="KA607" s="2"/>
      <c r="KB607" s="2"/>
      <c r="KC607" s="2"/>
      <c r="KD607" s="2"/>
      <c r="KE607" s="2"/>
      <c r="KF607" s="2"/>
      <c r="KG607" s="2"/>
      <c r="KH607" s="2"/>
      <c r="KI607" s="2"/>
      <c r="KJ607" s="2"/>
      <c r="KK607" s="2"/>
      <c r="KL607" s="2"/>
      <c r="KM607" s="2"/>
      <c r="KN607" s="2"/>
      <c r="KO607" s="2"/>
      <c r="KP607" s="2"/>
      <c r="KQ607" s="2"/>
      <c r="KR607" s="2"/>
      <c r="KS607" s="2"/>
      <c r="KT607" s="2"/>
      <c r="KU607" s="2"/>
      <c r="KV607" s="2"/>
      <c r="KW607" s="2"/>
      <c r="KX607" s="2"/>
      <c r="KY607" s="2"/>
      <c r="KZ607" s="2"/>
      <c r="LA607" s="2"/>
      <c r="LB607" s="2"/>
      <c r="LC607" s="2"/>
      <c r="LD607" s="2"/>
      <c r="LE607" s="2"/>
      <c r="LF607" s="2"/>
      <c r="LG607" s="2"/>
      <c r="LH607" s="2"/>
      <c r="LI607" s="2"/>
      <c r="LJ607" s="2"/>
      <c r="LK607" s="2"/>
      <c r="LL607" s="2"/>
      <c r="LM607" s="2"/>
      <c r="LN607" s="2"/>
      <c r="LO607" s="2"/>
      <c r="LP607" s="2"/>
      <c r="LQ607" s="2"/>
      <c r="LR607" s="2"/>
      <c r="LS607" s="2"/>
      <c r="LT607" s="2"/>
      <c r="LU607" s="2"/>
      <c r="LV607" s="2"/>
      <c r="LW607" s="2"/>
      <c r="LX607" s="2"/>
      <c r="LY607" s="2"/>
      <c r="LZ607" s="2"/>
      <c r="MA607" s="2"/>
      <c r="MB607" s="2"/>
      <c r="MC607" s="2"/>
      <c r="MD607" s="2"/>
      <c r="ME607" s="2"/>
      <c r="MF607" s="2"/>
      <c r="MG607" s="2"/>
      <c r="MH607" s="2"/>
      <c r="MI607" s="2"/>
      <c r="MJ607" s="2"/>
      <c r="MK607" s="2"/>
      <c r="ML607" s="2"/>
      <c r="MM607" s="2"/>
      <c r="MN607" s="2"/>
    </row>
    <row r="608" spans="1:352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  <c r="IU608" s="2"/>
      <c r="IV608" s="2"/>
      <c r="IW608" s="2"/>
      <c r="IX608" s="2"/>
      <c r="IY608" s="2"/>
      <c r="IZ608" s="2"/>
      <c r="JA608" s="2"/>
      <c r="JB608" s="2"/>
      <c r="JC608" s="2"/>
      <c r="JD608" s="2"/>
      <c r="JE608" s="2"/>
      <c r="JF608" s="2"/>
      <c r="JG608" s="2"/>
      <c r="JH608" s="2"/>
      <c r="JI608" s="2"/>
      <c r="JJ608" s="2"/>
      <c r="JK608" s="2"/>
      <c r="JL608" s="2"/>
      <c r="JM608" s="2"/>
      <c r="JN608" s="2"/>
      <c r="JO608" s="2"/>
      <c r="JP608" s="2"/>
      <c r="JQ608" s="2"/>
      <c r="JR608" s="2"/>
      <c r="JS608" s="2"/>
      <c r="JT608" s="2"/>
      <c r="JU608" s="2"/>
      <c r="JV608" s="2"/>
      <c r="JW608" s="2"/>
      <c r="JX608" s="2"/>
      <c r="JY608" s="2"/>
      <c r="JZ608" s="2"/>
      <c r="KA608" s="2"/>
      <c r="KB608" s="2"/>
      <c r="KC608" s="2"/>
      <c r="KD608" s="2"/>
      <c r="KE608" s="2"/>
      <c r="KF608" s="2"/>
      <c r="KG608" s="2"/>
      <c r="KH608" s="2"/>
      <c r="KI608" s="2"/>
      <c r="KJ608" s="2"/>
      <c r="KK608" s="2"/>
      <c r="KL608" s="2"/>
      <c r="KM608" s="2"/>
      <c r="KN608" s="2"/>
      <c r="KO608" s="2"/>
      <c r="KP608" s="2"/>
      <c r="KQ608" s="2"/>
      <c r="KR608" s="2"/>
      <c r="KS608" s="2"/>
      <c r="KT608" s="2"/>
      <c r="KU608" s="2"/>
      <c r="KV608" s="2"/>
      <c r="KW608" s="2"/>
      <c r="KX608" s="2"/>
      <c r="KY608" s="2"/>
      <c r="KZ608" s="2"/>
      <c r="LA608" s="2"/>
      <c r="LB608" s="2"/>
      <c r="LC608" s="2"/>
      <c r="LD608" s="2"/>
      <c r="LE608" s="2"/>
      <c r="LF608" s="2"/>
      <c r="LG608" s="2"/>
      <c r="LH608" s="2"/>
      <c r="LI608" s="2"/>
      <c r="LJ608" s="2"/>
      <c r="LK608" s="2"/>
      <c r="LL608" s="2"/>
      <c r="LM608" s="2"/>
      <c r="LN608" s="2"/>
      <c r="LO608" s="2"/>
      <c r="LP608" s="2"/>
      <c r="LQ608" s="2"/>
      <c r="LR608" s="2"/>
      <c r="LS608" s="2"/>
      <c r="LT608" s="2"/>
      <c r="LU608" s="2"/>
      <c r="LV608" s="2"/>
      <c r="LW608" s="2"/>
      <c r="LX608" s="2"/>
      <c r="LY608" s="2"/>
      <c r="LZ608" s="2"/>
      <c r="MA608" s="2"/>
      <c r="MB608" s="2"/>
      <c r="MC608" s="2"/>
      <c r="MD608" s="2"/>
      <c r="ME608" s="2"/>
      <c r="MF608" s="2"/>
      <c r="MG608" s="2"/>
      <c r="MH608" s="2"/>
      <c r="MI608" s="2"/>
      <c r="MJ608" s="2"/>
      <c r="MK608" s="2"/>
      <c r="ML608" s="2"/>
      <c r="MM608" s="2"/>
      <c r="MN608" s="2"/>
    </row>
    <row r="609" spans="1:352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  <c r="GD609" s="2"/>
      <c r="GE609" s="2"/>
      <c r="GF609" s="2"/>
      <c r="GG609" s="2"/>
      <c r="GH609" s="2"/>
      <c r="GI609" s="2"/>
      <c r="GJ609" s="2"/>
      <c r="GK609" s="2"/>
      <c r="GL609" s="2"/>
      <c r="GM609" s="2"/>
      <c r="GN609" s="2"/>
      <c r="GO609" s="2"/>
      <c r="GP609" s="2"/>
      <c r="GQ609" s="2"/>
      <c r="GR609" s="2"/>
      <c r="GS609" s="2"/>
      <c r="GT609" s="2"/>
      <c r="GU609" s="2"/>
      <c r="GV609" s="2"/>
      <c r="GW609" s="2"/>
      <c r="GX609" s="2"/>
      <c r="GY609" s="2"/>
      <c r="GZ609" s="2"/>
      <c r="HA609" s="2"/>
      <c r="HB609" s="2"/>
      <c r="HC609" s="2"/>
      <c r="HD609" s="2"/>
      <c r="HE609" s="2"/>
      <c r="HF609" s="2"/>
      <c r="HG609" s="2"/>
      <c r="HH609" s="2"/>
      <c r="HI609" s="2"/>
      <c r="HJ609" s="2"/>
      <c r="HK609" s="2"/>
      <c r="HL609" s="2"/>
      <c r="HM609" s="2"/>
      <c r="HN609" s="2"/>
      <c r="HO609" s="2"/>
      <c r="HP609" s="2"/>
      <c r="HQ609" s="2"/>
      <c r="HR609" s="2"/>
      <c r="HS609" s="2"/>
      <c r="HT609" s="2"/>
      <c r="HU609" s="2"/>
      <c r="HV609" s="2"/>
      <c r="HW609" s="2"/>
      <c r="HX609" s="2"/>
      <c r="HY609" s="2"/>
      <c r="HZ609" s="2"/>
      <c r="IA609" s="2"/>
      <c r="IB609" s="2"/>
      <c r="IC609" s="2"/>
      <c r="ID609" s="2"/>
      <c r="IE609" s="2"/>
      <c r="IF609" s="2"/>
      <c r="IG609" s="2"/>
      <c r="IH609" s="2"/>
      <c r="II609" s="2"/>
      <c r="IJ609" s="2"/>
      <c r="IK609" s="2"/>
      <c r="IL609" s="2"/>
      <c r="IM609" s="2"/>
      <c r="IN609" s="2"/>
      <c r="IO609" s="2"/>
      <c r="IP609" s="2"/>
      <c r="IQ609" s="2"/>
      <c r="IR609" s="2"/>
      <c r="IS609" s="2"/>
      <c r="IT609" s="2"/>
      <c r="IU609" s="2"/>
      <c r="IV609" s="2"/>
      <c r="IW609" s="2"/>
      <c r="IX609" s="2"/>
      <c r="IY609" s="2"/>
      <c r="IZ609" s="2"/>
      <c r="JA609" s="2"/>
      <c r="JB609" s="2"/>
      <c r="JC609" s="2"/>
      <c r="JD609" s="2"/>
      <c r="JE609" s="2"/>
      <c r="JF609" s="2"/>
      <c r="JG609" s="2"/>
      <c r="JH609" s="2"/>
      <c r="JI609" s="2"/>
      <c r="JJ609" s="2"/>
      <c r="JK609" s="2"/>
      <c r="JL609" s="2"/>
      <c r="JM609" s="2"/>
      <c r="JN609" s="2"/>
      <c r="JO609" s="2"/>
      <c r="JP609" s="2"/>
      <c r="JQ609" s="2"/>
      <c r="JR609" s="2"/>
      <c r="JS609" s="2"/>
      <c r="JT609" s="2"/>
      <c r="JU609" s="2"/>
      <c r="JV609" s="2"/>
      <c r="JW609" s="2"/>
      <c r="JX609" s="2"/>
      <c r="JY609" s="2"/>
      <c r="JZ609" s="2"/>
      <c r="KA609" s="2"/>
      <c r="KB609" s="2"/>
      <c r="KC609" s="2"/>
      <c r="KD609" s="2"/>
      <c r="KE609" s="2"/>
      <c r="KF609" s="2"/>
      <c r="KG609" s="2"/>
      <c r="KH609" s="2"/>
      <c r="KI609" s="2"/>
      <c r="KJ609" s="2"/>
      <c r="KK609" s="2"/>
      <c r="KL609" s="2"/>
      <c r="KM609" s="2"/>
      <c r="KN609" s="2"/>
      <c r="KO609" s="2"/>
      <c r="KP609" s="2"/>
      <c r="KQ609" s="2"/>
      <c r="KR609" s="2"/>
      <c r="KS609" s="2"/>
      <c r="KT609" s="2"/>
      <c r="KU609" s="2"/>
      <c r="KV609" s="2"/>
      <c r="KW609" s="2"/>
      <c r="KX609" s="2"/>
      <c r="KY609" s="2"/>
      <c r="KZ609" s="2"/>
      <c r="LA609" s="2"/>
      <c r="LB609" s="2"/>
      <c r="LC609" s="2"/>
      <c r="LD609" s="2"/>
      <c r="LE609" s="2"/>
      <c r="LF609" s="2"/>
      <c r="LG609" s="2"/>
      <c r="LH609" s="2"/>
      <c r="LI609" s="2"/>
      <c r="LJ609" s="2"/>
      <c r="LK609" s="2"/>
      <c r="LL609" s="2"/>
      <c r="LM609" s="2"/>
      <c r="LN609" s="2"/>
      <c r="LO609" s="2"/>
      <c r="LP609" s="2"/>
      <c r="LQ609" s="2"/>
      <c r="LR609" s="2"/>
      <c r="LS609" s="2"/>
      <c r="LT609" s="2"/>
      <c r="LU609" s="2"/>
      <c r="LV609" s="2"/>
      <c r="LW609" s="2"/>
      <c r="LX609" s="2"/>
      <c r="LY609" s="2"/>
      <c r="LZ609" s="2"/>
      <c r="MA609" s="2"/>
      <c r="MB609" s="2"/>
      <c r="MC609" s="2"/>
      <c r="MD609" s="2"/>
      <c r="ME609" s="2"/>
      <c r="MF609" s="2"/>
      <c r="MG609" s="2"/>
      <c r="MH609" s="2"/>
      <c r="MI609" s="2"/>
      <c r="MJ609" s="2"/>
      <c r="MK609" s="2"/>
      <c r="ML609" s="2"/>
      <c r="MM609" s="2"/>
      <c r="MN609" s="2"/>
    </row>
    <row r="610" spans="1:352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  <c r="GD610" s="2"/>
      <c r="GE610" s="2"/>
      <c r="GF610" s="2"/>
      <c r="GG610" s="2"/>
      <c r="GH610" s="2"/>
      <c r="GI610" s="2"/>
      <c r="GJ610" s="2"/>
      <c r="GK610" s="2"/>
      <c r="GL610" s="2"/>
      <c r="GM610" s="2"/>
      <c r="GN610" s="2"/>
      <c r="GO610" s="2"/>
      <c r="GP610" s="2"/>
      <c r="GQ610" s="2"/>
      <c r="GR610" s="2"/>
      <c r="GS610" s="2"/>
      <c r="GT610" s="2"/>
      <c r="GU610" s="2"/>
      <c r="GV610" s="2"/>
      <c r="GW610" s="2"/>
      <c r="GX610" s="2"/>
      <c r="GY610" s="2"/>
      <c r="GZ610" s="2"/>
      <c r="HA610" s="2"/>
      <c r="HB610" s="2"/>
      <c r="HC610" s="2"/>
      <c r="HD610" s="2"/>
      <c r="HE610" s="2"/>
      <c r="HF610" s="2"/>
      <c r="HG610" s="2"/>
      <c r="HH610" s="2"/>
      <c r="HI610" s="2"/>
      <c r="HJ610" s="2"/>
      <c r="HK610" s="2"/>
      <c r="HL610" s="2"/>
      <c r="HM610" s="2"/>
      <c r="HN610" s="2"/>
      <c r="HO610" s="2"/>
      <c r="HP610" s="2"/>
      <c r="HQ610" s="2"/>
      <c r="HR610" s="2"/>
      <c r="HS610" s="2"/>
      <c r="HT610" s="2"/>
      <c r="HU610" s="2"/>
      <c r="HV610" s="2"/>
      <c r="HW610" s="2"/>
      <c r="HX610" s="2"/>
      <c r="HY610" s="2"/>
      <c r="HZ610" s="2"/>
      <c r="IA610" s="2"/>
      <c r="IB610" s="2"/>
      <c r="IC610" s="2"/>
      <c r="ID610" s="2"/>
      <c r="IE610" s="2"/>
      <c r="IF610" s="2"/>
      <c r="IG610" s="2"/>
      <c r="IH610" s="2"/>
      <c r="II610" s="2"/>
      <c r="IJ610" s="2"/>
      <c r="IK610" s="2"/>
      <c r="IL610" s="2"/>
      <c r="IM610" s="2"/>
      <c r="IN610" s="2"/>
      <c r="IO610" s="2"/>
      <c r="IP610" s="2"/>
      <c r="IQ610" s="2"/>
      <c r="IR610" s="2"/>
      <c r="IS610" s="2"/>
      <c r="IT610" s="2"/>
      <c r="IU610" s="2"/>
      <c r="IV610" s="2"/>
      <c r="IW610" s="2"/>
      <c r="IX610" s="2"/>
      <c r="IY610" s="2"/>
      <c r="IZ610" s="2"/>
      <c r="JA610" s="2"/>
      <c r="JB610" s="2"/>
      <c r="JC610" s="2"/>
      <c r="JD610" s="2"/>
      <c r="JE610" s="2"/>
      <c r="JF610" s="2"/>
      <c r="JG610" s="2"/>
      <c r="JH610" s="2"/>
      <c r="JI610" s="2"/>
      <c r="JJ610" s="2"/>
      <c r="JK610" s="2"/>
      <c r="JL610" s="2"/>
      <c r="JM610" s="2"/>
      <c r="JN610" s="2"/>
      <c r="JO610" s="2"/>
      <c r="JP610" s="2"/>
      <c r="JQ610" s="2"/>
      <c r="JR610" s="2"/>
      <c r="JS610" s="2"/>
      <c r="JT610" s="2"/>
      <c r="JU610" s="2"/>
      <c r="JV610" s="2"/>
      <c r="JW610" s="2"/>
      <c r="JX610" s="2"/>
      <c r="JY610" s="2"/>
      <c r="JZ610" s="2"/>
      <c r="KA610" s="2"/>
      <c r="KB610" s="2"/>
      <c r="KC610" s="2"/>
      <c r="KD610" s="2"/>
      <c r="KE610" s="2"/>
      <c r="KF610" s="2"/>
      <c r="KG610" s="2"/>
      <c r="KH610" s="2"/>
      <c r="KI610" s="2"/>
      <c r="KJ610" s="2"/>
      <c r="KK610" s="2"/>
      <c r="KL610" s="2"/>
      <c r="KM610" s="2"/>
      <c r="KN610" s="2"/>
      <c r="KO610" s="2"/>
      <c r="KP610" s="2"/>
      <c r="KQ610" s="2"/>
      <c r="KR610" s="2"/>
      <c r="KS610" s="2"/>
      <c r="KT610" s="2"/>
      <c r="KU610" s="2"/>
      <c r="KV610" s="2"/>
      <c r="KW610" s="2"/>
      <c r="KX610" s="2"/>
      <c r="KY610" s="2"/>
      <c r="KZ610" s="2"/>
      <c r="LA610" s="2"/>
      <c r="LB610" s="2"/>
      <c r="LC610" s="2"/>
      <c r="LD610" s="2"/>
      <c r="LE610" s="2"/>
      <c r="LF610" s="2"/>
      <c r="LG610" s="2"/>
      <c r="LH610" s="2"/>
      <c r="LI610" s="2"/>
      <c r="LJ610" s="2"/>
      <c r="LK610" s="2"/>
      <c r="LL610" s="2"/>
      <c r="LM610" s="2"/>
      <c r="LN610" s="2"/>
      <c r="LO610" s="2"/>
      <c r="LP610" s="2"/>
      <c r="LQ610" s="2"/>
      <c r="LR610" s="2"/>
      <c r="LS610" s="2"/>
      <c r="LT610" s="2"/>
      <c r="LU610" s="2"/>
      <c r="LV610" s="2"/>
      <c r="LW610" s="2"/>
      <c r="LX610" s="2"/>
      <c r="LY610" s="2"/>
      <c r="LZ610" s="2"/>
      <c r="MA610" s="2"/>
      <c r="MB610" s="2"/>
      <c r="MC610" s="2"/>
      <c r="MD610" s="2"/>
      <c r="ME610" s="2"/>
      <c r="MF610" s="2"/>
      <c r="MG610" s="2"/>
      <c r="MH610" s="2"/>
      <c r="MI610" s="2"/>
      <c r="MJ610" s="2"/>
      <c r="MK610" s="2"/>
      <c r="ML610" s="2"/>
      <c r="MM610" s="2"/>
      <c r="MN610" s="2"/>
    </row>
    <row r="611" spans="1:352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  <c r="GD611" s="2"/>
      <c r="GE611" s="2"/>
      <c r="GF611" s="2"/>
      <c r="GG611" s="2"/>
      <c r="GH611" s="2"/>
      <c r="GI611" s="2"/>
      <c r="GJ611" s="2"/>
      <c r="GK611" s="2"/>
      <c r="GL611" s="2"/>
      <c r="GM611" s="2"/>
      <c r="GN611" s="2"/>
      <c r="GO611" s="2"/>
      <c r="GP611" s="2"/>
      <c r="GQ611" s="2"/>
      <c r="GR611" s="2"/>
      <c r="GS611" s="2"/>
      <c r="GT611" s="2"/>
      <c r="GU611" s="2"/>
      <c r="GV611" s="2"/>
      <c r="GW611" s="2"/>
      <c r="GX611" s="2"/>
      <c r="GY611" s="2"/>
      <c r="GZ611" s="2"/>
      <c r="HA611" s="2"/>
      <c r="HB611" s="2"/>
      <c r="HC611" s="2"/>
      <c r="HD611" s="2"/>
      <c r="HE611" s="2"/>
      <c r="HF611" s="2"/>
      <c r="HG611" s="2"/>
      <c r="HH611" s="2"/>
      <c r="HI611" s="2"/>
      <c r="HJ611" s="2"/>
      <c r="HK611" s="2"/>
      <c r="HL611" s="2"/>
      <c r="HM611" s="2"/>
      <c r="HN611" s="2"/>
      <c r="HO611" s="2"/>
      <c r="HP611" s="2"/>
      <c r="HQ611" s="2"/>
      <c r="HR611" s="2"/>
      <c r="HS611" s="2"/>
      <c r="HT611" s="2"/>
      <c r="HU611" s="2"/>
      <c r="HV611" s="2"/>
      <c r="HW611" s="2"/>
      <c r="HX611" s="2"/>
      <c r="HY611" s="2"/>
      <c r="HZ611" s="2"/>
      <c r="IA611" s="2"/>
      <c r="IB611" s="2"/>
      <c r="IC611" s="2"/>
      <c r="ID611" s="2"/>
      <c r="IE611" s="2"/>
      <c r="IF611" s="2"/>
      <c r="IG611" s="2"/>
      <c r="IH611" s="2"/>
      <c r="II611" s="2"/>
      <c r="IJ611" s="2"/>
      <c r="IK611" s="2"/>
      <c r="IL611" s="2"/>
      <c r="IM611" s="2"/>
      <c r="IN611" s="2"/>
      <c r="IO611" s="2"/>
      <c r="IP611" s="2"/>
      <c r="IQ611" s="2"/>
      <c r="IR611" s="2"/>
      <c r="IS611" s="2"/>
      <c r="IT611" s="2"/>
      <c r="IU611" s="2"/>
      <c r="IV611" s="2"/>
      <c r="IW611" s="2"/>
      <c r="IX611" s="2"/>
      <c r="IY611" s="2"/>
      <c r="IZ611" s="2"/>
      <c r="JA611" s="2"/>
      <c r="JB611" s="2"/>
      <c r="JC611" s="2"/>
      <c r="JD611" s="2"/>
      <c r="JE611" s="2"/>
      <c r="JF611" s="2"/>
      <c r="JG611" s="2"/>
      <c r="JH611" s="2"/>
      <c r="JI611" s="2"/>
      <c r="JJ611" s="2"/>
      <c r="JK611" s="2"/>
      <c r="JL611" s="2"/>
      <c r="JM611" s="2"/>
      <c r="JN611" s="2"/>
      <c r="JO611" s="2"/>
      <c r="JP611" s="2"/>
      <c r="JQ611" s="2"/>
      <c r="JR611" s="2"/>
      <c r="JS611" s="2"/>
      <c r="JT611" s="2"/>
      <c r="JU611" s="2"/>
      <c r="JV611" s="2"/>
      <c r="JW611" s="2"/>
      <c r="JX611" s="2"/>
      <c r="JY611" s="2"/>
      <c r="JZ611" s="2"/>
      <c r="KA611" s="2"/>
      <c r="KB611" s="2"/>
      <c r="KC611" s="2"/>
      <c r="KD611" s="2"/>
      <c r="KE611" s="2"/>
      <c r="KF611" s="2"/>
      <c r="KG611" s="2"/>
      <c r="KH611" s="2"/>
      <c r="KI611" s="2"/>
      <c r="KJ611" s="2"/>
      <c r="KK611" s="2"/>
      <c r="KL611" s="2"/>
      <c r="KM611" s="2"/>
      <c r="KN611" s="2"/>
      <c r="KO611" s="2"/>
      <c r="KP611" s="2"/>
      <c r="KQ611" s="2"/>
      <c r="KR611" s="2"/>
      <c r="KS611" s="2"/>
      <c r="KT611" s="2"/>
      <c r="KU611" s="2"/>
      <c r="KV611" s="2"/>
      <c r="KW611" s="2"/>
      <c r="KX611" s="2"/>
      <c r="KY611" s="2"/>
      <c r="KZ611" s="2"/>
      <c r="LA611" s="2"/>
      <c r="LB611" s="2"/>
      <c r="LC611" s="2"/>
      <c r="LD611" s="2"/>
      <c r="LE611" s="2"/>
      <c r="LF611" s="2"/>
      <c r="LG611" s="2"/>
      <c r="LH611" s="2"/>
      <c r="LI611" s="2"/>
      <c r="LJ611" s="2"/>
      <c r="LK611" s="2"/>
      <c r="LL611" s="2"/>
      <c r="LM611" s="2"/>
      <c r="LN611" s="2"/>
      <c r="LO611" s="2"/>
      <c r="LP611" s="2"/>
      <c r="LQ611" s="2"/>
      <c r="LR611" s="2"/>
      <c r="LS611" s="2"/>
      <c r="LT611" s="2"/>
      <c r="LU611" s="2"/>
      <c r="LV611" s="2"/>
      <c r="LW611" s="2"/>
      <c r="LX611" s="2"/>
      <c r="LY611" s="2"/>
      <c r="LZ611" s="2"/>
      <c r="MA611" s="2"/>
      <c r="MB611" s="2"/>
      <c r="MC611" s="2"/>
      <c r="MD611" s="2"/>
      <c r="ME611" s="2"/>
      <c r="MF611" s="2"/>
      <c r="MG611" s="2"/>
      <c r="MH611" s="2"/>
      <c r="MI611" s="2"/>
      <c r="MJ611" s="2"/>
      <c r="MK611" s="2"/>
      <c r="ML611" s="2"/>
      <c r="MM611" s="2"/>
      <c r="MN611" s="2"/>
    </row>
    <row r="612" spans="1:352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  <c r="GD612" s="2"/>
      <c r="GE612" s="2"/>
      <c r="GF612" s="2"/>
      <c r="GG612" s="2"/>
      <c r="GH612" s="2"/>
      <c r="GI612" s="2"/>
      <c r="GJ612" s="2"/>
      <c r="GK612" s="2"/>
      <c r="GL612" s="2"/>
      <c r="GM612" s="2"/>
      <c r="GN612" s="2"/>
      <c r="GO612" s="2"/>
      <c r="GP612" s="2"/>
      <c r="GQ612" s="2"/>
      <c r="GR612" s="2"/>
      <c r="GS612" s="2"/>
      <c r="GT612" s="2"/>
      <c r="GU612" s="2"/>
      <c r="GV612" s="2"/>
      <c r="GW612" s="2"/>
      <c r="GX612" s="2"/>
      <c r="GY612" s="2"/>
      <c r="GZ612" s="2"/>
      <c r="HA612" s="2"/>
      <c r="HB612" s="2"/>
      <c r="HC612" s="2"/>
      <c r="HD612" s="2"/>
      <c r="HE612" s="2"/>
      <c r="HF612" s="2"/>
      <c r="HG612" s="2"/>
      <c r="HH612" s="2"/>
      <c r="HI612" s="2"/>
      <c r="HJ612" s="2"/>
      <c r="HK612" s="2"/>
      <c r="HL612" s="2"/>
      <c r="HM612" s="2"/>
      <c r="HN612" s="2"/>
      <c r="HO612" s="2"/>
      <c r="HP612" s="2"/>
      <c r="HQ612" s="2"/>
      <c r="HR612" s="2"/>
      <c r="HS612" s="2"/>
      <c r="HT612" s="2"/>
      <c r="HU612" s="2"/>
      <c r="HV612" s="2"/>
      <c r="HW612" s="2"/>
      <c r="HX612" s="2"/>
      <c r="HY612" s="2"/>
      <c r="HZ612" s="2"/>
      <c r="IA612" s="2"/>
      <c r="IB612" s="2"/>
      <c r="IC612" s="2"/>
      <c r="ID612" s="2"/>
      <c r="IE612" s="2"/>
      <c r="IF612" s="2"/>
      <c r="IG612" s="2"/>
      <c r="IH612" s="2"/>
      <c r="II612" s="2"/>
      <c r="IJ612" s="2"/>
      <c r="IK612" s="2"/>
      <c r="IL612" s="2"/>
      <c r="IM612" s="2"/>
      <c r="IN612" s="2"/>
      <c r="IO612" s="2"/>
      <c r="IP612" s="2"/>
      <c r="IQ612" s="2"/>
      <c r="IR612" s="2"/>
      <c r="IS612" s="2"/>
      <c r="IT612" s="2"/>
      <c r="IU612" s="2"/>
      <c r="IV612" s="2"/>
      <c r="IW612" s="2"/>
      <c r="IX612" s="2"/>
      <c r="IY612" s="2"/>
      <c r="IZ612" s="2"/>
      <c r="JA612" s="2"/>
      <c r="JB612" s="2"/>
      <c r="JC612" s="2"/>
      <c r="JD612" s="2"/>
      <c r="JE612" s="2"/>
      <c r="JF612" s="2"/>
      <c r="JG612" s="2"/>
      <c r="JH612" s="2"/>
      <c r="JI612" s="2"/>
      <c r="JJ612" s="2"/>
      <c r="JK612" s="2"/>
      <c r="JL612" s="2"/>
      <c r="JM612" s="2"/>
      <c r="JN612" s="2"/>
      <c r="JO612" s="2"/>
      <c r="JP612" s="2"/>
      <c r="JQ612" s="2"/>
      <c r="JR612" s="2"/>
      <c r="JS612" s="2"/>
      <c r="JT612" s="2"/>
      <c r="JU612" s="2"/>
      <c r="JV612" s="2"/>
      <c r="JW612" s="2"/>
      <c r="JX612" s="2"/>
      <c r="JY612" s="2"/>
      <c r="JZ612" s="2"/>
      <c r="KA612" s="2"/>
      <c r="KB612" s="2"/>
      <c r="KC612" s="2"/>
      <c r="KD612" s="2"/>
      <c r="KE612" s="2"/>
      <c r="KF612" s="2"/>
      <c r="KG612" s="2"/>
      <c r="KH612" s="2"/>
      <c r="KI612" s="2"/>
      <c r="KJ612" s="2"/>
      <c r="KK612" s="2"/>
      <c r="KL612" s="2"/>
      <c r="KM612" s="2"/>
      <c r="KN612" s="2"/>
      <c r="KO612" s="2"/>
      <c r="KP612" s="2"/>
      <c r="KQ612" s="2"/>
      <c r="KR612" s="2"/>
      <c r="KS612" s="2"/>
      <c r="KT612" s="2"/>
      <c r="KU612" s="2"/>
      <c r="KV612" s="2"/>
      <c r="KW612" s="2"/>
      <c r="KX612" s="2"/>
      <c r="KY612" s="2"/>
      <c r="KZ612" s="2"/>
      <c r="LA612" s="2"/>
      <c r="LB612" s="2"/>
      <c r="LC612" s="2"/>
      <c r="LD612" s="2"/>
      <c r="LE612" s="2"/>
      <c r="LF612" s="2"/>
      <c r="LG612" s="2"/>
      <c r="LH612" s="2"/>
      <c r="LI612" s="2"/>
      <c r="LJ612" s="2"/>
      <c r="LK612" s="2"/>
      <c r="LL612" s="2"/>
      <c r="LM612" s="2"/>
      <c r="LN612" s="2"/>
      <c r="LO612" s="2"/>
      <c r="LP612" s="2"/>
      <c r="LQ612" s="2"/>
      <c r="LR612" s="2"/>
      <c r="LS612" s="2"/>
      <c r="LT612" s="2"/>
      <c r="LU612" s="2"/>
      <c r="LV612" s="2"/>
      <c r="LW612" s="2"/>
      <c r="LX612" s="2"/>
      <c r="LY612" s="2"/>
      <c r="LZ612" s="2"/>
      <c r="MA612" s="2"/>
      <c r="MB612" s="2"/>
      <c r="MC612" s="2"/>
      <c r="MD612" s="2"/>
      <c r="ME612" s="2"/>
      <c r="MF612" s="2"/>
      <c r="MG612" s="2"/>
      <c r="MH612" s="2"/>
      <c r="MI612" s="2"/>
      <c r="MJ612" s="2"/>
      <c r="MK612" s="2"/>
      <c r="ML612" s="2"/>
      <c r="MM612" s="2"/>
      <c r="MN612" s="2"/>
    </row>
    <row r="613" spans="1:352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  <c r="GD613" s="2"/>
      <c r="GE613" s="2"/>
      <c r="GF613" s="2"/>
      <c r="GG613" s="2"/>
      <c r="GH613" s="2"/>
      <c r="GI613" s="2"/>
      <c r="GJ613" s="2"/>
      <c r="GK613" s="2"/>
      <c r="GL613" s="2"/>
      <c r="GM613" s="2"/>
      <c r="GN613" s="2"/>
      <c r="GO613" s="2"/>
      <c r="GP613" s="2"/>
      <c r="GQ613" s="2"/>
      <c r="GR613" s="2"/>
      <c r="GS613" s="2"/>
      <c r="GT613" s="2"/>
      <c r="GU613" s="2"/>
      <c r="GV613" s="2"/>
      <c r="GW613" s="2"/>
      <c r="GX613" s="2"/>
      <c r="GY613" s="2"/>
      <c r="GZ613" s="2"/>
      <c r="HA613" s="2"/>
      <c r="HB613" s="2"/>
      <c r="HC613" s="2"/>
      <c r="HD613" s="2"/>
      <c r="HE613" s="2"/>
      <c r="HF613" s="2"/>
      <c r="HG613" s="2"/>
      <c r="HH613" s="2"/>
      <c r="HI613" s="2"/>
      <c r="HJ613" s="2"/>
      <c r="HK613" s="2"/>
      <c r="HL613" s="2"/>
      <c r="HM613" s="2"/>
      <c r="HN613" s="2"/>
      <c r="HO613" s="2"/>
      <c r="HP613" s="2"/>
      <c r="HQ613" s="2"/>
      <c r="HR613" s="2"/>
      <c r="HS613" s="2"/>
      <c r="HT613" s="2"/>
      <c r="HU613" s="2"/>
      <c r="HV613" s="2"/>
      <c r="HW613" s="2"/>
      <c r="HX613" s="2"/>
      <c r="HY613" s="2"/>
      <c r="HZ613" s="2"/>
      <c r="IA613" s="2"/>
      <c r="IB613" s="2"/>
      <c r="IC613" s="2"/>
      <c r="ID613" s="2"/>
      <c r="IE613" s="2"/>
      <c r="IF613" s="2"/>
      <c r="IG613" s="2"/>
      <c r="IH613" s="2"/>
      <c r="II613" s="2"/>
      <c r="IJ613" s="2"/>
      <c r="IK613" s="2"/>
      <c r="IL613" s="2"/>
      <c r="IM613" s="2"/>
      <c r="IN613" s="2"/>
      <c r="IO613" s="2"/>
      <c r="IP613" s="2"/>
      <c r="IQ613" s="2"/>
      <c r="IR613" s="2"/>
      <c r="IS613" s="2"/>
      <c r="IT613" s="2"/>
      <c r="IU613" s="2"/>
      <c r="IV613" s="2"/>
      <c r="IW613" s="2"/>
      <c r="IX613" s="2"/>
      <c r="IY613" s="2"/>
      <c r="IZ613" s="2"/>
      <c r="JA613" s="2"/>
      <c r="JB613" s="2"/>
      <c r="JC613" s="2"/>
      <c r="JD613" s="2"/>
      <c r="JE613" s="2"/>
      <c r="JF613" s="2"/>
      <c r="JG613" s="2"/>
      <c r="JH613" s="2"/>
      <c r="JI613" s="2"/>
      <c r="JJ613" s="2"/>
      <c r="JK613" s="2"/>
      <c r="JL613" s="2"/>
      <c r="JM613" s="2"/>
      <c r="JN613" s="2"/>
      <c r="JO613" s="2"/>
      <c r="JP613" s="2"/>
      <c r="JQ613" s="2"/>
      <c r="JR613" s="2"/>
      <c r="JS613" s="2"/>
      <c r="JT613" s="2"/>
      <c r="JU613" s="2"/>
      <c r="JV613" s="2"/>
      <c r="JW613" s="2"/>
      <c r="JX613" s="2"/>
      <c r="JY613" s="2"/>
      <c r="JZ613" s="2"/>
      <c r="KA613" s="2"/>
      <c r="KB613" s="2"/>
      <c r="KC613" s="2"/>
      <c r="KD613" s="2"/>
      <c r="KE613" s="2"/>
      <c r="KF613" s="2"/>
      <c r="KG613" s="2"/>
      <c r="KH613" s="2"/>
      <c r="KI613" s="2"/>
      <c r="KJ613" s="2"/>
      <c r="KK613" s="2"/>
      <c r="KL613" s="2"/>
      <c r="KM613" s="2"/>
      <c r="KN613" s="2"/>
      <c r="KO613" s="2"/>
      <c r="KP613" s="2"/>
      <c r="KQ613" s="2"/>
      <c r="KR613" s="2"/>
      <c r="KS613" s="2"/>
      <c r="KT613" s="2"/>
      <c r="KU613" s="2"/>
      <c r="KV613" s="2"/>
      <c r="KW613" s="2"/>
      <c r="KX613" s="2"/>
      <c r="KY613" s="2"/>
      <c r="KZ613" s="2"/>
      <c r="LA613" s="2"/>
      <c r="LB613" s="2"/>
      <c r="LC613" s="2"/>
      <c r="LD613" s="2"/>
      <c r="LE613" s="2"/>
      <c r="LF613" s="2"/>
      <c r="LG613" s="2"/>
      <c r="LH613" s="2"/>
      <c r="LI613" s="2"/>
      <c r="LJ613" s="2"/>
      <c r="LK613" s="2"/>
      <c r="LL613" s="2"/>
      <c r="LM613" s="2"/>
      <c r="LN613" s="2"/>
      <c r="LO613" s="2"/>
      <c r="LP613" s="2"/>
      <c r="LQ613" s="2"/>
      <c r="LR613" s="2"/>
      <c r="LS613" s="2"/>
      <c r="LT613" s="2"/>
      <c r="LU613" s="2"/>
      <c r="LV613" s="2"/>
      <c r="LW613" s="2"/>
      <c r="LX613" s="2"/>
      <c r="LY613" s="2"/>
      <c r="LZ613" s="2"/>
      <c r="MA613" s="2"/>
      <c r="MB613" s="2"/>
      <c r="MC613" s="2"/>
      <c r="MD613" s="2"/>
      <c r="ME613" s="2"/>
      <c r="MF613" s="2"/>
      <c r="MG613" s="2"/>
      <c r="MH613" s="2"/>
      <c r="MI613" s="2"/>
      <c r="MJ613" s="2"/>
      <c r="MK613" s="2"/>
      <c r="ML613" s="2"/>
      <c r="MM613" s="2"/>
      <c r="MN613" s="2"/>
    </row>
    <row r="614" spans="1:352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  <c r="GD614" s="2"/>
      <c r="GE614" s="2"/>
      <c r="GF614" s="2"/>
      <c r="GG614" s="2"/>
      <c r="GH614" s="2"/>
      <c r="GI614" s="2"/>
      <c r="GJ614" s="2"/>
      <c r="GK614" s="2"/>
      <c r="GL614" s="2"/>
      <c r="GM614" s="2"/>
      <c r="GN614" s="2"/>
      <c r="GO614" s="2"/>
      <c r="GP614" s="2"/>
      <c r="GQ614" s="2"/>
      <c r="GR614" s="2"/>
      <c r="GS614" s="2"/>
      <c r="GT614" s="2"/>
      <c r="GU614" s="2"/>
      <c r="GV614" s="2"/>
      <c r="GW614" s="2"/>
      <c r="GX614" s="2"/>
      <c r="GY614" s="2"/>
      <c r="GZ614" s="2"/>
      <c r="HA614" s="2"/>
      <c r="HB614" s="2"/>
      <c r="HC614" s="2"/>
      <c r="HD614" s="2"/>
      <c r="HE614" s="2"/>
      <c r="HF614" s="2"/>
      <c r="HG614" s="2"/>
      <c r="HH614" s="2"/>
      <c r="HI614" s="2"/>
      <c r="HJ614" s="2"/>
      <c r="HK614" s="2"/>
      <c r="HL614" s="2"/>
      <c r="HM614" s="2"/>
      <c r="HN614" s="2"/>
      <c r="HO614" s="2"/>
      <c r="HP614" s="2"/>
      <c r="HQ614" s="2"/>
      <c r="HR614" s="2"/>
      <c r="HS614" s="2"/>
      <c r="HT614" s="2"/>
      <c r="HU614" s="2"/>
      <c r="HV614" s="2"/>
      <c r="HW614" s="2"/>
      <c r="HX614" s="2"/>
      <c r="HY614" s="2"/>
      <c r="HZ614" s="2"/>
      <c r="IA614" s="2"/>
      <c r="IB614" s="2"/>
      <c r="IC614" s="2"/>
      <c r="ID614" s="2"/>
      <c r="IE614" s="2"/>
      <c r="IF614" s="2"/>
      <c r="IG614" s="2"/>
      <c r="IH614" s="2"/>
      <c r="II614" s="2"/>
      <c r="IJ614" s="2"/>
      <c r="IK614" s="2"/>
      <c r="IL614" s="2"/>
      <c r="IM614" s="2"/>
      <c r="IN614" s="2"/>
      <c r="IO614" s="2"/>
      <c r="IP614" s="2"/>
      <c r="IQ614" s="2"/>
      <c r="IR614" s="2"/>
      <c r="IS614" s="2"/>
      <c r="IT614" s="2"/>
      <c r="IU614" s="2"/>
      <c r="IV614" s="2"/>
      <c r="IW614" s="2"/>
      <c r="IX614" s="2"/>
      <c r="IY614" s="2"/>
      <c r="IZ614" s="2"/>
      <c r="JA614" s="2"/>
      <c r="JB614" s="2"/>
      <c r="JC614" s="2"/>
      <c r="JD614" s="2"/>
      <c r="JE614" s="2"/>
      <c r="JF614" s="2"/>
      <c r="JG614" s="2"/>
      <c r="JH614" s="2"/>
      <c r="JI614" s="2"/>
      <c r="JJ614" s="2"/>
      <c r="JK614" s="2"/>
      <c r="JL614" s="2"/>
      <c r="JM614" s="2"/>
      <c r="JN614" s="2"/>
      <c r="JO614" s="2"/>
      <c r="JP614" s="2"/>
      <c r="JQ614" s="2"/>
      <c r="JR614" s="2"/>
      <c r="JS614" s="2"/>
      <c r="JT614" s="2"/>
      <c r="JU614" s="2"/>
      <c r="JV614" s="2"/>
      <c r="JW614" s="2"/>
      <c r="JX614" s="2"/>
      <c r="JY614" s="2"/>
      <c r="JZ614" s="2"/>
      <c r="KA614" s="2"/>
      <c r="KB614" s="2"/>
      <c r="KC614" s="2"/>
      <c r="KD614" s="2"/>
      <c r="KE614" s="2"/>
      <c r="KF614" s="2"/>
      <c r="KG614" s="2"/>
      <c r="KH614" s="2"/>
      <c r="KI614" s="2"/>
      <c r="KJ614" s="2"/>
      <c r="KK614" s="2"/>
      <c r="KL614" s="2"/>
      <c r="KM614" s="2"/>
      <c r="KN614" s="2"/>
      <c r="KO614" s="2"/>
      <c r="KP614" s="2"/>
      <c r="KQ614" s="2"/>
      <c r="KR614" s="2"/>
      <c r="KS614" s="2"/>
      <c r="KT614" s="2"/>
      <c r="KU614" s="2"/>
      <c r="KV614" s="2"/>
      <c r="KW614" s="2"/>
      <c r="KX614" s="2"/>
      <c r="KY614" s="2"/>
      <c r="KZ614" s="2"/>
      <c r="LA614" s="2"/>
      <c r="LB614" s="2"/>
      <c r="LC614" s="2"/>
      <c r="LD614" s="2"/>
      <c r="LE614" s="2"/>
      <c r="LF614" s="2"/>
      <c r="LG614" s="2"/>
      <c r="LH614" s="2"/>
      <c r="LI614" s="2"/>
      <c r="LJ614" s="2"/>
      <c r="LK614" s="2"/>
      <c r="LL614" s="2"/>
      <c r="LM614" s="2"/>
      <c r="LN614" s="2"/>
      <c r="LO614" s="2"/>
      <c r="LP614" s="2"/>
      <c r="LQ614" s="2"/>
      <c r="LR614" s="2"/>
      <c r="LS614" s="2"/>
      <c r="LT614" s="2"/>
      <c r="LU614" s="2"/>
      <c r="LV614" s="2"/>
      <c r="LW614" s="2"/>
      <c r="LX614" s="2"/>
      <c r="LY614" s="2"/>
      <c r="LZ614" s="2"/>
      <c r="MA614" s="2"/>
      <c r="MB614" s="2"/>
      <c r="MC614" s="2"/>
      <c r="MD614" s="2"/>
      <c r="ME614" s="2"/>
      <c r="MF614" s="2"/>
      <c r="MG614" s="2"/>
      <c r="MH614" s="2"/>
      <c r="MI614" s="2"/>
      <c r="MJ614" s="2"/>
      <c r="MK614" s="2"/>
      <c r="ML614" s="2"/>
      <c r="MM614" s="2"/>
      <c r="MN614" s="2"/>
    </row>
    <row r="615" spans="1:352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  <c r="GD615" s="2"/>
      <c r="GE615" s="2"/>
      <c r="GF615" s="2"/>
      <c r="GG615" s="2"/>
      <c r="GH615" s="2"/>
      <c r="GI615" s="2"/>
      <c r="GJ615" s="2"/>
      <c r="GK615" s="2"/>
      <c r="GL615" s="2"/>
      <c r="GM615" s="2"/>
      <c r="GN615" s="2"/>
      <c r="GO615" s="2"/>
      <c r="GP615" s="2"/>
      <c r="GQ615" s="2"/>
      <c r="GR615" s="2"/>
      <c r="GS615" s="2"/>
      <c r="GT615" s="2"/>
      <c r="GU615" s="2"/>
      <c r="GV615" s="2"/>
      <c r="GW615" s="2"/>
      <c r="GX615" s="2"/>
      <c r="GY615" s="2"/>
      <c r="GZ615" s="2"/>
      <c r="HA615" s="2"/>
      <c r="HB615" s="2"/>
      <c r="HC615" s="2"/>
      <c r="HD615" s="2"/>
      <c r="HE615" s="2"/>
      <c r="HF615" s="2"/>
      <c r="HG615" s="2"/>
      <c r="HH615" s="2"/>
      <c r="HI615" s="2"/>
      <c r="HJ615" s="2"/>
      <c r="HK615" s="2"/>
      <c r="HL615" s="2"/>
      <c r="HM615" s="2"/>
      <c r="HN615" s="2"/>
      <c r="HO615" s="2"/>
      <c r="HP615" s="2"/>
      <c r="HQ615" s="2"/>
      <c r="HR615" s="2"/>
      <c r="HS615" s="2"/>
      <c r="HT615" s="2"/>
      <c r="HU615" s="2"/>
      <c r="HV615" s="2"/>
      <c r="HW615" s="2"/>
      <c r="HX615" s="2"/>
      <c r="HY615" s="2"/>
      <c r="HZ615" s="2"/>
      <c r="IA615" s="2"/>
      <c r="IB615" s="2"/>
      <c r="IC615" s="2"/>
      <c r="ID615" s="2"/>
      <c r="IE615" s="2"/>
      <c r="IF615" s="2"/>
      <c r="IG615" s="2"/>
      <c r="IH615" s="2"/>
      <c r="II615" s="2"/>
      <c r="IJ615" s="2"/>
      <c r="IK615" s="2"/>
      <c r="IL615" s="2"/>
      <c r="IM615" s="2"/>
      <c r="IN615" s="2"/>
      <c r="IO615" s="2"/>
      <c r="IP615" s="2"/>
      <c r="IQ615" s="2"/>
      <c r="IR615" s="2"/>
      <c r="IS615" s="2"/>
      <c r="IT615" s="2"/>
      <c r="IU615" s="2"/>
      <c r="IV615" s="2"/>
      <c r="IW615" s="2"/>
      <c r="IX615" s="2"/>
      <c r="IY615" s="2"/>
      <c r="IZ615" s="2"/>
      <c r="JA615" s="2"/>
      <c r="JB615" s="2"/>
      <c r="JC615" s="2"/>
      <c r="JD615" s="2"/>
      <c r="JE615" s="2"/>
      <c r="JF615" s="2"/>
      <c r="JG615" s="2"/>
      <c r="JH615" s="2"/>
      <c r="JI615" s="2"/>
      <c r="JJ615" s="2"/>
      <c r="JK615" s="2"/>
      <c r="JL615" s="2"/>
      <c r="JM615" s="2"/>
      <c r="JN615" s="2"/>
      <c r="JO615" s="2"/>
      <c r="JP615" s="2"/>
      <c r="JQ615" s="2"/>
      <c r="JR615" s="2"/>
      <c r="JS615" s="2"/>
      <c r="JT615" s="2"/>
      <c r="JU615" s="2"/>
      <c r="JV615" s="2"/>
      <c r="JW615" s="2"/>
      <c r="JX615" s="2"/>
      <c r="JY615" s="2"/>
      <c r="JZ615" s="2"/>
      <c r="KA615" s="2"/>
      <c r="KB615" s="2"/>
      <c r="KC615" s="2"/>
      <c r="KD615" s="2"/>
      <c r="KE615" s="2"/>
      <c r="KF615" s="2"/>
      <c r="KG615" s="2"/>
      <c r="KH615" s="2"/>
      <c r="KI615" s="2"/>
      <c r="KJ615" s="2"/>
      <c r="KK615" s="2"/>
      <c r="KL615" s="2"/>
      <c r="KM615" s="2"/>
      <c r="KN615" s="2"/>
      <c r="KO615" s="2"/>
      <c r="KP615" s="2"/>
      <c r="KQ615" s="2"/>
      <c r="KR615" s="2"/>
      <c r="KS615" s="2"/>
      <c r="KT615" s="2"/>
      <c r="KU615" s="2"/>
      <c r="KV615" s="2"/>
      <c r="KW615" s="2"/>
      <c r="KX615" s="2"/>
      <c r="KY615" s="2"/>
      <c r="KZ615" s="2"/>
      <c r="LA615" s="2"/>
      <c r="LB615" s="2"/>
      <c r="LC615" s="2"/>
      <c r="LD615" s="2"/>
      <c r="LE615" s="2"/>
      <c r="LF615" s="2"/>
      <c r="LG615" s="2"/>
      <c r="LH615" s="2"/>
      <c r="LI615" s="2"/>
      <c r="LJ615" s="2"/>
      <c r="LK615" s="2"/>
      <c r="LL615" s="2"/>
      <c r="LM615" s="2"/>
      <c r="LN615" s="2"/>
      <c r="LO615" s="2"/>
      <c r="LP615" s="2"/>
      <c r="LQ615" s="2"/>
      <c r="LR615" s="2"/>
      <c r="LS615" s="2"/>
      <c r="LT615" s="2"/>
      <c r="LU615" s="2"/>
      <c r="LV615" s="2"/>
      <c r="LW615" s="2"/>
      <c r="LX615" s="2"/>
      <c r="LY615" s="2"/>
      <c r="LZ615" s="2"/>
      <c r="MA615" s="2"/>
      <c r="MB615" s="2"/>
      <c r="MC615" s="2"/>
      <c r="MD615" s="2"/>
      <c r="ME615" s="2"/>
      <c r="MF615" s="2"/>
      <c r="MG615" s="2"/>
      <c r="MH615" s="2"/>
      <c r="MI615" s="2"/>
      <c r="MJ615" s="2"/>
      <c r="MK615" s="2"/>
      <c r="ML615" s="2"/>
      <c r="MM615" s="2"/>
      <c r="MN615" s="2"/>
    </row>
    <row r="616" spans="1:352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  <c r="IW616" s="2"/>
      <c r="IX616" s="2"/>
      <c r="IY616" s="2"/>
      <c r="IZ616" s="2"/>
      <c r="JA616" s="2"/>
      <c r="JB616" s="2"/>
      <c r="JC616" s="2"/>
      <c r="JD616" s="2"/>
      <c r="JE616" s="2"/>
      <c r="JF616" s="2"/>
      <c r="JG616" s="2"/>
      <c r="JH616" s="2"/>
      <c r="JI616" s="2"/>
      <c r="JJ616" s="2"/>
      <c r="JK616" s="2"/>
      <c r="JL616" s="2"/>
      <c r="JM616" s="2"/>
      <c r="JN616" s="2"/>
      <c r="JO616" s="2"/>
      <c r="JP616" s="2"/>
      <c r="JQ616" s="2"/>
      <c r="JR616" s="2"/>
      <c r="JS616" s="2"/>
      <c r="JT616" s="2"/>
      <c r="JU616" s="2"/>
      <c r="JV616" s="2"/>
      <c r="JW616" s="2"/>
      <c r="JX616" s="2"/>
      <c r="JY616" s="2"/>
      <c r="JZ616" s="2"/>
      <c r="KA616" s="2"/>
      <c r="KB616" s="2"/>
      <c r="KC616" s="2"/>
      <c r="KD616" s="2"/>
      <c r="KE616" s="2"/>
      <c r="KF616" s="2"/>
      <c r="KG616" s="2"/>
      <c r="KH616" s="2"/>
      <c r="KI616" s="2"/>
      <c r="KJ616" s="2"/>
      <c r="KK616" s="2"/>
      <c r="KL616" s="2"/>
      <c r="KM616" s="2"/>
      <c r="KN616" s="2"/>
      <c r="KO616" s="2"/>
      <c r="KP616" s="2"/>
      <c r="KQ616" s="2"/>
      <c r="KR616" s="2"/>
      <c r="KS616" s="2"/>
      <c r="KT616" s="2"/>
      <c r="KU616" s="2"/>
      <c r="KV616" s="2"/>
      <c r="KW616" s="2"/>
      <c r="KX616" s="2"/>
      <c r="KY616" s="2"/>
      <c r="KZ616" s="2"/>
      <c r="LA616" s="2"/>
      <c r="LB616" s="2"/>
      <c r="LC616" s="2"/>
      <c r="LD616" s="2"/>
      <c r="LE616" s="2"/>
      <c r="LF616" s="2"/>
      <c r="LG616" s="2"/>
      <c r="LH616" s="2"/>
      <c r="LI616" s="2"/>
      <c r="LJ616" s="2"/>
      <c r="LK616" s="2"/>
      <c r="LL616" s="2"/>
      <c r="LM616" s="2"/>
      <c r="LN616" s="2"/>
      <c r="LO616" s="2"/>
      <c r="LP616" s="2"/>
      <c r="LQ616" s="2"/>
      <c r="LR616" s="2"/>
      <c r="LS616" s="2"/>
      <c r="LT616" s="2"/>
      <c r="LU616" s="2"/>
      <c r="LV616" s="2"/>
      <c r="LW616" s="2"/>
      <c r="LX616" s="2"/>
      <c r="LY616" s="2"/>
      <c r="LZ616" s="2"/>
      <c r="MA616" s="2"/>
      <c r="MB616" s="2"/>
      <c r="MC616" s="2"/>
      <c r="MD616" s="2"/>
      <c r="ME616" s="2"/>
      <c r="MF616" s="2"/>
      <c r="MG616" s="2"/>
      <c r="MH616" s="2"/>
      <c r="MI616" s="2"/>
      <c r="MJ616" s="2"/>
      <c r="MK616" s="2"/>
      <c r="ML616" s="2"/>
      <c r="MM616" s="2"/>
      <c r="MN616" s="2"/>
    </row>
    <row r="617" spans="1:352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  <c r="IW617" s="2"/>
      <c r="IX617" s="2"/>
      <c r="IY617" s="2"/>
      <c r="IZ617" s="2"/>
      <c r="JA617" s="2"/>
      <c r="JB617" s="2"/>
      <c r="JC617" s="2"/>
      <c r="JD617" s="2"/>
      <c r="JE617" s="2"/>
      <c r="JF617" s="2"/>
      <c r="JG617" s="2"/>
      <c r="JH617" s="2"/>
      <c r="JI617" s="2"/>
      <c r="JJ617" s="2"/>
      <c r="JK617" s="2"/>
      <c r="JL617" s="2"/>
      <c r="JM617" s="2"/>
      <c r="JN617" s="2"/>
      <c r="JO617" s="2"/>
      <c r="JP617" s="2"/>
      <c r="JQ617" s="2"/>
      <c r="JR617" s="2"/>
      <c r="JS617" s="2"/>
      <c r="JT617" s="2"/>
      <c r="JU617" s="2"/>
      <c r="JV617" s="2"/>
      <c r="JW617" s="2"/>
      <c r="JX617" s="2"/>
      <c r="JY617" s="2"/>
      <c r="JZ617" s="2"/>
      <c r="KA617" s="2"/>
      <c r="KB617" s="2"/>
      <c r="KC617" s="2"/>
      <c r="KD617" s="2"/>
      <c r="KE617" s="2"/>
      <c r="KF617" s="2"/>
      <c r="KG617" s="2"/>
      <c r="KH617" s="2"/>
      <c r="KI617" s="2"/>
      <c r="KJ617" s="2"/>
      <c r="KK617" s="2"/>
      <c r="KL617" s="2"/>
      <c r="KM617" s="2"/>
      <c r="KN617" s="2"/>
      <c r="KO617" s="2"/>
      <c r="KP617" s="2"/>
      <c r="KQ617" s="2"/>
      <c r="KR617" s="2"/>
      <c r="KS617" s="2"/>
      <c r="KT617" s="2"/>
      <c r="KU617" s="2"/>
      <c r="KV617" s="2"/>
      <c r="KW617" s="2"/>
      <c r="KX617" s="2"/>
      <c r="KY617" s="2"/>
      <c r="KZ617" s="2"/>
      <c r="LA617" s="2"/>
      <c r="LB617" s="2"/>
      <c r="LC617" s="2"/>
      <c r="LD617" s="2"/>
      <c r="LE617" s="2"/>
      <c r="LF617" s="2"/>
      <c r="LG617" s="2"/>
      <c r="LH617" s="2"/>
      <c r="LI617" s="2"/>
      <c r="LJ617" s="2"/>
      <c r="LK617" s="2"/>
      <c r="LL617" s="2"/>
      <c r="LM617" s="2"/>
      <c r="LN617" s="2"/>
      <c r="LO617" s="2"/>
      <c r="LP617" s="2"/>
      <c r="LQ617" s="2"/>
      <c r="LR617" s="2"/>
      <c r="LS617" s="2"/>
      <c r="LT617" s="2"/>
      <c r="LU617" s="2"/>
      <c r="LV617" s="2"/>
      <c r="LW617" s="2"/>
      <c r="LX617" s="2"/>
      <c r="LY617" s="2"/>
      <c r="LZ617" s="2"/>
      <c r="MA617" s="2"/>
      <c r="MB617" s="2"/>
      <c r="MC617" s="2"/>
      <c r="MD617" s="2"/>
      <c r="ME617" s="2"/>
      <c r="MF617" s="2"/>
      <c r="MG617" s="2"/>
      <c r="MH617" s="2"/>
      <c r="MI617" s="2"/>
      <c r="MJ617" s="2"/>
      <c r="MK617" s="2"/>
      <c r="ML617" s="2"/>
      <c r="MM617" s="2"/>
      <c r="MN617" s="2"/>
    </row>
    <row r="618" spans="1:352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  <c r="GD618" s="2"/>
      <c r="GE618" s="2"/>
      <c r="GF618" s="2"/>
      <c r="GG618" s="2"/>
      <c r="GH618" s="2"/>
      <c r="GI618" s="2"/>
      <c r="GJ618" s="2"/>
      <c r="GK618" s="2"/>
      <c r="GL618" s="2"/>
      <c r="GM618" s="2"/>
      <c r="GN618" s="2"/>
      <c r="GO618" s="2"/>
      <c r="GP618" s="2"/>
      <c r="GQ618" s="2"/>
      <c r="GR618" s="2"/>
      <c r="GS618" s="2"/>
      <c r="GT618" s="2"/>
      <c r="GU618" s="2"/>
      <c r="GV618" s="2"/>
      <c r="GW618" s="2"/>
      <c r="GX618" s="2"/>
      <c r="GY618" s="2"/>
      <c r="GZ618" s="2"/>
      <c r="HA618" s="2"/>
      <c r="HB618" s="2"/>
      <c r="HC618" s="2"/>
      <c r="HD618" s="2"/>
      <c r="HE618" s="2"/>
      <c r="HF618" s="2"/>
      <c r="HG618" s="2"/>
      <c r="HH618" s="2"/>
      <c r="HI618" s="2"/>
      <c r="HJ618" s="2"/>
      <c r="HK618" s="2"/>
      <c r="HL618" s="2"/>
      <c r="HM618" s="2"/>
      <c r="HN618" s="2"/>
      <c r="HO618" s="2"/>
      <c r="HP618" s="2"/>
      <c r="HQ618" s="2"/>
      <c r="HR618" s="2"/>
      <c r="HS618" s="2"/>
      <c r="HT618" s="2"/>
      <c r="HU618" s="2"/>
      <c r="HV618" s="2"/>
      <c r="HW618" s="2"/>
      <c r="HX618" s="2"/>
      <c r="HY618" s="2"/>
      <c r="HZ618" s="2"/>
      <c r="IA618" s="2"/>
      <c r="IB618" s="2"/>
      <c r="IC618" s="2"/>
      <c r="ID618" s="2"/>
      <c r="IE618" s="2"/>
      <c r="IF618" s="2"/>
      <c r="IG618" s="2"/>
      <c r="IH618" s="2"/>
      <c r="II618" s="2"/>
      <c r="IJ618" s="2"/>
      <c r="IK618" s="2"/>
      <c r="IL618" s="2"/>
      <c r="IM618" s="2"/>
      <c r="IN618" s="2"/>
      <c r="IO618" s="2"/>
      <c r="IP618" s="2"/>
      <c r="IQ618" s="2"/>
      <c r="IR618" s="2"/>
      <c r="IS618" s="2"/>
      <c r="IT618" s="2"/>
      <c r="IU618" s="2"/>
      <c r="IV618" s="2"/>
      <c r="IW618" s="2"/>
      <c r="IX618" s="2"/>
      <c r="IY618" s="2"/>
      <c r="IZ618" s="2"/>
      <c r="JA618" s="2"/>
      <c r="JB618" s="2"/>
      <c r="JC618" s="2"/>
      <c r="JD618" s="2"/>
      <c r="JE618" s="2"/>
      <c r="JF618" s="2"/>
      <c r="JG618" s="2"/>
      <c r="JH618" s="2"/>
      <c r="JI618" s="2"/>
      <c r="JJ618" s="2"/>
      <c r="JK618" s="2"/>
      <c r="JL618" s="2"/>
      <c r="JM618" s="2"/>
      <c r="JN618" s="2"/>
      <c r="JO618" s="2"/>
      <c r="JP618" s="2"/>
      <c r="JQ618" s="2"/>
      <c r="JR618" s="2"/>
      <c r="JS618" s="2"/>
      <c r="JT618" s="2"/>
      <c r="JU618" s="2"/>
      <c r="JV618" s="2"/>
      <c r="JW618" s="2"/>
      <c r="JX618" s="2"/>
      <c r="JY618" s="2"/>
      <c r="JZ618" s="2"/>
      <c r="KA618" s="2"/>
      <c r="KB618" s="2"/>
      <c r="KC618" s="2"/>
      <c r="KD618" s="2"/>
      <c r="KE618" s="2"/>
      <c r="KF618" s="2"/>
      <c r="KG618" s="2"/>
      <c r="KH618" s="2"/>
      <c r="KI618" s="2"/>
      <c r="KJ618" s="2"/>
      <c r="KK618" s="2"/>
      <c r="KL618" s="2"/>
      <c r="KM618" s="2"/>
      <c r="KN618" s="2"/>
      <c r="KO618" s="2"/>
      <c r="KP618" s="2"/>
      <c r="KQ618" s="2"/>
      <c r="KR618" s="2"/>
      <c r="KS618" s="2"/>
      <c r="KT618" s="2"/>
      <c r="KU618" s="2"/>
      <c r="KV618" s="2"/>
      <c r="KW618" s="2"/>
      <c r="KX618" s="2"/>
      <c r="KY618" s="2"/>
      <c r="KZ618" s="2"/>
      <c r="LA618" s="2"/>
      <c r="LB618" s="2"/>
      <c r="LC618" s="2"/>
      <c r="LD618" s="2"/>
      <c r="LE618" s="2"/>
      <c r="LF618" s="2"/>
      <c r="LG618" s="2"/>
      <c r="LH618" s="2"/>
      <c r="LI618" s="2"/>
      <c r="LJ618" s="2"/>
      <c r="LK618" s="2"/>
      <c r="LL618" s="2"/>
      <c r="LM618" s="2"/>
      <c r="LN618" s="2"/>
      <c r="LO618" s="2"/>
      <c r="LP618" s="2"/>
      <c r="LQ618" s="2"/>
      <c r="LR618" s="2"/>
      <c r="LS618" s="2"/>
      <c r="LT618" s="2"/>
      <c r="LU618" s="2"/>
      <c r="LV618" s="2"/>
      <c r="LW618" s="2"/>
      <c r="LX618" s="2"/>
      <c r="LY618" s="2"/>
      <c r="LZ618" s="2"/>
      <c r="MA618" s="2"/>
      <c r="MB618" s="2"/>
      <c r="MC618" s="2"/>
      <c r="MD618" s="2"/>
      <c r="ME618" s="2"/>
      <c r="MF618" s="2"/>
      <c r="MG618" s="2"/>
      <c r="MH618" s="2"/>
      <c r="MI618" s="2"/>
      <c r="MJ618" s="2"/>
      <c r="MK618" s="2"/>
      <c r="ML618" s="2"/>
      <c r="MM618" s="2"/>
      <c r="MN618" s="2"/>
    </row>
    <row r="619" spans="1:352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  <c r="GD619" s="2"/>
      <c r="GE619" s="2"/>
      <c r="GF619" s="2"/>
      <c r="GG619" s="2"/>
      <c r="GH619" s="2"/>
      <c r="GI619" s="2"/>
      <c r="GJ619" s="2"/>
      <c r="GK619" s="2"/>
      <c r="GL619" s="2"/>
      <c r="GM619" s="2"/>
      <c r="GN619" s="2"/>
      <c r="GO619" s="2"/>
      <c r="GP619" s="2"/>
      <c r="GQ619" s="2"/>
      <c r="GR619" s="2"/>
      <c r="GS619" s="2"/>
      <c r="GT619" s="2"/>
      <c r="GU619" s="2"/>
      <c r="GV619" s="2"/>
      <c r="GW619" s="2"/>
      <c r="GX619" s="2"/>
      <c r="GY619" s="2"/>
      <c r="GZ619" s="2"/>
      <c r="HA619" s="2"/>
      <c r="HB619" s="2"/>
      <c r="HC619" s="2"/>
      <c r="HD619" s="2"/>
      <c r="HE619" s="2"/>
      <c r="HF619" s="2"/>
      <c r="HG619" s="2"/>
      <c r="HH619" s="2"/>
      <c r="HI619" s="2"/>
      <c r="HJ619" s="2"/>
      <c r="HK619" s="2"/>
      <c r="HL619" s="2"/>
      <c r="HM619" s="2"/>
      <c r="HN619" s="2"/>
      <c r="HO619" s="2"/>
      <c r="HP619" s="2"/>
      <c r="HQ619" s="2"/>
      <c r="HR619" s="2"/>
      <c r="HS619" s="2"/>
      <c r="HT619" s="2"/>
      <c r="HU619" s="2"/>
      <c r="HV619" s="2"/>
      <c r="HW619" s="2"/>
      <c r="HX619" s="2"/>
      <c r="HY619" s="2"/>
      <c r="HZ619" s="2"/>
      <c r="IA619" s="2"/>
      <c r="IB619" s="2"/>
      <c r="IC619" s="2"/>
      <c r="ID619" s="2"/>
      <c r="IE619" s="2"/>
      <c r="IF619" s="2"/>
      <c r="IG619" s="2"/>
      <c r="IH619" s="2"/>
      <c r="II619" s="2"/>
      <c r="IJ619" s="2"/>
      <c r="IK619" s="2"/>
      <c r="IL619" s="2"/>
      <c r="IM619" s="2"/>
      <c r="IN619" s="2"/>
      <c r="IO619" s="2"/>
      <c r="IP619" s="2"/>
      <c r="IQ619" s="2"/>
      <c r="IR619" s="2"/>
      <c r="IS619" s="2"/>
      <c r="IT619" s="2"/>
      <c r="IU619" s="2"/>
      <c r="IV619" s="2"/>
      <c r="IW619" s="2"/>
      <c r="IX619" s="2"/>
      <c r="IY619" s="2"/>
      <c r="IZ619" s="2"/>
      <c r="JA619" s="2"/>
      <c r="JB619" s="2"/>
      <c r="JC619" s="2"/>
      <c r="JD619" s="2"/>
      <c r="JE619" s="2"/>
      <c r="JF619" s="2"/>
      <c r="JG619" s="2"/>
      <c r="JH619" s="2"/>
      <c r="JI619" s="2"/>
      <c r="JJ619" s="2"/>
      <c r="JK619" s="2"/>
      <c r="JL619" s="2"/>
      <c r="JM619" s="2"/>
      <c r="JN619" s="2"/>
      <c r="JO619" s="2"/>
      <c r="JP619" s="2"/>
      <c r="JQ619" s="2"/>
      <c r="JR619" s="2"/>
      <c r="JS619" s="2"/>
      <c r="JT619" s="2"/>
      <c r="JU619" s="2"/>
      <c r="JV619" s="2"/>
      <c r="JW619" s="2"/>
      <c r="JX619" s="2"/>
      <c r="JY619" s="2"/>
      <c r="JZ619" s="2"/>
      <c r="KA619" s="2"/>
      <c r="KB619" s="2"/>
      <c r="KC619" s="2"/>
      <c r="KD619" s="2"/>
      <c r="KE619" s="2"/>
      <c r="KF619" s="2"/>
      <c r="KG619" s="2"/>
      <c r="KH619" s="2"/>
      <c r="KI619" s="2"/>
      <c r="KJ619" s="2"/>
      <c r="KK619" s="2"/>
      <c r="KL619" s="2"/>
      <c r="KM619" s="2"/>
      <c r="KN619" s="2"/>
      <c r="KO619" s="2"/>
      <c r="KP619" s="2"/>
      <c r="KQ619" s="2"/>
      <c r="KR619" s="2"/>
      <c r="KS619" s="2"/>
      <c r="KT619" s="2"/>
      <c r="KU619" s="2"/>
      <c r="KV619" s="2"/>
      <c r="KW619" s="2"/>
      <c r="KX619" s="2"/>
      <c r="KY619" s="2"/>
      <c r="KZ619" s="2"/>
      <c r="LA619" s="2"/>
      <c r="LB619" s="2"/>
      <c r="LC619" s="2"/>
      <c r="LD619" s="2"/>
      <c r="LE619" s="2"/>
      <c r="LF619" s="2"/>
      <c r="LG619" s="2"/>
      <c r="LH619" s="2"/>
      <c r="LI619" s="2"/>
      <c r="LJ619" s="2"/>
      <c r="LK619" s="2"/>
      <c r="LL619" s="2"/>
      <c r="LM619" s="2"/>
      <c r="LN619" s="2"/>
      <c r="LO619" s="2"/>
      <c r="LP619" s="2"/>
      <c r="LQ619" s="2"/>
      <c r="LR619" s="2"/>
      <c r="LS619" s="2"/>
      <c r="LT619" s="2"/>
      <c r="LU619" s="2"/>
      <c r="LV619" s="2"/>
      <c r="LW619" s="2"/>
      <c r="LX619" s="2"/>
      <c r="LY619" s="2"/>
      <c r="LZ619" s="2"/>
      <c r="MA619" s="2"/>
      <c r="MB619" s="2"/>
      <c r="MC619" s="2"/>
      <c r="MD619" s="2"/>
      <c r="ME619" s="2"/>
      <c r="MF619" s="2"/>
      <c r="MG619" s="2"/>
      <c r="MH619" s="2"/>
      <c r="MI619" s="2"/>
      <c r="MJ619" s="2"/>
      <c r="MK619" s="2"/>
      <c r="ML619" s="2"/>
      <c r="MM619" s="2"/>
      <c r="MN619" s="2"/>
    </row>
    <row r="620" spans="1:352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  <c r="GD620" s="2"/>
      <c r="GE620" s="2"/>
      <c r="GF620" s="2"/>
      <c r="GG620" s="2"/>
      <c r="GH620" s="2"/>
      <c r="GI620" s="2"/>
      <c r="GJ620" s="2"/>
      <c r="GK620" s="2"/>
      <c r="GL620" s="2"/>
      <c r="GM620" s="2"/>
      <c r="GN620" s="2"/>
      <c r="GO620" s="2"/>
      <c r="GP620" s="2"/>
      <c r="GQ620" s="2"/>
      <c r="GR620" s="2"/>
      <c r="GS620" s="2"/>
      <c r="GT620" s="2"/>
      <c r="GU620" s="2"/>
      <c r="GV620" s="2"/>
      <c r="GW620" s="2"/>
      <c r="GX620" s="2"/>
      <c r="GY620" s="2"/>
      <c r="GZ620" s="2"/>
      <c r="HA620" s="2"/>
      <c r="HB620" s="2"/>
      <c r="HC620" s="2"/>
      <c r="HD620" s="2"/>
      <c r="HE620" s="2"/>
      <c r="HF620" s="2"/>
      <c r="HG620" s="2"/>
      <c r="HH620" s="2"/>
      <c r="HI620" s="2"/>
      <c r="HJ620" s="2"/>
      <c r="HK620" s="2"/>
      <c r="HL620" s="2"/>
      <c r="HM620" s="2"/>
      <c r="HN620" s="2"/>
      <c r="HO620" s="2"/>
      <c r="HP620" s="2"/>
      <c r="HQ620" s="2"/>
      <c r="HR620" s="2"/>
      <c r="HS620" s="2"/>
      <c r="HT620" s="2"/>
      <c r="HU620" s="2"/>
      <c r="HV620" s="2"/>
      <c r="HW620" s="2"/>
      <c r="HX620" s="2"/>
      <c r="HY620" s="2"/>
      <c r="HZ620" s="2"/>
      <c r="IA620" s="2"/>
      <c r="IB620" s="2"/>
      <c r="IC620" s="2"/>
      <c r="ID620" s="2"/>
      <c r="IE620" s="2"/>
      <c r="IF620" s="2"/>
      <c r="IG620" s="2"/>
      <c r="IH620" s="2"/>
      <c r="II620" s="2"/>
      <c r="IJ620" s="2"/>
      <c r="IK620" s="2"/>
      <c r="IL620" s="2"/>
      <c r="IM620" s="2"/>
      <c r="IN620" s="2"/>
      <c r="IO620" s="2"/>
      <c r="IP620" s="2"/>
      <c r="IQ620" s="2"/>
      <c r="IR620" s="2"/>
      <c r="IS620" s="2"/>
      <c r="IT620" s="2"/>
      <c r="IU620" s="2"/>
      <c r="IV620" s="2"/>
      <c r="IW620" s="2"/>
      <c r="IX620" s="2"/>
      <c r="IY620" s="2"/>
      <c r="IZ620" s="2"/>
      <c r="JA620" s="2"/>
      <c r="JB620" s="2"/>
      <c r="JC620" s="2"/>
      <c r="JD620" s="2"/>
      <c r="JE620" s="2"/>
      <c r="JF620" s="2"/>
      <c r="JG620" s="2"/>
      <c r="JH620" s="2"/>
      <c r="JI620" s="2"/>
      <c r="JJ620" s="2"/>
      <c r="JK620" s="2"/>
      <c r="JL620" s="2"/>
      <c r="JM620" s="2"/>
      <c r="JN620" s="2"/>
      <c r="JO620" s="2"/>
      <c r="JP620" s="2"/>
      <c r="JQ620" s="2"/>
      <c r="JR620" s="2"/>
      <c r="JS620" s="2"/>
      <c r="JT620" s="2"/>
      <c r="JU620" s="2"/>
      <c r="JV620" s="2"/>
      <c r="JW620" s="2"/>
      <c r="JX620" s="2"/>
      <c r="JY620" s="2"/>
      <c r="JZ620" s="2"/>
      <c r="KA620" s="2"/>
      <c r="KB620" s="2"/>
      <c r="KC620" s="2"/>
      <c r="KD620" s="2"/>
      <c r="KE620" s="2"/>
      <c r="KF620" s="2"/>
      <c r="KG620" s="2"/>
      <c r="KH620" s="2"/>
      <c r="KI620" s="2"/>
      <c r="KJ620" s="2"/>
      <c r="KK620" s="2"/>
      <c r="KL620" s="2"/>
      <c r="KM620" s="2"/>
      <c r="KN620" s="2"/>
      <c r="KO620" s="2"/>
      <c r="KP620" s="2"/>
      <c r="KQ620" s="2"/>
      <c r="KR620" s="2"/>
      <c r="KS620" s="2"/>
      <c r="KT620" s="2"/>
      <c r="KU620" s="2"/>
      <c r="KV620" s="2"/>
      <c r="KW620" s="2"/>
      <c r="KX620" s="2"/>
      <c r="KY620" s="2"/>
      <c r="KZ620" s="2"/>
      <c r="LA620" s="2"/>
      <c r="LB620" s="2"/>
      <c r="LC620" s="2"/>
      <c r="LD620" s="2"/>
      <c r="LE620" s="2"/>
      <c r="LF620" s="2"/>
      <c r="LG620" s="2"/>
      <c r="LH620" s="2"/>
      <c r="LI620" s="2"/>
      <c r="LJ620" s="2"/>
      <c r="LK620" s="2"/>
      <c r="LL620" s="2"/>
      <c r="LM620" s="2"/>
      <c r="LN620" s="2"/>
      <c r="LO620" s="2"/>
      <c r="LP620" s="2"/>
      <c r="LQ620" s="2"/>
      <c r="LR620" s="2"/>
      <c r="LS620" s="2"/>
      <c r="LT620" s="2"/>
      <c r="LU620" s="2"/>
      <c r="LV620" s="2"/>
      <c r="LW620" s="2"/>
      <c r="LX620" s="2"/>
      <c r="LY620" s="2"/>
      <c r="LZ620" s="2"/>
      <c r="MA620" s="2"/>
      <c r="MB620" s="2"/>
      <c r="MC620" s="2"/>
      <c r="MD620" s="2"/>
      <c r="ME620" s="2"/>
      <c r="MF620" s="2"/>
      <c r="MG620" s="2"/>
      <c r="MH620" s="2"/>
      <c r="MI620" s="2"/>
      <c r="MJ620" s="2"/>
      <c r="MK620" s="2"/>
      <c r="ML620" s="2"/>
      <c r="MM620" s="2"/>
      <c r="MN620" s="2"/>
    </row>
    <row r="621" spans="1:352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  <c r="JO621" s="2"/>
      <c r="JP621" s="2"/>
      <c r="JQ621" s="2"/>
      <c r="JR621" s="2"/>
      <c r="JS621" s="2"/>
      <c r="JT621" s="2"/>
      <c r="JU621" s="2"/>
      <c r="JV621" s="2"/>
      <c r="JW621" s="2"/>
      <c r="JX621" s="2"/>
      <c r="JY621" s="2"/>
      <c r="JZ621" s="2"/>
      <c r="KA621" s="2"/>
      <c r="KB621" s="2"/>
      <c r="KC621" s="2"/>
      <c r="KD621" s="2"/>
      <c r="KE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</row>
    <row r="622" spans="1:352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  <c r="GD622" s="2"/>
      <c r="GE622" s="2"/>
      <c r="GF622" s="2"/>
      <c r="GG622" s="2"/>
      <c r="GH622" s="2"/>
      <c r="GI622" s="2"/>
      <c r="GJ622" s="2"/>
      <c r="GK622" s="2"/>
      <c r="GL622" s="2"/>
      <c r="GM622" s="2"/>
      <c r="GN622" s="2"/>
      <c r="GO622" s="2"/>
      <c r="GP622" s="2"/>
      <c r="GQ622" s="2"/>
      <c r="GR622" s="2"/>
      <c r="GS622" s="2"/>
      <c r="GT622" s="2"/>
      <c r="GU622" s="2"/>
      <c r="GV622" s="2"/>
      <c r="GW622" s="2"/>
      <c r="GX622" s="2"/>
      <c r="GY622" s="2"/>
      <c r="GZ622" s="2"/>
      <c r="HA622" s="2"/>
      <c r="HB622" s="2"/>
      <c r="HC622" s="2"/>
      <c r="HD622" s="2"/>
      <c r="HE622" s="2"/>
      <c r="HF622" s="2"/>
      <c r="HG622" s="2"/>
      <c r="HH622" s="2"/>
      <c r="HI622" s="2"/>
      <c r="HJ622" s="2"/>
      <c r="HK622" s="2"/>
      <c r="HL622" s="2"/>
      <c r="HM622" s="2"/>
      <c r="HN622" s="2"/>
      <c r="HO622" s="2"/>
      <c r="HP622" s="2"/>
      <c r="HQ622" s="2"/>
      <c r="HR622" s="2"/>
      <c r="HS622" s="2"/>
      <c r="HT622" s="2"/>
      <c r="HU622" s="2"/>
      <c r="HV622" s="2"/>
      <c r="HW622" s="2"/>
      <c r="HX622" s="2"/>
      <c r="HY622" s="2"/>
      <c r="HZ622" s="2"/>
      <c r="IA622" s="2"/>
      <c r="IB622" s="2"/>
      <c r="IC622" s="2"/>
      <c r="ID622" s="2"/>
      <c r="IE622" s="2"/>
      <c r="IF622" s="2"/>
      <c r="IG622" s="2"/>
      <c r="IH622" s="2"/>
      <c r="II622" s="2"/>
      <c r="IJ622" s="2"/>
      <c r="IK622" s="2"/>
      <c r="IL622" s="2"/>
      <c r="IM622" s="2"/>
      <c r="IN622" s="2"/>
      <c r="IO622" s="2"/>
      <c r="IP622" s="2"/>
      <c r="IQ622" s="2"/>
      <c r="IR622" s="2"/>
      <c r="IS622" s="2"/>
      <c r="IT622" s="2"/>
      <c r="IU622" s="2"/>
      <c r="IV622" s="2"/>
      <c r="IW622" s="2"/>
      <c r="IX622" s="2"/>
      <c r="IY622" s="2"/>
      <c r="IZ622" s="2"/>
      <c r="JA622" s="2"/>
      <c r="JB622" s="2"/>
      <c r="JC622" s="2"/>
      <c r="JD622" s="2"/>
      <c r="JE622" s="2"/>
      <c r="JF622" s="2"/>
      <c r="JG622" s="2"/>
      <c r="JH622" s="2"/>
      <c r="JI622" s="2"/>
      <c r="JJ622" s="2"/>
      <c r="JK622" s="2"/>
      <c r="JL622" s="2"/>
      <c r="JM622" s="2"/>
      <c r="JN622" s="2"/>
      <c r="JO622" s="2"/>
      <c r="JP622" s="2"/>
      <c r="JQ622" s="2"/>
      <c r="JR622" s="2"/>
      <c r="JS622" s="2"/>
      <c r="JT622" s="2"/>
      <c r="JU622" s="2"/>
      <c r="JV622" s="2"/>
      <c r="JW622" s="2"/>
      <c r="JX622" s="2"/>
      <c r="JY622" s="2"/>
      <c r="JZ622" s="2"/>
      <c r="KA622" s="2"/>
      <c r="KB622" s="2"/>
      <c r="KC622" s="2"/>
      <c r="KD622" s="2"/>
      <c r="KE622" s="2"/>
      <c r="KF622" s="2"/>
      <c r="KG622" s="2"/>
      <c r="KH622" s="2"/>
      <c r="KI622" s="2"/>
      <c r="KJ622" s="2"/>
      <c r="KK622" s="2"/>
      <c r="KL622" s="2"/>
      <c r="KM622" s="2"/>
      <c r="KN622" s="2"/>
      <c r="KO622" s="2"/>
      <c r="KP622" s="2"/>
      <c r="KQ622" s="2"/>
      <c r="KR622" s="2"/>
      <c r="KS622" s="2"/>
      <c r="KT622" s="2"/>
      <c r="KU622" s="2"/>
      <c r="KV622" s="2"/>
      <c r="KW622" s="2"/>
      <c r="KX622" s="2"/>
      <c r="KY622" s="2"/>
      <c r="KZ622" s="2"/>
      <c r="LA622" s="2"/>
      <c r="LB622" s="2"/>
      <c r="LC622" s="2"/>
      <c r="LD622" s="2"/>
      <c r="LE622" s="2"/>
      <c r="LF622" s="2"/>
      <c r="LG622" s="2"/>
      <c r="LH622" s="2"/>
      <c r="LI622" s="2"/>
      <c r="LJ622" s="2"/>
      <c r="LK622" s="2"/>
      <c r="LL622" s="2"/>
      <c r="LM622" s="2"/>
      <c r="LN622" s="2"/>
      <c r="LO622" s="2"/>
      <c r="LP622" s="2"/>
      <c r="LQ622" s="2"/>
      <c r="LR622" s="2"/>
      <c r="LS622" s="2"/>
      <c r="LT622" s="2"/>
      <c r="LU622" s="2"/>
      <c r="LV622" s="2"/>
      <c r="LW622" s="2"/>
      <c r="LX622" s="2"/>
      <c r="LY622" s="2"/>
      <c r="LZ622" s="2"/>
      <c r="MA622" s="2"/>
      <c r="MB622" s="2"/>
      <c r="MC622" s="2"/>
      <c r="MD622" s="2"/>
      <c r="ME622" s="2"/>
      <c r="MF622" s="2"/>
      <c r="MG622" s="2"/>
      <c r="MH622" s="2"/>
      <c r="MI622" s="2"/>
      <c r="MJ622" s="2"/>
      <c r="MK622" s="2"/>
      <c r="ML622" s="2"/>
      <c r="MM622" s="2"/>
      <c r="MN622" s="2"/>
    </row>
    <row r="623" spans="1:352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  <c r="GD623" s="2"/>
      <c r="GE623" s="2"/>
      <c r="GF623" s="2"/>
      <c r="GG623" s="2"/>
      <c r="GH623" s="2"/>
      <c r="GI623" s="2"/>
      <c r="GJ623" s="2"/>
      <c r="GK623" s="2"/>
      <c r="GL623" s="2"/>
      <c r="GM623" s="2"/>
      <c r="GN623" s="2"/>
      <c r="GO623" s="2"/>
      <c r="GP623" s="2"/>
      <c r="GQ623" s="2"/>
      <c r="GR623" s="2"/>
      <c r="GS623" s="2"/>
      <c r="GT623" s="2"/>
      <c r="GU623" s="2"/>
      <c r="GV623" s="2"/>
      <c r="GW623" s="2"/>
      <c r="GX623" s="2"/>
      <c r="GY623" s="2"/>
      <c r="GZ623" s="2"/>
      <c r="HA623" s="2"/>
      <c r="HB623" s="2"/>
      <c r="HC623" s="2"/>
      <c r="HD623" s="2"/>
      <c r="HE623" s="2"/>
      <c r="HF623" s="2"/>
      <c r="HG623" s="2"/>
      <c r="HH623" s="2"/>
      <c r="HI623" s="2"/>
      <c r="HJ623" s="2"/>
      <c r="HK623" s="2"/>
      <c r="HL623" s="2"/>
      <c r="HM623" s="2"/>
      <c r="HN623" s="2"/>
      <c r="HO623" s="2"/>
      <c r="HP623" s="2"/>
      <c r="HQ623" s="2"/>
      <c r="HR623" s="2"/>
      <c r="HS623" s="2"/>
      <c r="HT623" s="2"/>
      <c r="HU623" s="2"/>
      <c r="HV623" s="2"/>
      <c r="HW623" s="2"/>
      <c r="HX623" s="2"/>
      <c r="HY623" s="2"/>
      <c r="HZ623" s="2"/>
      <c r="IA623" s="2"/>
      <c r="IB623" s="2"/>
      <c r="IC623" s="2"/>
      <c r="ID623" s="2"/>
      <c r="IE623" s="2"/>
      <c r="IF623" s="2"/>
      <c r="IG623" s="2"/>
      <c r="IH623" s="2"/>
      <c r="II623" s="2"/>
      <c r="IJ623" s="2"/>
      <c r="IK623" s="2"/>
      <c r="IL623" s="2"/>
      <c r="IM623" s="2"/>
      <c r="IN623" s="2"/>
      <c r="IO623" s="2"/>
      <c r="IP623" s="2"/>
      <c r="IQ623" s="2"/>
      <c r="IR623" s="2"/>
      <c r="IS623" s="2"/>
      <c r="IT623" s="2"/>
      <c r="IU623" s="2"/>
      <c r="IV623" s="2"/>
      <c r="IW623" s="2"/>
      <c r="IX623" s="2"/>
      <c r="IY623" s="2"/>
      <c r="IZ623" s="2"/>
      <c r="JA623" s="2"/>
      <c r="JB623" s="2"/>
      <c r="JC623" s="2"/>
      <c r="JD623" s="2"/>
      <c r="JE623" s="2"/>
      <c r="JF623" s="2"/>
      <c r="JG623" s="2"/>
      <c r="JH623" s="2"/>
      <c r="JI623" s="2"/>
      <c r="JJ623" s="2"/>
      <c r="JK623" s="2"/>
      <c r="JL623" s="2"/>
      <c r="JM623" s="2"/>
      <c r="JN623" s="2"/>
      <c r="JO623" s="2"/>
      <c r="JP623" s="2"/>
      <c r="JQ623" s="2"/>
      <c r="JR623" s="2"/>
      <c r="JS623" s="2"/>
      <c r="JT623" s="2"/>
      <c r="JU623" s="2"/>
      <c r="JV623" s="2"/>
      <c r="JW623" s="2"/>
      <c r="JX623" s="2"/>
      <c r="JY623" s="2"/>
      <c r="JZ623" s="2"/>
      <c r="KA623" s="2"/>
      <c r="KB623" s="2"/>
      <c r="KC623" s="2"/>
      <c r="KD623" s="2"/>
      <c r="KE623" s="2"/>
      <c r="KF623" s="2"/>
      <c r="KG623" s="2"/>
      <c r="KH623" s="2"/>
      <c r="KI623" s="2"/>
      <c r="KJ623" s="2"/>
      <c r="KK623" s="2"/>
      <c r="KL623" s="2"/>
      <c r="KM623" s="2"/>
      <c r="KN623" s="2"/>
      <c r="KO623" s="2"/>
      <c r="KP623" s="2"/>
      <c r="KQ623" s="2"/>
      <c r="KR623" s="2"/>
      <c r="KS623" s="2"/>
      <c r="KT623" s="2"/>
      <c r="KU623" s="2"/>
      <c r="KV623" s="2"/>
      <c r="KW623" s="2"/>
      <c r="KX623" s="2"/>
      <c r="KY623" s="2"/>
      <c r="KZ623" s="2"/>
      <c r="LA623" s="2"/>
      <c r="LB623" s="2"/>
      <c r="LC623" s="2"/>
      <c r="LD623" s="2"/>
      <c r="LE623" s="2"/>
      <c r="LF623" s="2"/>
      <c r="LG623" s="2"/>
      <c r="LH623" s="2"/>
      <c r="LI623" s="2"/>
      <c r="LJ623" s="2"/>
      <c r="LK623" s="2"/>
      <c r="LL623" s="2"/>
      <c r="LM623" s="2"/>
      <c r="LN623" s="2"/>
      <c r="LO623" s="2"/>
      <c r="LP623" s="2"/>
      <c r="LQ623" s="2"/>
      <c r="LR623" s="2"/>
      <c r="LS623" s="2"/>
      <c r="LT623" s="2"/>
      <c r="LU623" s="2"/>
      <c r="LV623" s="2"/>
      <c r="LW623" s="2"/>
      <c r="LX623" s="2"/>
      <c r="LY623" s="2"/>
      <c r="LZ623" s="2"/>
      <c r="MA623" s="2"/>
      <c r="MB623" s="2"/>
      <c r="MC623" s="2"/>
      <c r="MD623" s="2"/>
      <c r="ME623" s="2"/>
      <c r="MF623" s="2"/>
      <c r="MG623" s="2"/>
      <c r="MH623" s="2"/>
      <c r="MI623" s="2"/>
      <c r="MJ623" s="2"/>
      <c r="MK623" s="2"/>
      <c r="ML623" s="2"/>
      <c r="MM623" s="2"/>
      <c r="MN623" s="2"/>
    </row>
    <row r="624" spans="1:352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  <c r="GD624" s="2"/>
      <c r="GE624" s="2"/>
      <c r="GF624" s="2"/>
      <c r="GG624" s="2"/>
      <c r="GH624" s="2"/>
      <c r="GI624" s="2"/>
      <c r="GJ624" s="2"/>
      <c r="GK624" s="2"/>
      <c r="GL624" s="2"/>
      <c r="GM624" s="2"/>
      <c r="GN624" s="2"/>
      <c r="GO624" s="2"/>
      <c r="GP624" s="2"/>
      <c r="GQ624" s="2"/>
      <c r="GR624" s="2"/>
      <c r="GS624" s="2"/>
      <c r="GT624" s="2"/>
      <c r="GU624" s="2"/>
      <c r="GV624" s="2"/>
      <c r="GW624" s="2"/>
      <c r="GX624" s="2"/>
      <c r="GY624" s="2"/>
      <c r="GZ624" s="2"/>
      <c r="HA624" s="2"/>
      <c r="HB624" s="2"/>
      <c r="HC624" s="2"/>
      <c r="HD624" s="2"/>
      <c r="HE624" s="2"/>
      <c r="HF624" s="2"/>
      <c r="HG624" s="2"/>
      <c r="HH624" s="2"/>
      <c r="HI624" s="2"/>
      <c r="HJ624" s="2"/>
      <c r="HK624" s="2"/>
      <c r="HL624" s="2"/>
      <c r="HM624" s="2"/>
      <c r="HN624" s="2"/>
      <c r="HO624" s="2"/>
      <c r="HP624" s="2"/>
      <c r="HQ624" s="2"/>
      <c r="HR624" s="2"/>
      <c r="HS624" s="2"/>
      <c r="HT624" s="2"/>
      <c r="HU624" s="2"/>
      <c r="HV624" s="2"/>
      <c r="HW624" s="2"/>
      <c r="HX624" s="2"/>
      <c r="HY624" s="2"/>
      <c r="HZ624" s="2"/>
      <c r="IA624" s="2"/>
      <c r="IB624" s="2"/>
      <c r="IC624" s="2"/>
      <c r="ID624" s="2"/>
      <c r="IE624" s="2"/>
      <c r="IF624" s="2"/>
      <c r="IG624" s="2"/>
      <c r="IH624" s="2"/>
      <c r="II624" s="2"/>
      <c r="IJ624" s="2"/>
      <c r="IK624" s="2"/>
      <c r="IL624" s="2"/>
      <c r="IM624" s="2"/>
      <c r="IN624" s="2"/>
      <c r="IO624" s="2"/>
      <c r="IP624" s="2"/>
      <c r="IQ624" s="2"/>
      <c r="IR624" s="2"/>
      <c r="IS624" s="2"/>
      <c r="IT624" s="2"/>
      <c r="IU624" s="2"/>
      <c r="IV624" s="2"/>
      <c r="IW624" s="2"/>
      <c r="IX624" s="2"/>
      <c r="IY624" s="2"/>
      <c r="IZ624" s="2"/>
      <c r="JA624" s="2"/>
      <c r="JB624" s="2"/>
      <c r="JC624" s="2"/>
      <c r="JD624" s="2"/>
      <c r="JE624" s="2"/>
      <c r="JF624" s="2"/>
      <c r="JG624" s="2"/>
      <c r="JH624" s="2"/>
      <c r="JI624" s="2"/>
      <c r="JJ624" s="2"/>
      <c r="JK624" s="2"/>
      <c r="JL624" s="2"/>
      <c r="JM624" s="2"/>
      <c r="JN624" s="2"/>
      <c r="JO624" s="2"/>
      <c r="JP624" s="2"/>
      <c r="JQ624" s="2"/>
      <c r="JR624" s="2"/>
      <c r="JS624" s="2"/>
      <c r="JT624" s="2"/>
      <c r="JU624" s="2"/>
      <c r="JV624" s="2"/>
      <c r="JW624" s="2"/>
      <c r="JX624" s="2"/>
      <c r="JY624" s="2"/>
      <c r="JZ624" s="2"/>
      <c r="KA624" s="2"/>
      <c r="KB624" s="2"/>
      <c r="KC624" s="2"/>
      <c r="KD624" s="2"/>
      <c r="KE624" s="2"/>
      <c r="KF624" s="2"/>
      <c r="KG624" s="2"/>
      <c r="KH624" s="2"/>
      <c r="KI624" s="2"/>
      <c r="KJ624" s="2"/>
      <c r="KK624" s="2"/>
      <c r="KL624" s="2"/>
      <c r="KM624" s="2"/>
      <c r="KN624" s="2"/>
      <c r="KO624" s="2"/>
      <c r="KP624" s="2"/>
      <c r="KQ624" s="2"/>
      <c r="KR624" s="2"/>
      <c r="KS624" s="2"/>
      <c r="KT624" s="2"/>
      <c r="KU624" s="2"/>
      <c r="KV624" s="2"/>
      <c r="KW624" s="2"/>
      <c r="KX624" s="2"/>
      <c r="KY624" s="2"/>
      <c r="KZ624" s="2"/>
      <c r="LA624" s="2"/>
      <c r="LB624" s="2"/>
      <c r="LC624" s="2"/>
      <c r="LD624" s="2"/>
      <c r="LE624" s="2"/>
      <c r="LF624" s="2"/>
      <c r="LG624" s="2"/>
      <c r="LH624" s="2"/>
      <c r="LI624" s="2"/>
      <c r="LJ624" s="2"/>
      <c r="LK624" s="2"/>
      <c r="LL624" s="2"/>
      <c r="LM624" s="2"/>
      <c r="LN624" s="2"/>
      <c r="LO624" s="2"/>
      <c r="LP624" s="2"/>
      <c r="LQ624" s="2"/>
      <c r="LR624" s="2"/>
      <c r="LS624" s="2"/>
      <c r="LT624" s="2"/>
      <c r="LU624" s="2"/>
      <c r="LV624" s="2"/>
      <c r="LW624" s="2"/>
      <c r="LX624" s="2"/>
      <c r="LY624" s="2"/>
      <c r="LZ624" s="2"/>
      <c r="MA624" s="2"/>
      <c r="MB624" s="2"/>
      <c r="MC624" s="2"/>
      <c r="MD624" s="2"/>
      <c r="ME624" s="2"/>
      <c r="MF624" s="2"/>
      <c r="MG624" s="2"/>
      <c r="MH624" s="2"/>
      <c r="MI624" s="2"/>
      <c r="MJ624" s="2"/>
      <c r="MK624" s="2"/>
      <c r="ML624" s="2"/>
      <c r="MM624" s="2"/>
      <c r="MN624" s="2"/>
    </row>
    <row r="625" spans="1:352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  <c r="GD625" s="2"/>
      <c r="GE625" s="2"/>
      <c r="GF625" s="2"/>
      <c r="GG625" s="2"/>
      <c r="GH625" s="2"/>
      <c r="GI625" s="2"/>
      <c r="GJ625" s="2"/>
      <c r="GK625" s="2"/>
      <c r="GL625" s="2"/>
      <c r="GM625" s="2"/>
      <c r="GN625" s="2"/>
      <c r="GO625" s="2"/>
      <c r="GP625" s="2"/>
      <c r="GQ625" s="2"/>
      <c r="GR625" s="2"/>
      <c r="GS625" s="2"/>
      <c r="GT625" s="2"/>
      <c r="GU625" s="2"/>
      <c r="GV625" s="2"/>
      <c r="GW625" s="2"/>
      <c r="GX625" s="2"/>
      <c r="GY625" s="2"/>
      <c r="GZ625" s="2"/>
      <c r="HA625" s="2"/>
      <c r="HB625" s="2"/>
      <c r="HC625" s="2"/>
      <c r="HD625" s="2"/>
      <c r="HE625" s="2"/>
      <c r="HF625" s="2"/>
      <c r="HG625" s="2"/>
      <c r="HH625" s="2"/>
      <c r="HI625" s="2"/>
      <c r="HJ625" s="2"/>
      <c r="HK625" s="2"/>
      <c r="HL625" s="2"/>
      <c r="HM625" s="2"/>
      <c r="HN625" s="2"/>
      <c r="HO625" s="2"/>
      <c r="HP625" s="2"/>
      <c r="HQ625" s="2"/>
      <c r="HR625" s="2"/>
      <c r="HS625" s="2"/>
      <c r="HT625" s="2"/>
      <c r="HU625" s="2"/>
      <c r="HV625" s="2"/>
      <c r="HW625" s="2"/>
      <c r="HX625" s="2"/>
      <c r="HY625" s="2"/>
      <c r="HZ625" s="2"/>
      <c r="IA625" s="2"/>
      <c r="IB625" s="2"/>
      <c r="IC625" s="2"/>
      <c r="ID625" s="2"/>
      <c r="IE625" s="2"/>
      <c r="IF625" s="2"/>
      <c r="IG625" s="2"/>
      <c r="IH625" s="2"/>
      <c r="II625" s="2"/>
      <c r="IJ625" s="2"/>
      <c r="IK625" s="2"/>
      <c r="IL625" s="2"/>
      <c r="IM625" s="2"/>
      <c r="IN625" s="2"/>
      <c r="IO625" s="2"/>
      <c r="IP625" s="2"/>
      <c r="IQ625" s="2"/>
      <c r="IR625" s="2"/>
      <c r="IS625" s="2"/>
      <c r="IT625" s="2"/>
      <c r="IU625" s="2"/>
      <c r="IV625" s="2"/>
      <c r="IW625" s="2"/>
      <c r="IX625" s="2"/>
      <c r="IY625" s="2"/>
      <c r="IZ625" s="2"/>
      <c r="JA625" s="2"/>
      <c r="JB625" s="2"/>
      <c r="JC625" s="2"/>
      <c r="JD625" s="2"/>
      <c r="JE625" s="2"/>
      <c r="JF625" s="2"/>
      <c r="JG625" s="2"/>
      <c r="JH625" s="2"/>
      <c r="JI625" s="2"/>
      <c r="JJ625" s="2"/>
      <c r="JK625" s="2"/>
      <c r="JL625" s="2"/>
      <c r="JM625" s="2"/>
      <c r="JN625" s="2"/>
      <c r="JO625" s="2"/>
      <c r="JP625" s="2"/>
      <c r="JQ625" s="2"/>
      <c r="JR625" s="2"/>
      <c r="JS625" s="2"/>
      <c r="JT625" s="2"/>
      <c r="JU625" s="2"/>
      <c r="JV625" s="2"/>
      <c r="JW625" s="2"/>
      <c r="JX625" s="2"/>
      <c r="JY625" s="2"/>
      <c r="JZ625" s="2"/>
      <c r="KA625" s="2"/>
      <c r="KB625" s="2"/>
      <c r="KC625" s="2"/>
      <c r="KD625" s="2"/>
      <c r="KE625" s="2"/>
      <c r="KF625" s="2"/>
      <c r="KG625" s="2"/>
      <c r="KH625" s="2"/>
      <c r="KI625" s="2"/>
      <c r="KJ625" s="2"/>
      <c r="KK625" s="2"/>
      <c r="KL625" s="2"/>
      <c r="KM625" s="2"/>
      <c r="KN625" s="2"/>
      <c r="KO625" s="2"/>
      <c r="KP625" s="2"/>
      <c r="KQ625" s="2"/>
      <c r="KR625" s="2"/>
      <c r="KS625" s="2"/>
      <c r="KT625" s="2"/>
      <c r="KU625" s="2"/>
      <c r="KV625" s="2"/>
      <c r="KW625" s="2"/>
      <c r="KX625" s="2"/>
      <c r="KY625" s="2"/>
      <c r="KZ625" s="2"/>
      <c r="LA625" s="2"/>
      <c r="LB625" s="2"/>
      <c r="LC625" s="2"/>
      <c r="LD625" s="2"/>
      <c r="LE625" s="2"/>
      <c r="LF625" s="2"/>
      <c r="LG625" s="2"/>
      <c r="LH625" s="2"/>
      <c r="LI625" s="2"/>
      <c r="LJ625" s="2"/>
      <c r="LK625" s="2"/>
      <c r="LL625" s="2"/>
      <c r="LM625" s="2"/>
      <c r="LN625" s="2"/>
      <c r="LO625" s="2"/>
      <c r="LP625" s="2"/>
      <c r="LQ625" s="2"/>
      <c r="LR625" s="2"/>
      <c r="LS625" s="2"/>
      <c r="LT625" s="2"/>
      <c r="LU625" s="2"/>
      <c r="LV625" s="2"/>
      <c r="LW625" s="2"/>
      <c r="LX625" s="2"/>
      <c r="LY625" s="2"/>
      <c r="LZ625" s="2"/>
      <c r="MA625" s="2"/>
      <c r="MB625" s="2"/>
      <c r="MC625" s="2"/>
      <c r="MD625" s="2"/>
      <c r="ME625" s="2"/>
      <c r="MF625" s="2"/>
      <c r="MG625" s="2"/>
      <c r="MH625" s="2"/>
      <c r="MI625" s="2"/>
      <c r="MJ625" s="2"/>
      <c r="MK625" s="2"/>
      <c r="ML625" s="2"/>
      <c r="MM625" s="2"/>
      <c r="MN625" s="2"/>
    </row>
    <row r="626" spans="1:352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  <c r="GD626" s="2"/>
      <c r="GE626" s="2"/>
      <c r="GF626" s="2"/>
      <c r="GG626" s="2"/>
      <c r="GH626" s="2"/>
      <c r="GI626" s="2"/>
      <c r="GJ626" s="2"/>
      <c r="GK626" s="2"/>
      <c r="GL626" s="2"/>
      <c r="GM626" s="2"/>
      <c r="GN626" s="2"/>
      <c r="GO626" s="2"/>
      <c r="GP626" s="2"/>
      <c r="GQ626" s="2"/>
      <c r="GR626" s="2"/>
      <c r="GS626" s="2"/>
      <c r="GT626" s="2"/>
      <c r="GU626" s="2"/>
      <c r="GV626" s="2"/>
      <c r="GW626" s="2"/>
      <c r="GX626" s="2"/>
      <c r="GY626" s="2"/>
      <c r="GZ626" s="2"/>
      <c r="HA626" s="2"/>
      <c r="HB626" s="2"/>
      <c r="HC626" s="2"/>
      <c r="HD626" s="2"/>
      <c r="HE626" s="2"/>
      <c r="HF626" s="2"/>
      <c r="HG626" s="2"/>
      <c r="HH626" s="2"/>
      <c r="HI626" s="2"/>
      <c r="HJ626" s="2"/>
      <c r="HK626" s="2"/>
      <c r="HL626" s="2"/>
      <c r="HM626" s="2"/>
      <c r="HN626" s="2"/>
      <c r="HO626" s="2"/>
      <c r="HP626" s="2"/>
      <c r="HQ626" s="2"/>
      <c r="HR626" s="2"/>
      <c r="HS626" s="2"/>
      <c r="HT626" s="2"/>
      <c r="HU626" s="2"/>
      <c r="HV626" s="2"/>
      <c r="HW626" s="2"/>
      <c r="HX626" s="2"/>
      <c r="HY626" s="2"/>
      <c r="HZ626" s="2"/>
      <c r="IA626" s="2"/>
      <c r="IB626" s="2"/>
      <c r="IC626" s="2"/>
      <c r="ID626" s="2"/>
      <c r="IE626" s="2"/>
      <c r="IF626" s="2"/>
      <c r="IG626" s="2"/>
      <c r="IH626" s="2"/>
      <c r="II626" s="2"/>
      <c r="IJ626" s="2"/>
      <c r="IK626" s="2"/>
      <c r="IL626" s="2"/>
      <c r="IM626" s="2"/>
      <c r="IN626" s="2"/>
      <c r="IO626" s="2"/>
      <c r="IP626" s="2"/>
      <c r="IQ626" s="2"/>
      <c r="IR626" s="2"/>
      <c r="IS626" s="2"/>
      <c r="IT626" s="2"/>
      <c r="IU626" s="2"/>
      <c r="IV626" s="2"/>
      <c r="IW626" s="2"/>
      <c r="IX626" s="2"/>
      <c r="IY626" s="2"/>
      <c r="IZ626" s="2"/>
      <c r="JA626" s="2"/>
      <c r="JB626" s="2"/>
      <c r="JC626" s="2"/>
      <c r="JD626" s="2"/>
      <c r="JE626" s="2"/>
      <c r="JF626" s="2"/>
      <c r="JG626" s="2"/>
      <c r="JH626" s="2"/>
      <c r="JI626" s="2"/>
      <c r="JJ626" s="2"/>
      <c r="JK626" s="2"/>
      <c r="JL626" s="2"/>
      <c r="JM626" s="2"/>
      <c r="JN626" s="2"/>
      <c r="JO626" s="2"/>
      <c r="JP626" s="2"/>
      <c r="JQ626" s="2"/>
      <c r="JR626" s="2"/>
      <c r="JS626" s="2"/>
      <c r="JT626" s="2"/>
      <c r="JU626" s="2"/>
      <c r="JV626" s="2"/>
      <c r="JW626" s="2"/>
      <c r="JX626" s="2"/>
      <c r="JY626" s="2"/>
      <c r="JZ626" s="2"/>
      <c r="KA626" s="2"/>
      <c r="KB626" s="2"/>
      <c r="KC626" s="2"/>
      <c r="KD626" s="2"/>
      <c r="KE626" s="2"/>
      <c r="KF626" s="2"/>
      <c r="KG626" s="2"/>
      <c r="KH626" s="2"/>
      <c r="KI626" s="2"/>
      <c r="KJ626" s="2"/>
      <c r="KK626" s="2"/>
      <c r="KL626" s="2"/>
      <c r="KM626" s="2"/>
      <c r="KN626" s="2"/>
      <c r="KO626" s="2"/>
      <c r="KP626" s="2"/>
      <c r="KQ626" s="2"/>
      <c r="KR626" s="2"/>
      <c r="KS626" s="2"/>
      <c r="KT626" s="2"/>
      <c r="KU626" s="2"/>
      <c r="KV626" s="2"/>
      <c r="KW626" s="2"/>
      <c r="KX626" s="2"/>
      <c r="KY626" s="2"/>
      <c r="KZ626" s="2"/>
      <c r="LA626" s="2"/>
      <c r="LB626" s="2"/>
      <c r="LC626" s="2"/>
      <c r="LD626" s="2"/>
      <c r="LE626" s="2"/>
      <c r="LF626" s="2"/>
      <c r="LG626" s="2"/>
      <c r="LH626" s="2"/>
      <c r="LI626" s="2"/>
      <c r="LJ626" s="2"/>
      <c r="LK626" s="2"/>
      <c r="LL626" s="2"/>
      <c r="LM626" s="2"/>
      <c r="LN626" s="2"/>
      <c r="LO626" s="2"/>
      <c r="LP626" s="2"/>
      <c r="LQ626" s="2"/>
      <c r="LR626" s="2"/>
      <c r="LS626" s="2"/>
      <c r="LT626" s="2"/>
      <c r="LU626" s="2"/>
      <c r="LV626" s="2"/>
      <c r="LW626" s="2"/>
      <c r="LX626" s="2"/>
      <c r="LY626" s="2"/>
      <c r="LZ626" s="2"/>
      <c r="MA626" s="2"/>
      <c r="MB626" s="2"/>
      <c r="MC626" s="2"/>
      <c r="MD626" s="2"/>
      <c r="ME626" s="2"/>
      <c r="MF626" s="2"/>
      <c r="MG626" s="2"/>
      <c r="MH626" s="2"/>
      <c r="MI626" s="2"/>
      <c r="MJ626" s="2"/>
      <c r="MK626" s="2"/>
      <c r="ML626" s="2"/>
      <c r="MM626" s="2"/>
      <c r="MN626" s="2"/>
    </row>
    <row r="627" spans="1:352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  <c r="GD627" s="2"/>
      <c r="GE627" s="2"/>
      <c r="GF627" s="2"/>
      <c r="GG627" s="2"/>
      <c r="GH627" s="2"/>
      <c r="GI627" s="2"/>
      <c r="GJ627" s="2"/>
      <c r="GK627" s="2"/>
      <c r="GL627" s="2"/>
      <c r="GM627" s="2"/>
      <c r="GN627" s="2"/>
      <c r="GO627" s="2"/>
      <c r="GP627" s="2"/>
      <c r="GQ627" s="2"/>
      <c r="GR627" s="2"/>
      <c r="GS627" s="2"/>
      <c r="GT627" s="2"/>
      <c r="GU627" s="2"/>
      <c r="GV627" s="2"/>
      <c r="GW627" s="2"/>
      <c r="GX627" s="2"/>
      <c r="GY627" s="2"/>
      <c r="GZ627" s="2"/>
      <c r="HA627" s="2"/>
      <c r="HB627" s="2"/>
      <c r="HC627" s="2"/>
      <c r="HD627" s="2"/>
      <c r="HE627" s="2"/>
      <c r="HF627" s="2"/>
      <c r="HG627" s="2"/>
      <c r="HH627" s="2"/>
      <c r="HI627" s="2"/>
      <c r="HJ627" s="2"/>
      <c r="HK627" s="2"/>
      <c r="HL627" s="2"/>
      <c r="HM627" s="2"/>
      <c r="HN627" s="2"/>
      <c r="HO627" s="2"/>
      <c r="HP627" s="2"/>
      <c r="HQ627" s="2"/>
      <c r="HR627" s="2"/>
      <c r="HS627" s="2"/>
      <c r="HT627" s="2"/>
      <c r="HU627" s="2"/>
      <c r="HV627" s="2"/>
      <c r="HW627" s="2"/>
      <c r="HX627" s="2"/>
      <c r="HY627" s="2"/>
      <c r="HZ627" s="2"/>
      <c r="IA627" s="2"/>
      <c r="IB627" s="2"/>
      <c r="IC627" s="2"/>
      <c r="ID627" s="2"/>
      <c r="IE627" s="2"/>
      <c r="IF627" s="2"/>
      <c r="IG627" s="2"/>
      <c r="IH627" s="2"/>
      <c r="II627" s="2"/>
      <c r="IJ627" s="2"/>
      <c r="IK627" s="2"/>
      <c r="IL627" s="2"/>
      <c r="IM627" s="2"/>
      <c r="IN627" s="2"/>
      <c r="IO627" s="2"/>
      <c r="IP627" s="2"/>
      <c r="IQ627" s="2"/>
      <c r="IR627" s="2"/>
      <c r="IS627" s="2"/>
      <c r="IT627" s="2"/>
      <c r="IU627" s="2"/>
      <c r="IV627" s="2"/>
      <c r="IW627" s="2"/>
      <c r="IX627" s="2"/>
      <c r="IY627" s="2"/>
      <c r="IZ627" s="2"/>
      <c r="JA627" s="2"/>
      <c r="JB627" s="2"/>
      <c r="JC627" s="2"/>
      <c r="JD627" s="2"/>
      <c r="JE627" s="2"/>
      <c r="JF627" s="2"/>
      <c r="JG627" s="2"/>
      <c r="JH627" s="2"/>
      <c r="JI627" s="2"/>
      <c r="JJ627" s="2"/>
      <c r="JK627" s="2"/>
      <c r="JL627" s="2"/>
      <c r="JM627" s="2"/>
      <c r="JN627" s="2"/>
      <c r="JO627" s="2"/>
      <c r="JP627" s="2"/>
      <c r="JQ627" s="2"/>
      <c r="JR627" s="2"/>
      <c r="JS627" s="2"/>
      <c r="JT627" s="2"/>
      <c r="JU627" s="2"/>
      <c r="JV627" s="2"/>
      <c r="JW627" s="2"/>
      <c r="JX627" s="2"/>
      <c r="JY627" s="2"/>
      <c r="JZ627" s="2"/>
      <c r="KA627" s="2"/>
      <c r="KB627" s="2"/>
      <c r="KC627" s="2"/>
      <c r="KD627" s="2"/>
      <c r="KE627" s="2"/>
      <c r="KF627" s="2"/>
      <c r="KG627" s="2"/>
      <c r="KH627" s="2"/>
      <c r="KI627" s="2"/>
      <c r="KJ627" s="2"/>
      <c r="KK627" s="2"/>
      <c r="KL627" s="2"/>
      <c r="KM627" s="2"/>
      <c r="KN627" s="2"/>
      <c r="KO627" s="2"/>
      <c r="KP627" s="2"/>
      <c r="KQ627" s="2"/>
      <c r="KR627" s="2"/>
      <c r="KS627" s="2"/>
      <c r="KT627" s="2"/>
      <c r="KU627" s="2"/>
      <c r="KV627" s="2"/>
      <c r="KW627" s="2"/>
      <c r="KX627" s="2"/>
      <c r="KY627" s="2"/>
      <c r="KZ627" s="2"/>
      <c r="LA627" s="2"/>
      <c r="LB627" s="2"/>
      <c r="LC627" s="2"/>
      <c r="LD627" s="2"/>
      <c r="LE627" s="2"/>
      <c r="LF627" s="2"/>
      <c r="LG627" s="2"/>
      <c r="LH627" s="2"/>
      <c r="LI627" s="2"/>
      <c r="LJ627" s="2"/>
      <c r="LK627" s="2"/>
      <c r="LL627" s="2"/>
      <c r="LM627" s="2"/>
      <c r="LN627" s="2"/>
      <c r="LO627" s="2"/>
      <c r="LP627" s="2"/>
      <c r="LQ627" s="2"/>
      <c r="LR627" s="2"/>
      <c r="LS627" s="2"/>
      <c r="LT627" s="2"/>
      <c r="LU627" s="2"/>
      <c r="LV627" s="2"/>
      <c r="LW627" s="2"/>
      <c r="LX627" s="2"/>
      <c r="LY627" s="2"/>
      <c r="LZ627" s="2"/>
      <c r="MA627" s="2"/>
      <c r="MB627" s="2"/>
      <c r="MC627" s="2"/>
      <c r="MD627" s="2"/>
      <c r="ME627" s="2"/>
      <c r="MF627" s="2"/>
      <c r="MG627" s="2"/>
      <c r="MH627" s="2"/>
      <c r="MI627" s="2"/>
      <c r="MJ627" s="2"/>
      <c r="MK627" s="2"/>
      <c r="ML627" s="2"/>
      <c r="MM627" s="2"/>
      <c r="MN627" s="2"/>
    </row>
    <row r="628" spans="1:352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  <c r="GD628" s="2"/>
      <c r="GE628" s="2"/>
      <c r="GF628" s="2"/>
      <c r="GG628" s="2"/>
      <c r="GH628" s="2"/>
      <c r="GI628" s="2"/>
      <c r="GJ628" s="2"/>
      <c r="GK628" s="2"/>
      <c r="GL628" s="2"/>
      <c r="GM628" s="2"/>
      <c r="GN628" s="2"/>
      <c r="GO628" s="2"/>
      <c r="GP628" s="2"/>
      <c r="GQ628" s="2"/>
      <c r="GR628" s="2"/>
      <c r="GS628" s="2"/>
      <c r="GT628" s="2"/>
      <c r="GU628" s="2"/>
      <c r="GV628" s="2"/>
      <c r="GW628" s="2"/>
      <c r="GX628" s="2"/>
      <c r="GY628" s="2"/>
      <c r="GZ628" s="2"/>
      <c r="HA628" s="2"/>
      <c r="HB628" s="2"/>
      <c r="HC628" s="2"/>
      <c r="HD628" s="2"/>
      <c r="HE628" s="2"/>
      <c r="HF628" s="2"/>
      <c r="HG628" s="2"/>
      <c r="HH628" s="2"/>
      <c r="HI628" s="2"/>
      <c r="HJ628" s="2"/>
      <c r="HK628" s="2"/>
      <c r="HL628" s="2"/>
      <c r="HM628" s="2"/>
      <c r="HN628" s="2"/>
      <c r="HO628" s="2"/>
      <c r="HP628" s="2"/>
      <c r="HQ628" s="2"/>
      <c r="HR628" s="2"/>
      <c r="HS628" s="2"/>
      <c r="HT628" s="2"/>
      <c r="HU628" s="2"/>
      <c r="HV628" s="2"/>
      <c r="HW628" s="2"/>
      <c r="HX628" s="2"/>
      <c r="HY628" s="2"/>
      <c r="HZ628" s="2"/>
      <c r="IA628" s="2"/>
      <c r="IB628" s="2"/>
      <c r="IC628" s="2"/>
      <c r="ID628" s="2"/>
      <c r="IE628" s="2"/>
      <c r="IF628" s="2"/>
      <c r="IG628" s="2"/>
      <c r="IH628" s="2"/>
      <c r="II628" s="2"/>
      <c r="IJ628" s="2"/>
      <c r="IK628" s="2"/>
      <c r="IL628" s="2"/>
      <c r="IM628" s="2"/>
      <c r="IN628" s="2"/>
      <c r="IO628" s="2"/>
      <c r="IP628" s="2"/>
      <c r="IQ628" s="2"/>
      <c r="IR628" s="2"/>
      <c r="IS628" s="2"/>
      <c r="IT628" s="2"/>
      <c r="IU628" s="2"/>
      <c r="IV628" s="2"/>
      <c r="IW628" s="2"/>
      <c r="IX628" s="2"/>
      <c r="IY628" s="2"/>
      <c r="IZ628" s="2"/>
      <c r="JA628" s="2"/>
      <c r="JB628" s="2"/>
      <c r="JC628" s="2"/>
      <c r="JD628" s="2"/>
      <c r="JE628" s="2"/>
      <c r="JF628" s="2"/>
      <c r="JG628" s="2"/>
      <c r="JH628" s="2"/>
      <c r="JI628" s="2"/>
      <c r="JJ628" s="2"/>
      <c r="JK628" s="2"/>
      <c r="JL628" s="2"/>
      <c r="JM628" s="2"/>
      <c r="JN628" s="2"/>
      <c r="JO628" s="2"/>
      <c r="JP628" s="2"/>
      <c r="JQ628" s="2"/>
      <c r="JR628" s="2"/>
      <c r="JS628" s="2"/>
      <c r="JT628" s="2"/>
      <c r="JU628" s="2"/>
      <c r="JV628" s="2"/>
      <c r="JW628" s="2"/>
      <c r="JX628" s="2"/>
      <c r="JY628" s="2"/>
      <c r="JZ628" s="2"/>
      <c r="KA628" s="2"/>
      <c r="KB628" s="2"/>
      <c r="KC628" s="2"/>
      <c r="KD628" s="2"/>
      <c r="KE628" s="2"/>
      <c r="KF628" s="2"/>
      <c r="KG628" s="2"/>
      <c r="KH628" s="2"/>
      <c r="KI628" s="2"/>
      <c r="KJ628" s="2"/>
      <c r="KK628" s="2"/>
      <c r="KL628" s="2"/>
      <c r="KM628" s="2"/>
      <c r="KN628" s="2"/>
      <c r="KO628" s="2"/>
      <c r="KP628" s="2"/>
      <c r="KQ628" s="2"/>
      <c r="KR628" s="2"/>
      <c r="KS628" s="2"/>
      <c r="KT628" s="2"/>
      <c r="KU628" s="2"/>
      <c r="KV628" s="2"/>
      <c r="KW628" s="2"/>
      <c r="KX628" s="2"/>
      <c r="KY628" s="2"/>
      <c r="KZ628" s="2"/>
      <c r="LA628" s="2"/>
      <c r="LB628" s="2"/>
      <c r="LC628" s="2"/>
      <c r="LD628" s="2"/>
      <c r="LE628" s="2"/>
      <c r="LF628" s="2"/>
      <c r="LG628" s="2"/>
      <c r="LH628" s="2"/>
      <c r="LI628" s="2"/>
      <c r="LJ628" s="2"/>
      <c r="LK628" s="2"/>
      <c r="LL628" s="2"/>
      <c r="LM628" s="2"/>
      <c r="LN628" s="2"/>
      <c r="LO628" s="2"/>
      <c r="LP628" s="2"/>
      <c r="LQ628" s="2"/>
      <c r="LR628" s="2"/>
      <c r="LS628" s="2"/>
      <c r="LT628" s="2"/>
      <c r="LU628" s="2"/>
      <c r="LV628" s="2"/>
      <c r="LW628" s="2"/>
      <c r="LX628" s="2"/>
      <c r="LY628" s="2"/>
      <c r="LZ628" s="2"/>
      <c r="MA628" s="2"/>
      <c r="MB628" s="2"/>
      <c r="MC628" s="2"/>
      <c r="MD628" s="2"/>
      <c r="ME628" s="2"/>
      <c r="MF628" s="2"/>
      <c r="MG628" s="2"/>
      <c r="MH628" s="2"/>
      <c r="MI628" s="2"/>
      <c r="MJ628" s="2"/>
      <c r="MK628" s="2"/>
      <c r="ML628" s="2"/>
      <c r="MM628" s="2"/>
      <c r="MN628" s="2"/>
    </row>
    <row r="629" spans="1:352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  <c r="GD629" s="2"/>
      <c r="GE629" s="2"/>
      <c r="GF629" s="2"/>
      <c r="GG629" s="2"/>
      <c r="GH629" s="2"/>
      <c r="GI629" s="2"/>
      <c r="GJ629" s="2"/>
      <c r="GK629" s="2"/>
      <c r="GL629" s="2"/>
      <c r="GM629" s="2"/>
      <c r="GN629" s="2"/>
      <c r="GO629" s="2"/>
      <c r="GP629" s="2"/>
      <c r="GQ629" s="2"/>
      <c r="GR629" s="2"/>
      <c r="GS629" s="2"/>
      <c r="GT629" s="2"/>
      <c r="GU629" s="2"/>
      <c r="GV629" s="2"/>
      <c r="GW629" s="2"/>
      <c r="GX629" s="2"/>
      <c r="GY629" s="2"/>
      <c r="GZ629" s="2"/>
      <c r="HA629" s="2"/>
      <c r="HB629" s="2"/>
      <c r="HC629" s="2"/>
      <c r="HD629" s="2"/>
      <c r="HE629" s="2"/>
      <c r="HF629" s="2"/>
      <c r="HG629" s="2"/>
      <c r="HH629" s="2"/>
      <c r="HI629" s="2"/>
      <c r="HJ629" s="2"/>
      <c r="HK629" s="2"/>
      <c r="HL629" s="2"/>
      <c r="HM629" s="2"/>
      <c r="HN629" s="2"/>
      <c r="HO629" s="2"/>
      <c r="HP629" s="2"/>
      <c r="HQ629" s="2"/>
      <c r="HR629" s="2"/>
      <c r="HS629" s="2"/>
      <c r="HT629" s="2"/>
      <c r="HU629" s="2"/>
      <c r="HV629" s="2"/>
      <c r="HW629" s="2"/>
      <c r="HX629" s="2"/>
      <c r="HY629" s="2"/>
      <c r="HZ629" s="2"/>
      <c r="IA629" s="2"/>
      <c r="IB629" s="2"/>
      <c r="IC629" s="2"/>
      <c r="ID629" s="2"/>
      <c r="IE629" s="2"/>
      <c r="IF629" s="2"/>
      <c r="IG629" s="2"/>
      <c r="IH629" s="2"/>
      <c r="II629" s="2"/>
      <c r="IJ629" s="2"/>
      <c r="IK629" s="2"/>
      <c r="IL629" s="2"/>
      <c r="IM629" s="2"/>
      <c r="IN629" s="2"/>
      <c r="IO629" s="2"/>
      <c r="IP629" s="2"/>
      <c r="IQ629" s="2"/>
      <c r="IR629" s="2"/>
      <c r="IS629" s="2"/>
      <c r="IT629" s="2"/>
      <c r="IU629" s="2"/>
      <c r="IV629" s="2"/>
      <c r="IW629" s="2"/>
      <c r="IX629" s="2"/>
      <c r="IY629" s="2"/>
      <c r="IZ629" s="2"/>
      <c r="JA629" s="2"/>
      <c r="JB629" s="2"/>
      <c r="JC629" s="2"/>
      <c r="JD629" s="2"/>
      <c r="JE629" s="2"/>
      <c r="JF629" s="2"/>
      <c r="JG629" s="2"/>
      <c r="JH629" s="2"/>
      <c r="JI629" s="2"/>
      <c r="JJ629" s="2"/>
      <c r="JK629" s="2"/>
      <c r="JL629" s="2"/>
      <c r="JM629" s="2"/>
      <c r="JN629" s="2"/>
      <c r="JO629" s="2"/>
      <c r="JP629" s="2"/>
      <c r="JQ629" s="2"/>
      <c r="JR629" s="2"/>
      <c r="JS629" s="2"/>
      <c r="JT629" s="2"/>
      <c r="JU629" s="2"/>
      <c r="JV629" s="2"/>
      <c r="JW629" s="2"/>
      <c r="JX629" s="2"/>
      <c r="JY629" s="2"/>
      <c r="JZ629" s="2"/>
      <c r="KA629" s="2"/>
      <c r="KB629" s="2"/>
      <c r="KC629" s="2"/>
      <c r="KD629" s="2"/>
      <c r="KE629" s="2"/>
      <c r="KF629" s="2"/>
      <c r="KG629" s="2"/>
      <c r="KH629" s="2"/>
      <c r="KI629" s="2"/>
      <c r="KJ629" s="2"/>
      <c r="KK629" s="2"/>
      <c r="KL629" s="2"/>
      <c r="KM629" s="2"/>
      <c r="KN629" s="2"/>
      <c r="KO629" s="2"/>
      <c r="KP629" s="2"/>
      <c r="KQ629" s="2"/>
      <c r="KR629" s="2"/>
      <c r="KS629" s="2"/>
      <c r="KT629" s="2"/>
      <c r="KU629" s="2"/>
      <c r="KV629" s="2"/>
      <c r="KW629" s="2"/>
      <c r="KX629" s="2"/>
      <c r="KY629" s="2"/>
      <c r="KZ629" s="2"/>
      <c r="LA629" s="2"/>
      <c r="LB629" s="2"/>
      <c r="LC629" s="2"/>
      <c r="LD629" s="2"/>
      <c r="LE629" s="2"/>
      <c r="LF629" s="2"/>
      <c r="LG629" s="2"/>
      <c r="LH629" s="2"/>
      <c r="LI629" s="2"/>
      <c r="LJ629" s="2"/>
      <c r="LK629" s="2"/>
      <c r="LL629" s="2"/>
      <c r="LM629" s="2"/>
      <c r="LN629" s="2"/>
      <c r="LO629" s="2"/>
      <c r="LP629" s="2"/>
      <c r="LQ629" s="2"/>
      <c r="LR629" s="2"/>
      <c r="LS629" s="2"/>
      <c r="LT629" s="2"/>
      <c r="LU629" s="2"/>
      <c r="LV629" s="2"/>
      <c r="LW629" s="2"/>
      <c r="LX629" s="2"/>
      <c r="LY629" s="2"/>
      <c r="LZ629" s="2"/>
      <c r="MA629" s="2"/>
      <c r="MB629" s="2"/>
      <c r="MC629" s="2"/>
      <c r="MD629" s="2"/>
      <c r="ME629" s="2"/>
      <c r="MF629" s="2"/>
      <c r="MG629" s="2"/>
      <c r="MH629" s="2"/>
      <c r="MI629" s="2"/>
      <c r="MJ629" s="2"/>
      <c r="MK629" s="2"/>
      <c r="ML629" s="2"/>
      <c r="MM629" s="2"/>
      <c r="MN629" s="2"/>
    </row>
    <row r="630" spans="1:352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  <c r="IW630" s="2"/>
      <c r="IX630" s="2"/>
      <c r="IY630" s="2"/>
      <c r="IZ630" s="2"/>
      <c r="JA630" s="2"/>
      <c r="JB630" s="2"/>
      <c r="JC630" s="2"/>
      <c r="JD630" s="2"/>
      <c r="JE630" s="2"/>
      <c r="JF630" s="2"/>
      <c r="JG630" s="2"/>
      <c r="JH630" s="2"/>
      <c r="JI630" s="2"/>
      <c r="JJ630" s="2"/>
      <c r="JK630" s="2"/>
      <c r="JL630" s="2"/>
      <c r="JM630" s="2"/>
      <c r="JN630" s="2"/>
      <c r="JO630" s="2"/>
      <c r="JP630" s="2"/>
      <c r="JQ630" s="2"/>
      <c r="JR630" s="2"/>
      <c r="JS630" s="2"/>
      <c r="JT630" s="2"/>
      <c r="JU630" s="2"/>
      <c r="JV630" s="2"/>
      <c r="JW630" s="2"/>
      <c r="JX630" s="2"/>
      <c r="JY630" s="2"/>
      <c r="JZ630" s="2"/>
      <c r="KA630" s="2"/>
      <c r="KB630" s="2"/>
      <c r="KC630" s="2"/>
      <c r="KD630" s="2"/>
      <c r="KE630" s="2"/>
      <c r="KF630" s="2"/>
      <c r="KG630" s="2"/>
      <c r="KH630" s="2"/>
      <c r="KI630" s="2"/>
      <c r="KJ630" s="2"/>
      <c r="KK630" s="2"/>
      <c r="KL630" s="2"/>
      <c r="KM630" s="2"/>
      <c r="KN630" s="2"/>
      <c r="KO630" s="2"/>
      <c r="KP630" s="2"/>
      <c r="KQ630" s="2"/>
      <c r="KR630" s="2"/>
      <c r="KS630" s="2"/>
      <c r="KT630" s="2"/>
      <c r="KU630" s="2"/>
      <c r="KV630" s="2"/>
      <c r="KW630" s="2"/>
      <c r="KX630" s="2"/>
      <c r="KY630" s="2"/>
      <c r="KZ630" s="2"/>
      <c r="LA630" s="2"/>
      <c r="LB630" s="2"/>
      <c r="LC630" s="2"/>
      <c r="LD630" s="2"/>
      <c r="LE630" s="2"/>
      <c r="LF630" s="2"/>
      <c r="LG630" s="2"/>
      <c r="LH630" s="2"/>
      <c r="LI630" s="2"/>
      <c r="LJ630" s="2"/>
      <c r="LK630" s="2"/>
      <c r="LL630" s="2"/>
      <c r="LM630" s="2"/>
      <c r="LN630" s="2"/>
      <c r="LO630" s="2"/>
      <c r="LP630" s="2"/>
      <c r="LQ630" s="2"/>
      <c r="LR630" s="2"/>
      <c r="LS630" s="2"/>
      <c r="LT630" s="2"/>
      <c r="LU630" s="2"/>
      <c r="LV630" s="2"/>
      <c r="LW630" s="2"/>
      <c r="LX630" s="2"/>
      <c r="LY630" s="2"/>
      <c r="LZ630" s="2"/>
      <c r="MA630" s="2"/>
      <c r="MB630" s="2"/>
      <c r="MC630" s="2"/>
      <c r="MD630" s="2"/>
      <c r="ME630" s="2"/>
      <c r="MF630" s="2"/>
      <c r="MG630" s="2"/>
      <c r="MH630" s="2"/>
      <c r="MI630" s="2"/>
      <c r="MJ630" s="2"/>
      <c r="MK630" s="2"/>
      <c r="ML630" s="2"/>
      <c r="MM630" s="2"/>
      <c r="MN630" s="2"/>
    </row>
    <row r="631" spans="1:352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  <c r="GD631" s="2"/>
      <c r="GE631" s="2"/>
      <c r="GF631" s="2"/>
      <c r="GG631" s="2"/>
      <c r="GH631" s="2"/>
      <c r="GI631" s="2"/>
      <c r="GJ631" s="2"/>
      <c r="GK631" s="2"/>
      <c r="GL631" s="2"/>
      <c r="GM631" s="2"/>
      <c r="GN631" s="2"/>
      <c r="GO631" s="2"/>
      <c r="GP631" s="2"/>
      <c r="GQ631" s="2"/>
      <c r="GR631" s="2"/>
      <c r="GS631" s="2"/>
      <c r="GT631" s="2"/>
      <c r="GU631" s="2"/>
      <c r="GV631" s="2"/>
      <c r="GW631" s="2"/>
      <c r="GX631" s="2"/>
      <c r="GY631" s="2"/>
      <c r="GZ631" s="2"/>
      <c r="HA631" s="2"/>
      <c r="HB631" s="2"/>
      <c r="HC631" s="2"/>
      <c r="HD631" s="2"/>
      <c r="HE631" s="2"/>
      <c r="HF631" s="2"/>
      <c r="HG631" s="2"/>
      <c r="HH631" s="2"/>
      <c r="HI631" s="2"/>
      <c r="HJ631" s="2"/>
      <c r="HK631" s="2"/>
      <c r="HL631" s="2"/>
      <c r="HM631" s="2"/>
      <c r="HN631" s="2"/>
      <c r="HO631" s="2"/>
      <c r="HP631" s="2"/>
      <c r="HQ631" s="2"/>
      <c r="HR631" s="2"/>
      <c r="HS631" s="2"/>
      <c r="HT631" s="2"/>
      <c r="HU631" s="2"/>
      <c r="HV631" s="2"/>
      <c r="HW631" s="2"/>
      <c r="HX631" s="2"/>
      <c r="HY631" s="2"/>
      <c r="HZ631" s="2"/>
      <c r="IA631" s="2"/>
      <c r="IB631" s="2"/>
      <c r="IC631" s="2"/>
      <c r="ID631" s="2"/>
      <c r="IE631" s="2"/>
      <c r="IF631" s="2"/>
      <c r="IG631" s="2"/>
      <c r="IH631" s="2"/>
      <c r="II631" s="2"/>
      <c r="IJ631" s="2"/>
      <c r="IK631" s="2"/>
      <c r="IL631" s="2"/>
      <c r="IM631" s="2"/>
      <c r="IN631" s="2"/>
      <c r="IO631" s="2"/>
      <c r="IP631" s="2"/>
      <c r="IQ631" s="2"/>
      <c r="IR631" s="2"/>
      <c r="IS631" s="2"/>
      <c r="IT631" s="2"/>
      <c r="IU631" s="2"/>
      <c r="IV631" s="2"/>
      <c r="IW631" s="2"/>
      <c r="IX631" s="2"/>
      <c r="IY631" s="2"/>
      <c r="IZ631" s="2"/>
      <c r="JA631" s="2"/>
      <c r="JB631" s="2"/>
      <c r="JC631" s="2"/>
      <c r="JD631" s="2"/>
      <c r="JE631" s="2"/>
      <c r="JF631" s="2"/>
      <c r="JG631" s="2"/>
      <c r="JH631" s="2"/>
      <c r="JI631" s="2"/>
      <c r="JJ631" s="2"/>
      <c r="JK631" s="2"/>
      <c r="JL631" s="2"/>
      <c r="JM631" s="2"/>
      <c r="JN631" s="2"/>
      <c r="JO631" s="2"/>
      <c r="JP631" s="2"/>
      <c r="JQ631" s="2"/>
      <c r="JR631" s="2"/>
      <c r="JS631" s="2"/>
      <c r="JT631" s="2"/>
      <c r="JU631" s="2"/>
      <c r="JV631" s="2"/>
      <c r="JW631" s="2"/>
      <c r="JX631" s="2"/>
      <c r="JY631" s="2"/>
      <c r="JZ631" s="2"/>
      <c r="KA631" s="2"/>
      <c r="KB631" s="2"/>
      <c r="KC631" s="2"/>
      <c r="KD631" s="2"/>
      <c r="KE631" s="2"/>
      <c r="KF631" s="2"/>
      <c r="KG631" s="2"/>
      <c r="KH631" s="2"/>
      <c r="KI631" s="2"/>
      <c r="KJ631" s="2"/>
      <c r="KK631" s="2"/>
      <c r="KL631" s="2"/>
      <c r="KM631" s="2"/>
      <c r="KN631" s="2"/>
      <c r="KO631" s="2"/>
      <c r="KP631" s="2"/>
      <c r="KQ631" s="2"/>
      <c r="KR631" s="2"/>
      <c r="KS631" s="2"/>
      <c r="KT631" s="2"/>
      <c r="KU631" s="2"/>
      <c r="KV631" s="2"/>
      <c r="KW631" s="2"/>
      <c r="KX631" s="2"/>
      <c r="KY631" s="2"/>
      <c r="KZ631" s="2"/>
      <c r="LA631" s="2"/>
      <c r="LB631" s="2"/>
      <c r="LC631" s="2"/>
      <c r="LD631" s="2"/>
      <c r="LE631" s="2"/>
      <c r="LF631" s="2"/>
      <c r="LG631" s="2"/>
      <c r="LH631" s="2"/>
      <c r="LI631" s="2"/>
      <c r="LJ631" s="2"/>
      <c r="LK631" s="2"/>
      <c r="LL631" s="2"/>
      <c r="LM631" s="2"/>
      <c r="LN631" s="2"/>
      <c r="LO631" s="2"/>
      <c r="LP631" s="2"/>
      <c r="LQ631" s="2"/>
      <c r="LR631" s="2"/>
      <c r="LS631" s="2"/>
      <c r="LT631" s="2"/>
      <c r="LU631" s="2"/>
      <c r="LV631" s="2"/>
      <c r="LW631" s="2"/>
      <c r="LX631" s="2"/>
      <c r="LY631" s="2"/>
      <c r="LZ631" s="2"/>
      <c r="MA631" s="2"/>
      <c r="MB631" s="2"/>
      <c r="MC631" s="2"/>
      <c r="MD631" s="2"/>
      <c r="ME631" s="2"/>
      <c r="MF631" s="2"/>
      <c r="MG631" s="2"/>
      <c r="MH631" s="2"/>
      <c r="MI631" s="2"/>
      <c r="MJ631" s="2"/>
      <c r="MK631" s="2"/>
      <c r="ML631" s="2"/>
      <c r="MM631" s="2"/>
      <c r="MN631" s="2"/>
    </row>
    <row r="632" spans="1:352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  <c r="GD632" s="2"/>
      <c r="GE632" s="2"/>
      <c r="GF632" s="2"/>
      <c r="GG632" s="2"/>
      <c r="GH632" s="2"/>
      <c r="GI632" s="2"/>
      <c r="GJ632" s="2"/>
      <c r="GK632" s="2"/>
      <c r="GL632" s="2"/>
      <c r="GM632" s="2"/>
      <c r="GN632" s="2"/>
      <c r="GO632" s="2"/>
      <c r="GP632" s="2"/>
      <c r="GQ632" s="2"/>
      <c r="GR632" s="2"/>
      <c r="GS632" s="2"/>
      <c r="GT632" s="2"/>
      <c r="GU632" s="2"/>
      <c r="GV632" s="2"/>
      <c r="GW632" s="2"/>
      <c r="GX632" s="2"/>
      <c r="GY632" s="2"/>
      <c r="GZ632" s="2"/>
      <c r="HA632" s="2"/>
      <c r="HB632" s="2"/>
      <c r="HC632" s="2"/>
      <c r="HD632" s="2"/>
      <c r="HE632" s="2"/>
      <c r="HF632" s="2"/>
      <c r="HG632" s="2"/>
      <c r="HH632" s="2"/>
      <c r="HI632" s="2"/>
      <c r="HJ632" s="2"/>
      <c r="HK632" s="2"/>
      <c r="HL632" s="2"/>
      <c r="HM632" s="2"/>
      <c r="HN632" s="2"/>
      <c r="HO632" s="2"/>
      <c r="HP632" s="2"/>
      <c r="HQ632" s="2"/>
      <c r="HR632" s="2"/>
      <c r="HS632" s="2"/>
      <c r="HT632" s="2"/>
      <c r="HU632" s="2"/>
      <c r="HV632" s="2"/>
      <c r="HW632" s="2"/>
      <c r="HX632" s="2"/>
      <c r="HY632" s="2"/>
      <c r="HZ632" s="2"/>
      <c r="IA632" s="2"/>
      <c r="IB632" s="2"/>
      <c r="IC632" s="2"/>
      <c r="ID632" s="2"/>
      <c r="IE632" s="2"/>
      <c r="IF632" s="2"/>
      <c r="IG632" s="2"/>
      <c r="IH632" s="2"/>
      <c r="II632" s="2"/>
      <c r="IJ632" s="2"/>
      <c r="IK632" s="2"/>
      <c r="IL632" s="2"/>
      <c r="IM632" s="2"/>
      <c r="IN632" s="2"/>
      <c r="IO632" s="2"/>
      <c r="IP632" s="2"/>
      <c r="IQ632" s="2"/>
      <c r="IR632" s="2"/>
      <c r="IS632" s="2"/>
      <c r="IT632" s="2"/>
      <c r="IU632" s="2"/>
      <c r="IV632" s="2"/>
      <c r="IW632" s="2"/>
      <c r="IX632" s="2"/>
      <c r="IY632" s="2"/>
      <c r="IZ632" s="2"/>
      <c r="JA632" s="2"/>
      <c r="JB632" s="2"/>
      <c r="JC632" s="2"/>
      <c r="JD632" s="2"/>
      <c r="JE632" s="2"/>
      <c r="JF632" s="2"/>
      <c r="JG632" s="2"/>
      <c r="JH632" s="2"/>
      <c r="JI632" s="2"/>
      <c r="JJ632" s="2"/>
      <c r="JK632" s="2"/>
      <c r="JL632" s="2"/>
      <c r="JM632" s="2"/>
      <c r="JN632" s="2"/>
      <c r="JO632" s="2"/>
      <c r="JP632" s="2"/>
      <c r="JQ632" s="2"/>
      <c r="JR632" s="2"/>
      <c r="JS632" s="2"/>
      <c r="JT632" s="2"/>
      <c r="JU632" s="2"/>
      <c r="JV632" s="2"/>
      <c r="JW632" s="2"/>
      <c r="JX632" s="2"/>
      <c r="JY632" s="2"/>
      <c r="JZ632" s="2"/>
      <c r="KA632" s="2"/>
      <c r="KB632" s="2"/>
      <c r="KC632" s="2"/>
      <c r="KD632" s="2"/>
      <c r="KE632" s="2"/>
      <c r="KF632" s="2"/>
      <c r="KG632" s="2"/>
      <c r="KH632" s="2"/>
      <c r="KI632" s="2"/>
      <c r="KJ632" s="2"/>
      <c r="KK632" s="2"/>
      <c r="KL632" s="2"/>
      <c r="KM632" s="2"/>
      <c r="KN632" s="2"/>
      <c r="KO632" s="2"/>
      <c r="KP632" s="2"/>
      <c r="KQ632" s="2"/>
      <c r="KR632" s="2"/>
      <c r="KS632" s="2"/>
      <c r="KT632" s="2"/>
      <c r="KU632" s="2"/>
      <c r="KV632" s="2"/>
      <c r="KW632" s="2"/>
      <c r="KX632" s="2"/>
      <c r="KY632" s="2"/>
      <c r="KZ632" s="2"/>
      <c r="LA632" s="2"/>
      <c r="LB632" s="2"/>
      <c r="LC632" s="2"/>
      <c r="LD632" s="2"/>
      <c r="LE632" s="2"/>
      <c r="LF632" s="2"/>
      <c r="LG632" s="2"/>
      <c r="LH632" s="2"/>
      <c r="LI632" s="2"/>
      <c r="LJ632" s="2"/>
      <c r="LK632" s="2"/>
      <c r="LL632" s="2"/>
      <c r="LM632" s="2"/>
      <c r="LN632" s="2"/>
      <c r="LO632" s="2"/>
      <c r="LP632" s="2"/>
      <c r="LQ632" s="2"/>
      <c r="LR632" s="2"/>
      <c r="LS632" s="2"/>
      <c r="LT632" s="2"/>
      <c r="LU632" s="2"/>
      <c r="LV632" s="2"/>
      <c r="LW632" s="2"/>
      <c r="LX632" s="2"/>
      <c r="LY632" s="2"/>
      <c r="LZ632" s="2"/>
      <c r="MA632" s="2"/>
      <c r="MB632" s="2"/>
      <c r="MC632" s="2"/>
      <c r="MD632" s="2"/>
      <c r="ME632" s="2"/>
      <c r="MF632" s="2"/>
      <c r="MG632" s="2"/>
      <c r="MH632" s="2"/>
      <c r="MI632" s="2"/>
      <c r="MJ632" s="2"/>
      <c r="MK632" s="2"/>
      <c r="ML632" s="2"/>
      <c r="MM632" s="2"/>
      <c r="MN632" s="2"/>
    </row>
    <row r="633" spans="1:352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  <c r="GD633" s="2"/>
      <c r="GE633" s="2"/>
      <c r="GF633" s="2"/>
      <c r="GG633" s="2"/>
      <c r="GH633" s="2"/>
      <c r="GI633" s="2"/>
      <c r="GJ633" s="2"/>
      <c r="GK633" s="2"/>
      <c r="GL633" s="2"/>
      <c r="GM633" s="2"/>
      <c r="GN633" s="2"/>
      <c r="GO633" s="2"/>
      <c r="GP633" s="2"/>
      <c r="GQ633" s="2"/>
      <c r="GR633" s="2"/>
      <c r="GS633" s="2"/>
      <c r="GT633" s="2"/>
      <c r="GU633" s="2"/>
      <c r="GV633" s="2"/>
      <c r="GW633" s="2"/>
      <c r="GX633" s="2"/>
      <c r="GY633" s="2"/>
      <c r="GZ633" s="2"/>
      <c r="HA633" s="2"/>
      <c r="HB633" s="2"/>
      <c r="HC633" s="2"/>
      <c r="HD633" s="2"/>
      <c r="HE633" s="2"/>
      <c r="HF633" s="2"/>
      <c r="HG633" s="2"/>
      <c r="HH633" s="2"/>
      <c r="HI633" s="2"/>
      <c r="HJ633" s="2"/>
      <c r="HK633" s="2"/>
      <c r="HL633" s="2"/>
      <c r="HM633" s="2"/>
      <c r="HN633" s="2"/>
      <c r="HO633" s="2"/>
      <c r="HP633" s="2"/>
      <c r="HQ633" s="2"/>
      <c r="HR633" s="2"/>
      <c r="HS633" s="2"/>
      <c r="HT633" s="2"/>
      <c r="HU633" s="2"/>
      <c r="HV633" s="2"/>
      <c r="HW633" s="2"/>
      <c r="HX633" s="2"/>
      <c r="HY633" s="2"/>
      <c r="HZ633" s="2"/>
      <c r="IA633" s="2"/>
      <c r="IB633" s="2"/>
      <c r="IC633" s="2"/>
      <c r="ID633" s="2"/>
      <c r="IE633" s="2"/>
      <c r="IF633" s="2"/>
      <c r="IG633" s="2"/>
      <c r="IH633" s="2"/>
      <c r="II633" s="2"/>
      <c r="IJ633" s="2"/>
      <c r="IK633" s="2"/>
      <c r="IL633" s="2"/>
      <c r="IM633" s="2"/>
      <c r="IN633" s="2"/>
      <c r="IO633" s="2"/>
      <c r="IP633" s="2"/>
      <c r="IQ633" s="2"/>
      <c r="IR633" s="2"/>
      <c r="IS633" s="2"/>
      <c r="IT633" s="2"/>
      <c r="IU633" s="2"/>
      <c r="IV633" s="2"/>
      <c r="IW633" s="2"/>
      <c r="IX633" s="2"/>
      <c r="IY633" s="2"/>
      <c r="IZ633" s="2"/>
      <c r="JA633" s="2"/>
      <c r="JB633" s="2"/>
      <c r="JC633" s="2"/>
      <c r="JD633" s="2"/>
      <c r="JE633" s="2"/>
      <c r="JF633" s="2"/>
      <c r="JG633" s="2"/>
      <c r="JH633" s="2"/>
      <c r="JI633" s="2"/>
      <c r="JJ633" s="2"/>
      <c r="JK633" s="2"/>
      <c r="JL633" s="2"/>
      <c r="JM633" s="2"/>
      <c r="JN633" s="2"/>
      <c r="JO633" s="2"/>
      <c r="JP633" s="2"/>
      <c r="JQ633" s="2"/>
      <c r="JR633" s="2"/>
      <c r="JS633" s="2"/>
      <c r="JT633" s="2"/>
      <c r="JU633" s="2"/>
      <c r="JV633" s="2"/>
      <c r="JW633" s="2"/>
      <c r="JX633" s="2"/>
      <c r="JY633" s="2"/>
      <c r="JZ633" s="2"/>
      <c r="KA633" s="2"/>
      <c r="KB633" s="2"/>
      <c r="KC633" s="2"/>
      <c r="KD633" s="2"/>
      <c r="KE633" s="2"/>
      <c r="KF633" s="2"/>
      <c r="KG633" s="2"/>
      <c r="KH633" s="2"/>
      <c r="KI633" s="2"/>
      <c r="KJ633" s="2"/>
      <c r="KK633" s="2"/>
      <c r="KL633" s="2"/>
      <c r="KM633" s="2"/>
      <c r="KN633" s="2"/>
      <c r="KO633" s="2"/>
      <c r="KP633" s="2"/>
      <c r="KQ633" s="2"/>
      <c r="KR633" s="2"/>
      <c r="KS633" s="2"/>
      <c r="KT633" s="2"/>
      <c r="KU633" s="2"/>
      <c r="KV633" s="2"/>
      <c r="KW633" s="2"/>
      <c r="KX633" s="2"/>
      <c r="KY633" s="2"/>
      <c r="KZ633" s="2"/>
      <c r="LA633" s="2"/>
      <c r="LB633" s="2"/>
      <c r="LC633" s="2"/>
      <c r="LD633" s="2"/>
      <c r="LE633" s="2"/>
      <c r="LF633" s="2"/>
      <c r="LG633" s="2"/>
      <c r="LH633" s="2"/>
      <c r="LI633" s="2"/>
      <c r="LJ633" s="2"/>
      <c r="LK633" s="2"/>
      <c r="LL633" s="2"/>
      <c r="LM633" s="2"/>
      <c r="LN633" s="2"/>
      <c r="LO633" s="2"/>
      <c r="LP633" s="2"/>
      <c r="LQ633" s="2"/>
      <c r="LR633" s="2"/>
      <c r="LS633" s="2"/>
      <c r="LT633" s="2"/>
      <c r="LU633" s="2"/>
      <c r="LV633" s="2"/>
      <c r="LW633" s="2"/>
      <c r="LX633" s="2"/>
      <c r="LY633" s="2"/>
      <c r="LZ633" s="2"/>
      <c r="MA633" s="2"/>
      <c r="MB633" s="2"/>
      <c r="MC633" s="2"/>
      <c r="MD633" s="2"/>
      <c r="ME633" s="2"/>
      <c r="MF633" s="2"/>
      <c r="MG633" s="2"/>
      <c r="MH633" s="2"/>
      <c r="MI633" s="2"/>
      <c r="MJ633" s="2"/>
      <c r="MK633" s="2"/>
      <c r="ML633" s="2"/>
      <c r="MM633" s="2"/>
      <c r="MN633" s="2"/>
    </row>
    <row r="634" spans="1:352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  <c r="GD634" s="2"/>
      <c r="GE634" s="2"/>
      <c r="GF634" s="2"/>
      <c r="GG634" s="2"/>
      <c r="GH634" s="2"/>
      <c r="GI634" s="2"/>
      <c r="GJ634" s="2"/>
      <c r="GK634" s="2"/>
      <c r="GL634" s="2"/>
      <c r="GM634" s="2"/>
      <c r="GN634" s="2"/>
      <c r="GO634" s="2"/>
      <c r="GP634" s="2"/>
      <c r="GQ634" s="2"/>
      <c r="GR634" s="2"/>
      <c r="GS634" s="2"/>
      <c r="GT634" s="2"/>
      <c r="GU634" s="2"/>
      <c r="GV634" s="2"/>
      <c r="GW634" s="2"/>
      <c r="GX634" s="2"/>
      <c r="GY634" s="2"/>
      <c r="GZ634" s="2"/>
      <c r="HA634" s="2"/>
      <c r="HB634" s="2"/>
      <c r="HC634" s="2"/>
      <c r="HD634" s="2"/>
      <c r="HE634" s="2"/>
      <c r="HF634" s="2"/>
      <c r="HG634" s="2"/>
      <c r="HH634" s="2"/>
      <c r="HI634" s="2"/>
      <c r="HJ634" s="2"/>
      <c r="HK634" s="2"/>
      <c r="HL634" s="2"/>
      <c r="HM634" s="2"/>
      <c r="HN634" s="2"/>
      <c r="HO634" s="2"/>
      <c r="HP634" s="2"/>
      <c r="HQ634" s="2"/>
      <c r="HR634" s="2"/>
      <c r="HS634" s="2"/>
      <c r="HT634" s="2"/>
      <c r="HU634" s="2"/>
      <c r="HV634" s="2"/>
      <c r="HW634" s="2"/>
      <c r="HX634" s="2"/>
      <c r="HY634" s="2"/>
      <c r="HZ634" s="2"/>
      <c r="IA634" s="2"/>
      <c r="IB634" s="2"/>
      <c r="IC634" s="2"/>
      <c r="ID634" s="2"/>
      <c r="IE634" s="2"/>
      <c r="IF634" s="2"/>
      <c r="IG634" s="2"/>
      <c r="IH634" s="2"/>
      <c r="II634" s="2"/>
      <c r="IJ634" s="2"/>
      <c r="IK634" s="2"/>
      <c r="IL634" s="2"/>
      <c r="IM634" s="2"/>
      <c r="IN634" s="2"/>
      <c r="IO634" s="2"/>
      <c r="IP634" s="2"/>
      <c r="IQ634" s="2"/>
      <c r="IR634" s="2"/>
      <c r="IS634" s="2"/>
      <c r="IT634" s="2"/>
      <c r="IU634" s="2"/>
      <c r="IV634" s="2"/>
      <c r="IW634" s="2"/>
      <c r="IX634" s="2"/>
      <c r="IY634" s="2"/>
      <c r="IZ634" s="2"/>
      <c r="JA634" s="2"/>
      <c r="JB634" s="2"/>
      <c r="JC634" s="2"/>
      <c r="JD634" s="2"/>
      <c r="JE634" s="2"/>
      <c r="JF634" s="2"/>
      <c r="JG634" s="2"/>
      <c r="JH634" s="2"/>
      <c r="JI634" s="2"/>
      <c r="JJ634" s="2"/>
      <c r="JK634" s="2"/>
      <c r="JL634" s="2"/>
      <c r="JM634" s="2"/>
      <c r="JN634" s="2"/>
      <c r="JO634" s="2"/>
      <c r="JP634" s="2"/>
      <c r="JQ634" s="2"/>
      <c r="JR634" s="2"/>
      <c r="JS634" s="2"/>
      <c r="JT634" s="2"/>
      <c r="JU634" s="2"/>
      <c r="JV634" s="2"/>
      <c r="JW634" s="2"/>
      <c r="JX634" s="2"/>
      <c r="JY634" s="2"/>
      <c r="JZ634" s="2"/>
      <c r="KA634" s="2"/>
      <c r="KB634" s="2"/>
      <c r="KC634" s="2"/>
      <c r="KD634" s="2"/>
      <c r="KE634" s="2"/>
      <c r="KF634" s="2"/>
      <c r="KG634" s="2"/>
      <c r="KH634" s="2"/>
      <c r="KI634" s="2"/>
      <c r="KJ634" s="2"/>
      <c r="KK634" s="2"/>
      <c r="KL634" s="2"/>
      <c r="KM634" s="2"/>
      <c r="KN634" s="2"/>
      <c r="KO634" s="2"/>
      <c r="KP634" s="2"/>
      <c r="KQ634" s="2"/>
      <c r="KR634" s="2"/>
      <c r="KS634" s="2"/>
      <c r="KT634" s="2"/>
      <c r="KU634" s="2"/>
      <c r="KV634" s="2"/>
      <c r="KW634" s="2"/>
      <c r="KX634" s="2"/>
      <c r="KY634" s="2"/>
      <c r="KZ634" s="2"/>
      <c r="LA634" s="2"/>
      <c r="LB634" s="2"/>
      <c r="LC634" s="2"/>
      <c r="LD634" s="2"/>
      <c r="LE634" s="2"/>
      <c r="LF634" s="2"/>
      <c r="LG634" s="2"/>
      <c r="LH634" s="2"/>
      <c r="LI634" s="2"/>
      <c r="LJ634" s="2"/>
      <c r="LK634" s="2"/>
      <c r="LL634" s="2"/>
      <c r="LM634" s="2"/>
      <c r="LN634" s="2"/>
      <c r="LO634" s="2"/>
      <c r="LP634" s="2"/>
      <c r="LQ634" s="2"/>
      <c r="LR634" s="2"/>
      <c r="LS634" s="2"/>
      <c r="LT634" s="2"/>
      <c r="LU634" s="2"/>
      <c r="LV634" s="2"/>
      <c r="LW634" s="2"/>
      <c r="LX634" s="2"/>
      <c r="LY634" s="2"/>
      <c r="LZ634" s="2"/>
      <c r="MA634" s="2"/>
      <c r="MB634" s="2"/>
      <c r="MC634" s="2"/>
      <c r="MD634" s="2"/>
      <c r="ME634" s="2"/>
      <c r="MF634" s="2"/>
      <c r="MG634" s="2"/>
      <c r="MH634" s="2"/>
      <c r="MI634" s="2"/>
      <c r="MJ634" s="2"/>
      <c r="MK634" s="2"/>
      <c r="ML634" s="2"/>
      <c r="MM634" s="2"/>
      <c r="MN634" s="2"/>
    </row>
    <row r="635" spans="1:352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  <c r="GD635" s="2"/>
      <c r="GE635" s="2"/>
      <c r="GF635" s="2"/>
      <c r="GG635" s="2"/>
      <c r="GH635" s="2"/>
      <c r="GI635" s="2"/>
      <c r="GJ635" s="2"/>
      <c r="GK635" s="2"/>
      <c r="GL635" s="2"/>
      <c r="GM635" s="2"/>
      <c r="GN635" s="2"/>
      <c r="GO635" s="2"/>
      <c r="GP635" s="2"/>
      <c r="GQ635" s="2"/>
      <c r="GR635" s="2"/>
      <c r="GS635" s="2"/>
      <c r="GT635" s="2"/>
      <c r="GU635" s="2"/>
      <c r="GV635" s="2"/>
      <c r="GW635" s="2"/>
      <c r="GX635" s="2"/>
      <c r="GY635" s="2"/>
      <c r="GZ635" s="2"/>
      <c r="HA635" s="2"/>
      <c r="HB635" s="2"/>
      <c r="HC635" s="2"/>
      <c r="HD635" s="2"/>
      <c r="HE635" s="2"/>
      <c r="HF635" s="2"/>
      <c r="HG635" s="2"/>
      <c r="HH635" s="2"/>
      <c r="HI635" s="2"/>
      <c r="HJ635" s="2"/>
      <c r="HK635" s="2"/>
      <c r="HL635" s="2"/>
      <c r="HM635" s="2"/>
      <c r="HN635" s="2"/>
      <c r="HO635" s="2"/>
      <c r="HP635" s="2"/>
      <c r="HQ635" s="2"/>
      <c r="HR635" s="2"/>
      <c r="HS635" s="2"/>
      <c r="HT635" s="2"/>
      <c r="HU635" s="2"/>
      <c r="HV635" s="2"/>
      <c r="HW635" s="2"/>
      <c r="HX635" s="2"/>
      <c r="HY635" s="2"/>
      <c r="HZ635" s="2"/>
      <c r="IA635" s="2"/>
      <c r="IB635" s="2"/>
      <c r="IC635" s="2"/>
      <c r="ID635" s="2"/>
      <c r="IE635" s="2"/>
      <c r="IF635" s="2"/>
      <c r="IG635" s="2"/>
      <c r="IH635" s="2"/>
      <c r="II635" s="2"/>
      <c r="IJ635" s="2"/>
      <c r="IK635" s="2"/>
      <c r="IL635" s="2"/>
      <c r="IM635" s="2"/>
      <c r="IN635" s="2"/>
      <c r="IO635" s="2"/>
      <c r="IP635" s="2"/>
      <c r="IQ635" s="2"/>
      <c r="IR635" s="2"/>
      <c r="IS635" s="2"/>
      <c r="IT635" s="2"/>
      <c r="IU635" s="2"/>
      <c r="IV635" s="2"/>
      <c r="IW635" s="2"/>
      <c r="IX635" s="2"/>
      <c r="IY635" s="2"/>
      <c r="IZ635" s="2"/>
      <c r="JA635" s="2"/>
      <c r="JB635" s="2"/>
      <c r="JC635" s="2"/>
      <c r="JD635" s="2"/>
      <c r="JE635" s="2"/>
      <c r="JF635" s="2"/>
      <c r="JG635" s="2"/>
      <c r="JH635" s="2"/>
      <c r="JI635" s="2"/>
      <c r="JJ635" s="2"/>
      <c r="JK635" s="2"/>
      <c r="JL635" s="2"/>
      <c r="JM635" s="2"/>
      <c r="JN635" s="2"/>
      <c r="JO635" s="2"/>
      <c r="JP635" s="2"/>
      <c r="JQ635" s="2"/>
      <c r="JR635" s="2"/>
      <c r="JS635" s="2"/>
      <c r="JT635" s="2"/>
      <c r="JU635" s="2"/>
      <c r="JV635" s="2"/>
      <c r="JW635" s="2"/>
      <c r="JX635" s="2"/>
      <c r="JY635" s="2"/>
      <c r="JZ635" s="2"/>
      <c r="KA635" s="2"/>
      <c r="KB635" s="2"/>
      <c r="KC635" s="2"/>
      <c r="KD635" s="2"/>
      <c r="KE635" s="2"/>
      <c r="KF635" s="2"/>
      <c r="KG635" s="2"/>
      <c r="KH635" s="2"/>
      <c r="KI635" s="2"/>
      <c r="KJ635" s="2"/>
      <c r="KK635" s="2"/>
      <c r="KL635" s="2"/>
      <c r="KM635" s="2"/>
      <c r="KN635" s="2"/>
      <c r="KO635" s="2"/>
      <c r="KP635" s="2"/>
      <c r="KQ635" s="2"/>
      <c r="KR635" s="2"/>
      <c r="KS635" s="2"/>
      <c r="KT635" s="2"/>
      <c r="KU635" s="2"/>
      <c r="KV635" s="2"/>
      <c r="KW635" s="2"/>
      <c r="KX635" s="2"/>
      <c r="KY635" s="2"/>
      <c r="KZ635" s="2"/>
      <c r="LA635" s="2"/>
      <c r="LB635" s="2"/>
      <c r="LC635" s="2"/>
      <c r="LD635" s="2"/>
      <c r="LE635" s="2"/>
      <c r="LF635" s="2"/>
      <c r="LG635" s="2"/>
      <c r="LH635" s="2"/>
      <c r="LI635" s="2"/>
      <c r="LJ635" s="2"/>
      <c r="LK635" s="2"/>
      <c r="LL635" s="2"/>
      <c r="LM635" s="2"/>
      <c r="LN635" s="2"/>
      <c r="LO635" s="2"/>
      <c r="LP635" s="2"/>
      <c r="LQ635" s="2"/>
      <c r="LR635" s="2"/>
      <c r="LS635" s="2"/>
      <c r="LT635" s="2"/>
      <c r="LU635" s="2"/>
      <c r="LV635" s="2"/>
      <c r="LW635" s="2"/>
      <c r="LX635" s="2"/>
      <c r="LY635" s="2"/>
      <c r="LZ635" s="2"/>
      <c r="MA635" s="2"/>
      <c r="MB635" s="2"/>
      <c r="MC635" s="2"/>
      <c r="MD635" s="2"/>
      <c r="ME635" s="2"/>
      <c r="MF635" s="2"/>
      <c r="MG635" s="2"/>
      <c r="MH635" s="2"/>
      <c r="MI635" s="2"/>
      <c r="MJ635" s="2"/>
      <c r="MK635" s="2"/>
      <c r="ML635" s="2"/>
      <c r="MM635" s="2"/>
      <c r="MN635" s="2"/>
    </row>
    <row r="636" spans="1:352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  <c r="GD636" s="2"/>
      <c r="GE636" s="2"/>
      <c r="GF636" s="2"/>
      <c r="GG636" s="2"/>
      <c r="GH636" s="2"/>
      <c r="GI636" s="2"/>
      <c r="GJ636" s="2"/>
      <c r="GK636" s="2"/>
      <c r="GL636" s="2"/>
      <c r="GM636" s="2"/>
      <c r="GN636" s="2"/>
      <c r="GO636" s="2"/>
      <c r="GP636" s="2"/>
      <c r="GQ636" s="2"/>
      <c r="GR636" s="2"/>
      <c r="GS636" s="2"/>
      <c r="GT636" s="2"/>
      <c r="GU636" s="2"/>
      <c r="GV636" s="2"/>
      <c r="GW636" s="2"/>
      <c r="GX636" s="2"/>
      <c r="GY636" s="2"/>
      <c r="GZ636" s="2"/>
      <c r="HA636" s="2"/>
      <c r="HB636" s="2"/>
      <c r="HC636" s="2"/>
      <c r="HD636" s="2"/>
      <c r="HE636" s="2"/>
      <c r="HF636" s="2"/>
      <c r="HG636" s="2"/>
      <c r="HH636" s="2"/>
      <c r="HI636" s="2"/>
      <c r="HJ636" s="2"/>
      <c r="HK636" s="2"/>
      <c r="HL636" s="2"/>
      <c r="HM636" s="2"/>
      <c r="HN636" s="2"/>
      <c r="HO636" s="2"/>
      <c r="HP636" s="2"/>
      <c r="HQ636" s="2"/>
      <c r="HR636" s="2"/>
      <c r="HS636" s="2"/>
      <c r="HT636" s="2"/>
      <c r="HU636" s="2"/>
      <c r="HV636" s="2"/>
      <c r="HW636" s="2"/>
      <c r="HX636" s="2"/>
      <c r="HY636" s="2"/>
      <c r="HZ636" s="2"/>
      <c r="IA636" s="2"/>
      <c r="IB636" s="2"/>
      <c r="IC636" s="2"/>
      <c r="ID636" s="2"/>
      <c r="IE636" s="2"/>
      <c r="IF636" s="2"/>
      <c r="IG636" s="2"/>
      <c r="IH636" s="2"/>
      <c r="II636" s="2"/>
      <c r="IJ636" s="2"/>
      <c r="IK636" s="2"/>
      <c r="IL636" s="2"/>
      <c r="IM636" s="2"/>
      <c r="IN636" s="2"/>
      <c r="IO636" s="2"/>
      <c r="IP636" s="2"/>
      <c r="IQ636" s="2"/>
      <c r="IR636" s="2"/>
      <c r="IS636" s="2"/>
      <c r="IT636" s="2"/>
      <c r="IU636" s="2"/>
      <c r="IV636" s="2"/>
      <c r="IW636" s="2"/>
      <c r="IX636" s="2"/>
      <c r="IY636" s="2"/>
      <c r="IZ636" s="2"/>
      <c r="JA636" s="2"/>
      <c r="JB636" s="2"/>
      <c r="JC636" s="2"/>
      <c r="JD636" s="2"/>
      <c r="JE636" s="2"/>
      <c r="JF636" s="2"/>
      <c r="JG636" s="2"/>
      <c r="JH636" s="2"/>
      <c r="JI636" s="2"/>
      <c r="JJ636" s="2"/>
      <c r="JK636" s="2"/>
      <c r="JL636" s="2"/>
      <c r="JM636" s="2"/>
      <c r="JN636" s="2"/>
      <c r="JO636" s="2"/>
      <c r="JP636" s="2"/>
      <c r="JQ636" s="2"/>
      <c r="JR636" s="2"/>
      <c r="JS636" s="2"/>
      <c r="JT636" s="2"/>
      <c r="JU636" s="2"/>
      <c r="JV636" s="2"/>
      <c r="JW636" s="2"/>
      <c r="JX636" s="2"/>
      <c r="JY636" s="2"/>
      <c r="JZ636" s="2"/>
      <c r="KA636" s="2"/>
      <c r="KB636" s="2"/>
      <c r="KC636" s="2"/>
      <c r="KD636" s="2"/>
      <c r="KE636" s="2"/>
      <c r="KF636" s="2"/>
      <c r="KG636" s="2"/>
      <c r="KH636" s="2"/>
      <c r="KI636" s="2"/>
      <c r="KJ636" s="2"/>
      <c r="KK636" s="2"/>
      <c r="KL636" s="2"/>
      <c r="KM636" s="2"/>
      <c r="KN636" s="2"/>
      <c r="KO636" s="2"/>
      <c r="KP636" s="2"/>
      <c r="KQ636" s="2"/>
      <c r="KR636" s="2"/>
      <c r="KS636" s="2"/>
      <c r="KT636" s="2"/>
      <c r="KU636" s="2"/>
      <c r="KV636" s="2"/>
      <c r="KW636" s="2"/>
      <c r="KX636" s="2"/>
      <c r="KY636" s="2"/>
      <c r="KZ636" s="2"/>
      <c r="LA636" s="2"/>
      <c r="LB636" s="2"/>
      <c r="LC636" s="2"/>
      <c r="LD636" s="2"/>
      <c r="LE636" s="2"/>
      <c r="LF636" s="2"/>
      <c r="LG636" s="2"/>
      <c r="LH636" s="2"/>
      <c r="LI636" s="2"/>
      <c r="LJ636" s="2"/>
      <c r="LK636" s="2"/>
      <c r="LL636" s="2"/>
      <c r="LM636" s="2"/>
      <c r="LN636" s="2"/>
      <c r="LO636" s="2"/>
      <c r="LP636" s="2"/>
      <c r="LQ636" s="2"/>
      <c r="LR636" s="2"/>
      <c r="LS636" s="2"/>
      <c r="LT636" s="2"/>
      <c r="LU636" s="2"/>
      <c r="LV636" s="2"/>
      <c r="LW636" s="2"/>
      <c r="LX636" s="2"/>
      <c r="LY636" s="2"/>
      <c r="LZ636" s="2"/>
      <c r="MA636" s="2"/>
      <c r="MB636" s="2"/>
      <c r="MC636" s="2"/>
      <c r="MD636" s="2"/>
      <c r="ME636" s="2"/>
      <c r="MF636" s="2"/>
      <c r="MG636" s="2"/>
      <c r="MH636" s="2"/>
      <c r="MI636" s="2"/>
      <c r="MJ636" s="2"/>
      <c r="MK636" s="2"/>
      <c r="ML636" s="2"/>
      <c r="MM636" s="2"/>
      <c r="MN636" s="2"/>
    </row>
    <row r="637" spans="1:352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  <c r="GD637" s="2"/>
      <c r="GE637" s="2"/>
      <c r="GF637" s="2"/>
      <c r="GG637" s="2"/>
      <c r="GH637" s="2"/>
      <c r="GI637" s="2"/>
      <c r="GJ637" s="2"/>
      <c r="GK637" s="2"/>
      <c r="GL637" s="2"/>
      <c r="GM637" s="2"/>
      <c r="GN637" s="2"/>
      <c r="GO637" s="2"/>
      <c r="GP637" s="2"/>
      <c r="GQ637" s="2"/>
      <c r="GR637" s="2"/>
      <c r="GS637" s="2"/>
      <c r="GT637" s="2"/>
      <c r="GU637" s="2"/>
      <c r="GV637" s="2"/>
      <c r="GW637" s="2"/>
      <c r="GX637" s="2"/>
      <c r="GY637" s="2"/>
      <c r="GZ637" s="2"/>
      <c r="HA637" s="2"/>
      <c r="HB637" s="2"/>
      <c r="HC637" s="2"/>
      <c r="HD637" s="2"/>
      <c r="HE637" s="2"/>
      <c r="HF637" s="2"/>
      <c r="HG637" s="2"/>
      <c r="HH637" s="2"/>
      <c r="HI637" s="2"/>
      <c r="HJ637" s="2"/>
      <c r="HK637" s="2"/>
      <c r="HL637" s="2"/>
      <c r="HM637" s="2"/>
      <c r="HN637" s="2"/>
      <c r="HO637" s="2"/>
      <c r="HP637" s="2"/>
      <c r="HQ637" s="2"/>
      <c r="HR637" s="2"/>
      <c r="HS637" s="2"/>
      <c r="HT637" s="2"/>
      <c r="HU637" s="2"/>
      <c r="HV637" s="2"/>
      <c r="HW637" s="2"/>
      <c r="HX637" s="2"/>
      <c r="HY637" s="2"/>
      <c r="HZ637" s="2"/>
      <c r="IA637" s="2"/>
      <c r="IB637" s="2"/>
      <c r="IC637" s="2"/>
      <c r="ID637" s="2"/>
      <c r="IE637" s="2"/>
      <c r="IF637" s="2"/>
      <c r="IG637" s="2"/>
      <c r="IH637" s="2"/>
      <c r="II637" s="2"/>
      <c r="IJ637" s="2"/>
      <c r="IK637" s="2"/>
      <c r="IL637" s="2"/>
      <c r="IM637" s="2"/>
      <c r="IN637" s="2"/>
      <c r="IO637" s="2"/>
      <c r="IP637" s="2"/>
      <c r="IQ637" s="2"/>
      <c r="IR637" s="2"/>
      <c r="IS637" s="2"/>
      <c r="IT637" s="2"/>
      <c r="IU637" s="2"/>
      <c r="IV637" s="2"/>
      <c r="IW637" s="2"/>
      <c r="IX637" s="2"/>
      <c r="IY637" s="2"/>
      <c r="IZ637" s="2"/>
      <c r="JA637" s="2"/>
      <c r="JB637" s="2"/>
      <c r="JC637" s="2"/>
      <c r="JD637" s="2"/>
      <c r="JE637" s="2"/>
      <c r="JF637" s="2"/>
      <c r="JG637" s="2"/>
      <c r="JH637" s="2"/>
      <c r="JI637" s="2"/>
      <c r="JJ637" s="2"/>
      <c r="JK637" s="2"/>
      <c r="JL637" s="2"/>
      <c r="JM637" s="2"/>
      <c r="JN637" s="2"/>
      <c r="JO637" s="2"/>
      <c r="JP637" s="2"/>
      <c r="JQ637" s="2"/>
      <c r="JR637" s="2"/>
      <c r="JS637" s="2"/>
      <c r="JT637" s="2"/>
      <c r="JU637" s="2"/>
      <c r="JV637" s="2"/>
      <c r="JW637" s="2"/>
      <c r="JX637" s="2"/>
      <c r="JY637" s="2"/>
      <c r="JZ637" s="2"/>
      <c r="KA637" s="2"/>
      <c r="KB637" s="2"/>
      <c r="KC637" s="2"/>
      <c r="KD637" s="2"/>
      <c r="KE637" s="2"/>
      <c r="KF637" s="2"/>
      <c r="KG637" s="2"/>
      <c r="KH637" s="2"/>
      <c r="KI637" s="2"/>
      <c r="KJ637" s="2"/>
      <c r="KK637" s="2"/>
      <c r="KL637" s="2"/>
      <c r="KM637" s="2"/>
      <c r="KN637" s="2"/>
      <c r="KO637" s="2"/>
      <c r="KP637" s="2"/>
      <c r="KQ637" s="2"/>
      <c r="KR637" s="2"/>
      <c r="KS637" s="2"/>
      <c r="KT637" s="2"/>
      <c r="KU637" s="2"/>
      <c r="KV637" s="2"/>
      <c r="KW637" s="2"/>
      <c r="KX637" s="2"/>
      <c r="KY637" s="2"/>
      <c r="KZ637" s="2"/>
      <c r="LA637" s="2"/>
      <c r="LB637" s="2"/>
      <c r="LC637" s="2"/>
      <c r="LD637" s="2"/>
      <c r="LE637" s="2"/>
      <c r="LF637" s="2"/>
      <c r="LG637" s="2"/>
      <c r="LH637" s="2"/>
      <c r="LI637" s="2"/>
      <c r="LJ637" s="2"/>
      <c r="LK637" s="2"/>
      <c r="LL637" s="2"/>
      <c r="LM637" s="2"/>
      <c r="LN637" s="2"/>
      <c r="LO637" s="2"/>
      <c r="LP637" s="2"/>
      <c r="LQ637" s="2"/>
      <c r="LR637" s="2"/>
      <c r="LS637" s="2"/>
      <c r="LT637" s="2"/>
      <c r="LU637" s="2"/>
      <c r="LV637" s="2"/>
      <c r="LW637" s="2"/>
      <c r="LX637" s="2"/>
      <c r="LY637" s="2"/>
      <c r="LZ637" s="2"/>
      <c r="MA637" s="2"/>
      <c r="MB637" s="2"/>
      <c r="MC637" s="2"/>
      <c r="MD637" s="2"/>
      <c r="ME637" s="2"/>
      <c r="MF637" s="2"/>
      <c r="MG637" s="2"/>
      <c r="MH637" s="2"/>
      <c r="MI637" s="2"/>
      <c r="MJ637" s="2"/>
      <c r="MK637" s="2"/>
      <c r="ML637" s="2"/>
      <c r="MM637" s="2"/>
      <c r="MN637" s="2"/>
    </row>
    <row r="638" spans="1:352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  <c r="GD638" s="2"/>
      <c r="GE638" s="2"/>
      <c r="GF638" s="2"/>
      <c r="GG638" s="2"/>
      <c r="GH638" s="2"/>
      <c r="GI638" s="2"/>
      <c r="GJ638" s="2"/>
      <c r="GK638" s="2"/>
      <c r="GL638" s="2"/>
      <c r="GM638" s="2"/>
      <c r="GN638" s="2"/>
      <c r="GO638" s="2"/>
      <c r="GP638" s="2"/>
      <c r="GQ638" s="2"/>
      <c r="GR638" s="2"/>
      <c r="GS638" s="2"/>
      <c r="GT638" s="2"/>
      <c r="GU638" s="2"/>
      <c r="GV638" s="2"/>
      <c r="GW638" s="2"/>
      <c r="GX638" s="2"/>
      <c r="GY638" s="2"/>
      <c r="GZ638" s="2"/>
      <c r="HA638" s="2"/>
      <c r="HB638" s="2"/>
      <c r="HC638" s="2"/>
      <c r="HD638" s="2"/>
      <c r="HE638" s="2"/>
      <c r="HF638" s="2"/>
      <c r="HG638" s="2"/>
      <c r="HH638" s="2"/>
      <c r="HI638" s="2"/>
      <c r="HJ638" s="2"/>
      <c r="HK638" s="2"/>
      <c r="HL638" s="2"/>
      <c r="HM638" s="2"/>
      <c r="HN638" s="2"/>
      <c r="HO638" s="2"/>
      <c r="HP638" s="2"/>
      <c r="HQ638" s="2"/>
      <c r="HR638" s="2"/>
      <c r="HS638" s="2"/>
      <c r="HT638" s="2"/>
      <c r="HU638" s="2"/>
      <c r="HV638" s="2"/>
      <c r="HW638" s="2"/>
      <c r="HX638" s="2"/>
      <c r="HY638" s="2"/>
      <c r="HZ638" s="2"/>
      <c r="IA638" s="2"/>
      <c r="IB638" s="2"/>
      <c r="IC638" s="2"/>
      <c r="ID638" s="2"/>
      <c r="IE638" s="2"/>
      <c r="IF638" s="2"/>
      <c r="IG638" s="2"/>
      <c r="IH638" s="2"/>
      <c r="II638" s="2"/>
      <c r="IJ638" s="2"/>
      <c r="IK638" s="2"/>
      <c r="IL638" s="2"/>
      <c r="IM638" s="2"/>
      <c r="IN638" s="2"/>
      <c r="IO638" s="2"/>
      <c r="IP638" s="2"/>
      <c r="IQ638" s="2"/>
      <c r="IR638" s="2"/>
      <c r="IS638" s="2"/>
      <c r="IT638" s="2"/>
      <c r="IU638" s="2"/>
      <c r="IV638" s="2"/>
      <c r="IW638" s="2"/>
      <c r="IX638" s="2"/>
      <c r="IY638" s="2"/>
      <c r="IZ638" s="2"/>
      <c r="JA638" s="2"/>
      <c r="JB638" s="2"/>
      <c r="JC638" s="2"/>
      <c r="JD638" s="2"/>
      <c r="JE638" s="2"/>
      <c r="JF638" s="2"/>
      <c r="JG638" s="2"/>
      <c r="JH638" s="2"/>
      <c r="JI638" s="2"/>
      <c r="JJ638" s="2"/>
      <c r="JK638" s="2"/>
      <c r="JL638" s="2"/>
      <c r="JM638" s="2"/>
      <c r="JN638" s="2"/>
      <c r="JO638" s="2"/>
      <c r="JP638" s="2"/>
      <c r="JQ638" s="2"/>
      <c r="JR638" s="2"/>
      <c r="JS638" s="2"/>
      <c r="JT638" s="2"/>
      <c r="JU638" s="2"/>
      <c r="JV638" s="2"/>
      <c r="JW638" s="2"/>
      <c r="JX638" s="2"/>
      <c r="JY638" s="2"/>
      <c r="JZ638" s="2"/>
      <c r="KA638" s="2"/>
      <c r="KB638" s="2"/>
      <c r="KC638" s="2"/>
      <c r="KD638" s="2"/>
      <c r="KE638" s="2"/>
      <c r="KF638" s="2"/>
      <c r="KG638" s="2"/>
      <c r="KH638" s="2"/>
      <c r="KI638" s="2"/>
      <c r="KJ638" s="2"/>
      <c r="KK638" s="2"/>
      <c r="KL638" s="2"/>
      <c r="KM638" s="2"/>
      <c r="KN638" s="2"/>
      <c r="KO638" s="2"/>
      <c r="KP638" s="2"/>
      <c r="KQ638" s="2"/>
      <c r="KR638" s="2"/>
      <c r="KS638" s="2"/>
      <c r="KT638" s="2"/>
      <c r="KU638" s="2"/>
      <c r="KV638" s="2"/>
      <c r="KW638" s="2"/>
      <c r="KX638" s="2"/>
      <c r="KY638" s="2"/>
      <c r="KZ638" s="2"/>
      <c r="LA638" s="2"/>
      <c r="LB638" s="2"/>
      <c r="LC638" s="2"/>
      <c r="LD638" s="2"/>
      <c r="LE638" s="2"/>
      <c r="LF638" s="2"/>
      <c r="LG638" s="2"/>
      <c r="LH638" s="2"/>
      <c r="LI638" s="2"/>
      <c r="LJ638" s="2"/>
      <c r="LK638" s="2"/>
      <c r="LL638" s="2"/>
      <c r="LM638" s="2"/>
      <c r="LN638" s="2"/>
      <c r="LO638" s="2"/>
      <c r="LP638" s="2"/>
      <c r="LQ638" s="2"/>
      <c r="LR638" s="2"/>
      <c r="LS638" s="2"/>
      <c r="LT638" s="2"/>
      <c r="LU638" s="2"/>
      <c r="LV638" s="2"/>
      <c r="LW638" s="2"/>
      <c r="LX638" s="2"/>
      <c r="LY638" s="2"/>
      <c r="LZ638" s="2"/>
      <c r="MA638" s="2"/>
      <c r="MB638" s="2"/>
      <c r="MC638" s="2"/>
      <c r="MD638" s="2"/>
      <c r="ME638" s="2"/>
      <c r="MF638" s="2"/>
      <c r="MG638" s="2"/>
      <c r="MH638" s="2"/>
      <c r="MI638" s="2"/>
      <c r="MJ638" s="2"/>
      <c r="MK638" s="2"/>
      <c r="ML638" s="2"/>
      <c r="MM638" s="2"/>
      <c r="MN638" s="2"/>
    </row>
    <row r="639" spans="1:352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  <c r="GD639" s="2"/>
      <c r="GE639" s="2"/>
      <c r="GF639" s="2"/>
      <c r="GG639" s="2"/>
      <c r="GH639" s="2"/>
      <c r="GI639" s="2"/>
      <c r="GJ639" s="2"/>
      <c r="GK639" s="2"/>
      <c r="GL639" s="2"/>
      <c r="GM639" s="2"/>
      <c r="GN639" s="2"/>
      <c r="GO639" s="2"/>
      <c r="GP639" s="2"/>
      <c r="GQ639" s="2"/>
      <c r="GR639" s="2"/>
      <c r="GS639" s="2"/>
      <c r="GT639" s="2"/>
      <c r="GU639" s="2"/>
      <c r="GV639" s="2"/>
      <c r="GW639" s="2"/>
      <c r="GX639" s="2"/>
      <c r="GY639" s="2"/>
      <c r="GZ639" s="2"/>
      <c r="HA639" s="2"/>
      <c r="HB639" s="2"/>
      <c r="HC639" s="2"/>
      <c r="HD639" s="2"/>
      <c r="HE639" s="2"/>
      <c r="HF639" s="2"/>
      <c r="HG639" s="2"/>
      <c r="HH639" s="2"/>
      <c r="HI639" s="2"/>
      <c r="HJ639" s="2"/>
      <c r="HK639" s="2"/>
      <c r="HL639" s="2"/>
      <c r="HM639" s="2"/>
      <c r="HN639" s="2"/>
      <c r="HO639" s="2"/>
      <c r="HP639" s="2"/>
      <c r="HQ639" s="2"/>
      <c r="HR639" s="2"/>
      <c r="HS639" s="2"/>
      <c r="HT639" s="2"/>
      <c r="HU639" s="2"/>
      <c r="HV639" s="2"/>
      <c r="HW639" s="2"/>
      <c r="HX639" s="2"/>
      <c r="HY639" s="2"/>
      <c r="HZ639" s="2"/>
      <c r="IA639" s="2"/>
      <c r="IB639" s="2"/>
      <c r="IC639" s="2"/>
      <c r="ID639" s="2"/>
      <c r="IE639" s="2"/>
      <c r="IF639" s="2"/>
      <c r="IG639" s="2"/>
      <c r="IH639" s="2"/>
      <c r="II639" s="2"/>
      <c r="IJ639" s="2"/>
      <c r="IK639" s="2"/>
      <c r="IL639" s="2"/>
      <c r="IM639" s="2"/>
      <c r="IN639" s="2"/>
      <c r="IO639" s="2"/>
      <c r="IP639" s="2"/>
      <c r="IQ639" s="2"/>
      <c r="IR639" s="2"/>
      <c r="IS639" s="2"/>
      <c r="IT639" s="2"/>
      <c r="IU639" s="2"/>
      <c r="IV639" s="2"/>
      <c r="IW639" s="2"/>
      <c r="IX639" s="2"/>
      <c r="IY639" s="2"/>
      <c r="IZ639" s="2"/>
      <c r="JA639" s="2"/>
      <c r="JB639" s="2"/>
      <c r="JC639" s="2"/>
      <c r="JD639" s="2"/>
      <c r="JE639" s="2"/>
      <c r="JF639" s="2"/>
      <c r="JG639" s="2"/>
      <c r="JH639" s="2"/>
      <c r="JI639" s="2"/>
      <c r="JJ639" s="2"/>
      <c r="JK639" s="2"/>
      <c r="JL639" s="2"/>
      <c r="JM639" s="2"/>
      <c r="JN639" s="2"/>
      <c r="JO639" s="2"/>
      <c r="JP639" s="2"/>
      <c r="JQ639" s="2"/>
      <c r="JR639" s="2"/>
      <c r="JS639" s="2"/>
      <c r="JT639" s="2"/>
      <c r="JU639" s="2"/>
      <c r="JV639" s="2"/>
      <c r="JW639" s="2"/>
      <c r="JX639" s="2"/>
      <c r="JY639" s="2"/>
      <c r="JZ639" s="2"/>
      <c r="KA639" s="2"/>
      <c r="KB639" s="2"/>
      <c r="KC639" s="2"/>
      <c r="KD639" s="2"/>
      <c r="KE639" s="2"/>
      <c r="KF639" s="2"/>
      <c r="KG639" s="2"/>
      <c r="KH639" s="2"/>
      <c r="KI639" s="2"/>
      <c r="KJ639" s="2"/>
      <c r="KK639" s="2"/>
      <c r="KL639" s="2"/>
      <c r="KM639" s="2"/>
      <c r="KN639" s="2"/>
      <c r="KO639" s="2"/>
      <c r="KP639" s="2"/>
      <c r="KQ639" s="2"/>
      <c r="KR639" s="2"/>
      <c r="KS639" s="2"/>
      <c r="KT639" s="2"/>
      <c r="KU639" s="2"/>
      <c r="KV639" s="2"/>
      <c r="KW639" s="2"/>
      <c r="KX639" s="2"/>
      <c r="KY639" s="2"/>
      <c r="KZ639" s="2"/>
      <c r="LA639" s="2"/>
      <c r="LB639" s="2"/>
      <c r="LC639" s="2"/>
      <c r="LD639" s="2"/>
      <c r="LE639" s="2"/>
      <c r="LF639" s="2"/>
      <c r="LG639" s="2"/>
      <c r="LH639" s="2"/>
      <c r="LI639" s="2"/>
      <c r="LJ639" s="2"/>
      <c r="LK639" s="2"/>
      <c r="LL639" s="2"/>
      <c r="LM639" s="2"/>
      <c r="LN639" s="2"/>
      <c r="LO639" s="2"/>
      <c r="LP639" s="2"/>
      <c r="LQ639" s="2"/>
      <c r="LR639" s="2"/>
      <c r="LS639" s="2"/>
      <c r="LT639" s="2"/>
      <c r="LU639" s="2"/>
      <c r="LV639" s="2"/>
      <c r="LW639" s="2"/>
      <c r="LX639" s="2"/>
      <c r="LY639" s="2"/>
      <c r="LZ639" s="2"/>
      <c r="MA639" s="2"/>
      <c r="MB639" s="2"/>
      <c r="MC639" s="2"/>
      <c r="MD639" s="2"/>
      <c r="ME639" s="2"/>
      <c r="MF639" s="2"/>
      <c r="MG639" s="2"/>
      <c r="MH639" s="2"/>
      <c r="MI639" s="2"/>
      <c r="MJ639" s="2"/>
      <c r="MK639" s="2"/>
      <c r="ML639" s="2"/>
      <c r="MM639" s="2"/>
      <c r="MN639" s="2"/>
    </row>
    <row r="640" spans="1:352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  <c r="GD640" s="2"/>
      <c r="GE640" s="2"/>
      <c r="GF640" s="2"/>
      <c r="GG640" s="2"/>
      <c r="GH640" s="2"/>
      <c r="GI640" s="2"/>
      <c r="GJ640" s="2"/>
      <c r="GK640" s="2"/>
      <c r="GL640" s="2"/>
      <c r="GM640" s="2"/>
      <c r="GN640" s="2"/>
      <c r="GO640" s="2"/>
      <c r="GP640" s="2"/>
      <c r="GQ640" s="2"/>
      <c r="GR640" s="2"/>
      <c r="GS640" s="2"/>
      <c r="GT640" s="2"/>
      <c r="GU640" s="2"/>
      <c r="GV640" s="2"/>
      <c r="GW640" s="2"/>
      <c r="GX640" s="2"/>
      <c r="GY640" s="2"/>
      <c r="GZ640" s="2"/>
      <c r="HA640" s="2"/>
      <c r="HB640" s="2"/>
      <c r="HC640" s="2"/>
      <c r="HD640" s="2"/>
      <c r="HE640" s="2"/>
      <c r="HF640" s="2"/>
      <c r="HG640" s="2"/>
      <c r="HH640" s="2"/>
      <c r="HI640" s="2"/>
      <c r="HJ640" s="2"/>
      <c r="HK640" s="2"/>
      <c r="HL640" s="2"/>
      <c r="HM640" s="2"/>
      <c r="HN640" s="2"/>
      <c r="HO640" s="2"/>
      <c r="HP640" s="2"/>
      <c r="HQ640" s="2"/>
      <c r="HR640" s="2"/>
      <c r="HS640" s="2"/>
      <c r="HT640" s="2"/>
      <c r="HU640" s="2"/>
      <c r="HV640" s="2"/>
      <c r="HW640" s="2"/>
      <c r="HX640" s="2"/>
      <c r="HY640" s="2"/>
      <c r="HZ640" s="2"/>
      <c r="IA640" s="2"/>
      <c r="IB640" s="2"/>
      <c r="IC640" s="2"/>
      <c r="ID640" s="2"/>
      <c r="IE640" s="2"/>
      <c r="IF640" s="2"/>
      <c r="IG640" s="2"/>
      <c r="IH640" s="2"/>
      <c r="II640" s="2"/>
      <c r="IJ640" s="2"/>
      <c r="IK640" s="2"/>
      <c r="IL640" s="2"/>
      <c r="IM640" s="2"/>
      <c r="IN640" s="2"/>
      <c r="IO640" s="2"/>
      <c r="IP640" s="2"/>
      <c r="IQ640" s="2"/>
      <c r="IR640" s="2"/>
      <c r="IS640" s="2"/>
      <c r="IT640" s="2"/>
      <c r="IU640" s="2"/>
      <c r="IV640" s="2"/>
      <c r="IW640" s="2"/>
      <c r="IX640" s="2"/>
      <c r="IY640" s="2"/>
      <c r="IZ640" s="2"/>
      <c r="JA640" s="2"/>
      <c r="JB640" s="2"/>
      <c r="JC640" s="2"/>
      <c r="JD640" s="2"/>
      <c r="JE640" s="2"/>
      <c r="JF640" s="2"/>
      <c r="JG640" s="2"/>
      <c r="JH640" s="2"/>
      <c r="JI640" s="2"/>
      <c r="JJ640" s="2"/>
      <c r="JK640" s="2"/>
      <c r="JL640" s="2"/>
      <c r="JM640" s="2"/>
      <c r="JN640" s="2"/>
      <c r="JO640" s="2"/>
      <c r="JP640" s="2"/>
      <c r="JQ640" s="2"/>
      <c r="JR640" s="2"/>
      <c r="JS640" s="2"/>
      <c r="JT640" s="2"/>
      <c r="JU640" s="2"/>
      <c r="JV640" s="2"/>
      <c r="JW640" s="2"/>
      <c r="JX640" s="2"/>
      <c r="JY640" s="2"/>
      <c r="JZ640" s="2"/>
      <c r="KA640" s="2"/>
      <c r="KB640" s="2"/>
      <c r="KC640" s="2"/>
      <c r="KD640" s="2"/>
      <c r="KE640" s="2"/>
      <c r="KF640" s="2"/>
      <c r="KG640" s="2"/>
      <c r="KH640" s="2"/>
      <c r="KI640" s="2"/>
      <c r="KJ640" s="2"/>
      <c r="KK640" s="2"/>
      <c r="KL640" s="2"/>
      <c r="KM640" s="2"/>
      <c r="KN640" s="2"/>
      <c r="KO640" s="2"/>
      <c r="KP640" s="2"/>
      <c r="KQ640" s="2"/>
      <c r="KR640" s="2"/>
      <c r="KS640" s="2"/>
      <c r="KT640" s="2"/>
      <c r="KU640" s="2"/>
      <c r="KV640" s="2"/>
      <c r="KW640" s="2"/>
      <c r="KX640" s="2"/>
      <c r="KY640" s="2"/>
      <c r="KZ640" s="2"/>
      <c r="LA640" s="2"/>
      <c r="LB640" s="2"/>
      <c r="LC640" s="2"/>
      <c r="LD640" s="2"/>
      <c r="LE640" s="2"/>
      <c r="LF640" s="2"/>
      <c r="LG640" s="2"/>
      <c r="LH640" s="2"/>
      <c r="LI640" s="2"/>
      <c r="LJ640" s="2"/>
      <c r="LK640" s="2"/>
      <c r="LL640" s="2"/>
      <c r="LM640" s="2"/>
      <c r="LN640" s="2"/>
      <c r="LO640" s="2"/>
      <c r="LP640" s="2"/>
      <c r="LQ640" s="2"/>
      <c r="LR640" s="2"/>
      <c r="LS640" s="2"/>
      <c r="LT640" s="2"/>
      <c r="LU640" s="2"/>
      <c r="LV640" s="2"/>
      <c r="LW640" s="2"/>
      <c r="LX640" s="2"/>
      <c r="LY640" s="2"/>
      <c r="LZ640" s="2"/>
      <c r="MA640" s="2"/>
      <c r="MB640" s="2"/>
      <c r="MC640" s="2"/>
      <c r="MD640" s="2"/>
      <c r="ME640" s="2"/>
      <c r="MF640" s="2"/>
      <c r="MG640" s="2"/>
      <c r="MH640" s="2"/>
      <c r="MI640" s="2"/>
      <c r="MJ640" s="2"/>
      <c r="MK640" s="2"/>
      <c r="ML640" s="2"/>
      <c r="MM640" s="2"/>
      <c r="MN640" s="2"/>
    </row>
    <row r="641" spans="1:352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  <c r="GD641" s="2"/>
      <c r="GE641" s="2"/>
      <c r="GF641" s="2"/>
      <c r="GG641" s="2"/>
      <c r="GH641" s="2"/>
      <c r="GI641" s="2"/>
      <c r="GJ641" s="2"/>
      <c r="GK641" s="2"/>
      <c r="GL641" s="2"/>
      <c r="GM641" s="2"/>
      <c r="GN641" s="2"/>
      <c r="GO641" s="2"/>
      <c r="GP641" s="2"/>
      <c r="GQ641" s="2"/>
      <c r="GR641" s="2"/>
      <c r="GS641" s="2"/>
      <c r="GT641" s="2"/>
      <c r="GU641" s="2"/>
      <c r="GV641" s="2"/>
      <c r="GW641" s="2"/>
      <c r="GX641" s="2"/>
      <c r="GY641" s="2"/>
      <c r="GZ641" s="2"/>
      <c r="HA641" s="2"/>
      <c r="HB641" s="2"/>
      <c r="HC641" s="2"/>
      <c r="HD641" s="2"/>
      <c r="HE641" s="2"/>
      <c r="HF641" s="2"/>
      <c r="HG641" s="2"/>
      <c r="HH641" s="2"/>
      <c r="HI641" s="2"/>
      <c r="HJ641" s="2"/>
      <c r="HK641" s="2"/>
      <c r="HL641" s="2"/>
      <c r="HM641" s="2"/>
      <c r="HN641" s="2"/>
      <c r="HO641" s="2"/>
      <c r="HP641" s="2"/>
      <c r="HQ641" s="2"/>
      <c r="HR641" s="2"/>
      <c r="HS641" s="2"/>
      <c r="HT641" s="2"/>
      <c r="HU641" s="2"/>
      <c r="HV641" s="2"/>
      <c r="HW641" s="2"/>
      <c r="HX641" s="2"/>
      <c r="HY641" s="2"/>
      <c r="HZ641" s="2"/>
      <c r="IA641" s="2"/>
      <c r="IB641" s="2"/>
      <c r="IC641" s="2"/>
      <c r="ID641" s="2"/>
      <c r="IE641" s="2"/>
      <c r="IF641" s="2"/>
      <c r="IG641" s="2"/>
      <c r="IH641" s="2"/>
      <c r="II641" s="2"/>
      <c r="IJ641" s="2"/>
      <c r="IK641" s="2"/>
      <c r="IL641" s="2"/>
      <c r="IM641" s="2"/>
      <c r="IN641" s="2"/>
      <c r="IO641" s="2"/>
      <c r="IP641" s="2"/>
      <c r="IQ641" s="2"/>
      <c r="IR641" s="2"/>
      <c r="IS641" s="2"/>
      <c r="IT641" s="2"/>
      <c r="IU641" s="2"/>
      <c r="IV641" s="2"/>
      <c r="IW641" s="2"/>
      <c r="IX641" s="2"/>
      <c r="IY641" s="2"/>
      <c r="IZ641" s="2"/>
      <c r="JA641" s="2"/>
      <c r="JB641" s="2"/>
      <c r="JC641" s="2"/>
      <c r="JD641" s="2"/>
      <c r="JE641" s="2"/>
      <c r="JF641" s="2"/>
      <c r="JG641" s="2"/>
      <c r="JH641" s="2"/>
      <c r="JI641" s="2"/>
      <c r="JJ641" s="2"/>
      <c r="JK641" s="2"/>
      <c r="JL641" s="2"/>
      <c r="JM641" s="2"/>
      <c r="JN641" s="2"/>
      <c r="JO641" s="2"/>
      <c r="JP641" s="2"/>
      <c r="JQ641" s="2"/>
      <c r="JR641" s="2"/>
      <c r="JS641" s="2"/>
      <c r="JT641" s="2"/>
      <c r="JU641" s="2"/>
      <c r="JV641" s="2"/>
      <c r="JW641" s="2"/>
      <c r="JX641" s="2"/>
      <c r="JY641" s="2"/>
      <c r="JZ641" s="2"/>
      <c r="KA641" s="2"/>
      <c r="KB641" s="2"/>
      <c r="KC641" s="2"/>
      <c r="KD641" s="2"/>
      <c r="KE641" s="2"/>
      <c r="KF641" s="2"/>
      <c r="KG641" s="2"/>
      <c r="KH641" s="2"/>
      <c r="KI641" s="2"/>
      <c r="KJ641" s="2"/>
      <c r="KK641" s="2"/>
      <c r="KL641" s="2"/>
      <c r="KM641" s="2"/>
      <c r="KN641" s="2"/>
      <c r="KO641" s="2"/>
      <c r="KP641" s="2"/>
      <c r="KQ641" s="2"/>
      <c r="KR641" s="2"/>
      <c r="KS641" s="2"/>
      <c r="KT641" s="2"/>
      <c r="KU641" s="2"/>
      <c r="KV641" s="2"/>
      <c r="KW641" s="2"/>
      <c r="KX641" s="2"/>
      <c r="KY641" s="2"/>
      <c r="KZ641" s="2"/>
      <c r="LA641" s="2"/>
      <c r="LB641" s="2"/>
      <c r="LC641" s="2"/>
      <c r="LD641" s="2"/>
      <c r="LE641" s="2"/>
      <c r="LF641" s="2"/>
      <c r="LG641" s="2"/>
      <c r="LH641" s="2"/>
      <c r="LI641" s="2"/>
      <c r="LJ641" s="2"/>
      <c r="LK641" s="2"/>
      <c r="LL641" s="2"/>
      <c r="LM641" s="2"/>
      <c r="LN641" s="2"/>
      <c r="LO641" s="2"/>
      <c r="LP641" s="2"/>
      <c r="LQ641" s="2"/>
      <c r="LR641" s="2"/>
      <c r="LS641" s="2"/>
      <c r="LT641" s="2"/>
      <c r="LU641" s="2"/>
      <c r="LV641" s="2"/>
      <c r="LW641" s="2"/>
      <c r="LX641" s="2"/>
      <c r="LY641" s="2"/>
      <c r="LZ641" s="2"/>
      <c r="MA641" s="2"/>
      <c r="MB641" s="2"/>
      <c r="MC641" s="2"/>
      <c r="MD641" s="2"/>
      <c r="ME641" s="2"/>
      <c r="MF641" s="2"/>
      <c r="MG641" s="2"/>
      <c r="MH641" s="2"/>
      <c r="MI641" s="2"/>
      <c r="MJ641" s="2"/>
      <c r="MK641" s="2"/>
      <c r="ML641" s="2"/>
      <c r="MM641" s="2"/>
      <c r="MN641" s="2"/>
    </row>
    <row r="642" spans="1:352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  <c r="GD642" s="2"/>
      <c r="GE642" s="2"/>
      <c r="GF642" s="2"/>
      <c r="GG642" s="2"/>
      <c r="GH642" s="2"/>
      <c r="GI642" s="2"/>
      <c r="GJ642" s="2"/>
      <c r="GK642" s="2"/>
      <c r="GL642" s="2"/>
      <c r="GM642" s="2"/>
      <c r="GN642" s="2"/>
      <c r="GO642" s="2"/>
      <c r="GP642" s="2"/>
      <c r="GQ642" s="2"/>
      <c r="GR642" s="2"/>
      <c r="GS642" s="2"/>
      <c r="GT642" s="2"/>
      <c r="GU642" s="2"/>
      <c r="GV642" s="2"/>
      <c r="GW642" s="2"/>
      <c r="GX642" s="2"/>
      <c r="GY642" s="2"/>
      <c r="GZ642" s="2"/>
      <c r="HA642" s="2"/>
      <c r="HB642" s="2"/>
      <c r="HC642" s="2"/>
      <c r="HD642" s="2"/>
      <c r="HE642" s="2"/>
      <c r="HF642" s="2"/>
      <c r="HG642" s="2"/>
      <c r="HH642" s="2"/>
      <c r="HI642" s="2"/>
      <c r="HJ642" s="2"/>
      <c r="HK642" s="2"/>
      <c r="HL642" s="2"/>
      <c r="HM642" s="2"/>
      <c r="HN642" s="2"/>
      <c r="HO642" s="2"/>
      <c r="HP642" s="2"/>
      <c r="HQ642" s="2"/>
      <c r="HR642" s="2"/>
      <c r="HS642" s="2"/>
      <c r="HT642" s="2"/>
      <c r="HU642" s="2"/>
      <c r="HV642" s="2"/>
      <c r="HW642" s="2"/>
      <c r="HX642" s="2"/>
      <c r="HY642" s="2"/>
      <c r="HZ642" s="2"/>
      <c r="IA642" s="2"/>
      <c r="IB642" s="2"/>
      <c r="IC642" s="2"/>
      <c r="ID642" s="2"/>
      <c r="IE642" s="2"/>
      <c r="IF642" s="2"/>
      <c r="IG642" s="2"/>
      <c r="IH642" s="2"/>
      <c r="II642" s="2"/>
      <c r="IJ642" s="2"/>
      <c r="IK642" s="2"/>
      <c r="IL642" s="2"/>
      <c r="IM642" s="2"/>
      <c r="IN642" s="2"/>
      <c r="IO642" s="2"/>
      <c r="IP642" s="2"/>
      <c r="IQ642" s="2"/>
      <c r="IR642" s="2"/>
      <c r="IS642" s="2"/>
      <c r="IT642" s="2"/>
      <c r="IU642" s="2"/>
      <c r="IV642" s="2"/>
      <c r="IW642" s="2"/>
      <c r="IX642" s="2"/>
      <c r="IY642" s="2"/>
      <c r="IZ642" s="2"/>
      <c r="JA642" s="2"/>
      <c r="JB642" s="2"/>
      <c r="JC642" s="2"/>
      <c r="JD642" s="2"/>
      <c r="JE642" s="2"/>
      <c r="JF642" s="2"/>
      <c r="JG642" s="2"/>
      <c r="JH642" s="2"/>
      <c r="JI642" s="2"/>
      <c r="JJ642" s="2"/>
      <c r="JK642" s="2"/>
      <c r="JL642" s="2"/>
      <c r="JM642" s="2"/>
      <c r="JN642" s="2"/>
      <c r="JO642" s="2"/>
      <c r="JP642" s="2"/>
      <c r="JQ642" s="2"/>
      <c r="JR642" s="2"/>
      <c r="JS642" s="2"/>
      <c r="JT642" s="2"/>
      <c r="JU642" s="2"/>
      <c r="JV642" s="2"/>
      <c r="JW642" s="2"/>
      <c r="JX642" s="2"/>
      <c r="JY642" s="2"/>
      <c r="JZ642" s="2"/>
      <c r="KA642" s="2"/>
      <c r="KB642" s="2"/>
      <c r="KC642" s="2"/>
      <c r="KD642" s="2"/>
      <c r="KE642" s="2"/>
      <c r="KF642" s="2"/>
      <c r="KG642" s="2"/>
      <c r="KH642" s="2"/>
      <c r="KI642" s="2"/>
      <c r="KJ642" s="2"/>
      <c r="KK642" s="2"/>
      <c r="KL642" s="2"/>
      <c r="KM642" s="2"/>
      <c r="KN642" s="2"/>
      <c r="KO642" s="2"/>
      <c r="KP642" s="2"/>
      <c r="KQ642" s="2"/>
      <c r="KR642" s="2"/>
      <c r="KS642" s="2"/>
      <c r="KT642" s="2"/>
      <c r="KU642" s="2"/>
      <c r="KV642" s="2"/>
      <c r="KW642" s="2"/>
      <c r="KX642" s="2"/>
      <c r="KY642" s="2"/>
      <c r="KZ642" s="2"/>
      <c r="LA642" s="2"/>
      <c r="LB642" s="2"/>
      <c r="LC642" s="2"/>
      <c r="LD642" s="2"/>
      <c r="LE642" s="2"/>
      <c r="LF642" s="2"/>
      <c r="LG642" s="2"/>
      <c r="LH642" s="2"/>
      <c r="LI642" s="2"/>
      <c r="LJ642" s="2"/>
      <c r="LK642" s="2"/>
      <c r="LL642" s="2"/>
      <c r="LM642" s="2"/>
      <c r="LN642" s="2"/>
      <c r="LO642" s="2"/>
      <c r="LP642" s="2"/>
      <c r="LQ642" s="2"/>
      <c r="LR642" s="2"/>
      <c r="LS642" s="2"/>
      <c r="LT642" s="2"/>
      <c r="LU642" s="2"/>
      <c r="LV642" s="2"/>
      <c r="LW642" s="2"/>
      <c r="LX642" s="2"/>
      <c r="LY642" s="2"/>
      <c r="LZ642" s="2"/>
      <c r="MA642" s="2"/>
      <c r="MB642" s="2"/>
      <c r="MC642" s="2"/>
      <c r="MD642" s="2"/>
      <c r="ME642" s="2"/>
      <c r="MF642" s="2"/>
      <c r="MG642" s="2"/>
      <c r="MH642" s="2"/>
      <c r="MI642" s="2"/>
      <c r="MJ642" s="2"/>
      <c r="MK642" s="2"/>
      <c r="ML642" s="2"/>
      <c r="MM642" s="2"/>
      <c r="MN642" s="2"/>
    </row>
    <row r="643" spans="1:352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  <c r="GD643" s="2"/>
      <c r="GE643" s="2"/>
      <c r="GF643" s="2"/>
      <c r="GG643" s="2"/>
      <c r="GH643" s="2"/>
      <c r="GI643" s="2"/>
      <c r="GJ643" s="2"/>
      <c r="GK643" s="2"/>
      <c r="GL643" s="2"/>
      <c r="GM643" s="2"/>
      <c r="GN643" s="2"/>
      <c r="GO643" s="2"/>
      <c r="GP643" s="2"/>
      <c r="GQ643" s="2"/>
      <c r="GR643" s="2"/>
      <c r="GS643" s="2"/>
      <c r="GT643" s="2"/>
      <c r="GU643" s="2"/>
      <c r="GV643" s="2"/>
      <c r="GW643" s="2"/>
      <c r="GX643" s="2"/>
      <c r="GY643" s="2"/>
      <c r="GZ643" s="2"/>
      <c r="HA643" s="2"/>
      <c r="HB643" s="2"/>
      <c r="HC643" s="2"/>
      <c r="HD643" s="2"/>
      <c r="HE643" s="2"/>
      <c r="HF643" s="2"/>
      <c r="HG643" s="2"/>
      <c r="HH643" s="2"/>
      <c r="HI643" s="2"/>
      <c r="HJ643" s="2"/>
      <c r="HK643" s="2"/>
      <c r="HL643" s="2"/>
      <c r="HM643" s="2"/>
      <c r="HN643" s="2"/>
      <c r="HO643" s="2"/>
      <c r="HP643" s="2"/>
      <c r="HQ643" s="2"/>
      <c r="HR643" s="2"/>
      <c r="HS643" s="2"/>
      <c r="HT643" s="2"/>
      <c r="HU643" s="2"/>
      <c r="HV643" s="2"/>
      <c r="HW643" s="2"/>
      <c r="HX643" s="2"/>
      <c r="HY643" s="2"/>
      <c r="HZ643" s="2"/>
      <c r="IA643" s="2"/>
      <c r="IB643" s="2"/>
      <c r="IC643" s="2"/>
      <c r="ID643" s="2"/>
      <c r="IE643" s="2"/>
      <c r="IF643" s="2"/>
      <c r="IG643" s="2"/>
      <c r="IH643" s="2"/>
      <c r="II643" s="2"/>
      <c r="IJ643" s="2"/>
      <c r="IK643" s="2"/>
      <c r="IL643" s="2"/>
      <c r="IM643" s="2"/>
      <c r="IN643" s="2"/>
      <c r="IO643" s="2"/>
      <c r="IP643" s="2"/>
      <c r="IQ643" s="2"/>
      <c r="IR643" s="2"/>
      <c r="IS643" s="2"/>
      <c r="IT643" s="2"/>
      <c r="IU643" s="2"/>
      <c r="IV643" s="2"/>
      <c r="IW643" s="2"/>
      <c r="IX643" s="2"/>
      <c r="IY643" s="2"/>
      <c r="IZ643" s="2"/>
      <c r="JA643" s="2"/>
      <c r="JB643" s="2"/>
      <c r="JC643" s="2"/>
      <c r="JD643" s="2"/>
      <c r="JE643" s="2"/>
      <c r="JF643" s="2"/>
      <c r="JG643" s="2"/>
      <c r="JH643" s="2"/>
      <c r="JI643" s="2"/>
      <c r="JJ643" s="2"/>
      <c r="JK643" s="2"/>
      <c r="JL643" s="2"/>
      <c r="JM643" s="2"/>
      <c r="JN643" s="2"/>
      <c r="JO643" s="2"/>
      <c r="JP643" s="2"/>
      <c r="JQ643" s="2"/>
      <c r="JR643" s="2"/>
      <c r="JS643" s="2"/>
      <c r="JT643" s="2"/>
      <c r="JU643" s="2"/>
      <c r="JV643" s="2"/>
      <c r="JW643" s="2"/>
      <c r="JX643" s="2"/>
      <c r="JY643" s="2"/>
      <c r="JZ643" s="2"/>
      <c r="KA643" s="2"/>
      <c r="KB643" s="2"/>
      <c r="KC643" s="2"/>
      <c r="KD643" s="2"/>
      <c r="KE643" s="2"/>
      <c r="KF643" s="2"/>
      <c r="KG643" s="2"/>
      <c r="KH643" s="2"/>
      <c r="KI643" s="2"/>
      <c r="KJ643" s="2"/>
      <c r="KK643" s="2"/>
      <c r="KL643" s="2"/>
      <c r="KM643" s="2"/>
      <c r="KN643" s="2"/>
      <c r="KO643" s="2"/>
      <c r="KP643" s="2"/>
      <c r="KQ643" s="2"/>
      <c r="KR643" s="2"/>
      <c r="KS643" s="2"/>
      <c r="KT643" s="2"/>
      <c r="KU643" s="2"/>
      <c r="KV643" s="2"/>
      <c r="KW643" s="2"/>
      <c r="KX643" s="2"/>
      <c r="KY643" s="2"/>
      <c r="KZ643" s="2"/>
      <c r="LA643" s="2"/>
      <c r="LB643" s="2"/>
      <c r="LC643" s="2"/>
      <c r="LD643" s="2"/>
      <c r="LE643" s="2"/>
      <c r="LF643" s="2"/>
      <c r="LG643" s="2"/>
      <c r="LH643" s="2"/>
      <c r="LI643" s="2"/>
      <c r="LJ643" s="2"/>
      <c r="LK643" s="2"/>
      <c r="LL643" s="2"/>
      <c r="LM643" s="2"/>
      <c r="LN643" s="2"/>
      <c r="LO643" s="2"/>
      <c r="LP643" s="2"/>
      <c r="LQ643" s="2"/>
      <c r="LR643" s="2"/>
      <c r="LS643" s="2"/>
      <c r="LT643" s="2"/>
      <c r="LU643" s="2"/>
      <c r="LV643" s="2"/>
      <c r="LW643" s="2"/>
      <c r="LX643" s="2"/>
      <c r="LY643" s="2"/>
      <c r="LZ643" s="2"/>
      <c r="MA643" s="2"/>
      <c r="MB643" s="2"/>
      <c r="MC643" s="2"/>
      <c r="MD643" s="2"/>
      <c r="ME643" s="2"/>
      <c r="MF643" s="2"/>
      <c r="MG643" s="2"/>
      <c r="MH643" s="2"/>
      <c r="MI643" s="2"/>
      <c r="MJ643" s="2"/>
      <c r="MK643" s="2"/>
      <c r="ML643" s="2"/>
      <c r="MM643" s="2"/>
      <c r="MN643" s="2"/>
    </row>
    <row r="644" spans="1:352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  <c r="GD644" s="2"/>
      <c r="GE644" s="2"/>
      <c r="GF644" s="2"/>
      <c r="GG644" s="2"/>
      <c r="GH644" s="2"/>
      <c r="GI644" s="2"/>
      <c r="GJ644" s="2"/>
      <c r="GK644" s="2"/>
      <c r="GL644" s="2"/>
      <c r="GM644" s="2"/>
      <c r="GN644" s="2"/>
      <c r="GO644" s="2"/>
      <c r="GP644" s="2"/>
      <c r="GQ644" s="2"/>
      <c r="GR644" s="2"/>
      <c r="GS644" s="2"/>
      <c r="GT644" s="2"/>
      <c r="GU644" s="2"/>
      <c r="GV644" s="2"/>
      <c r="GW644" s="2"/>
      <c r="GX644" s="2"/>
      <c r="GY644" s="2"/>
      <c r="GZ644" s="2"/>
      <c r="HA644" s="2"/>
      <c r="HB644" s="2"/>
      <c r="HC644" s="2"/>
      <c r="HD644" s="2"/>
      <c r="HE644" s="2"/>
      <c r="HF644" s="2"/>
      <c r="HG644" s="2"/>
      <c r="HH644" s="2"/>
      <c r="HI644" s="2"/>
      <c r="HJ644" s="2"/>
      <c r="HK644" s="2"/>
      <c r="HL644" s="2"/>
      <c r="HM644" s="2"/>
      <c r="HN644" s="2"/>
      <c r="HO644" s="2"/>
      <c r="HP644" s="2"/>
      <c r="HQ644" s="2"/>
      <c r="HR644" s="2"/>
      <c r="HS644" s="2"/>
      <c r="HT644" s="2"/>
      <c r="HU644" s="2"/>
      <c r="HV644" s="2"/>
      <c r="HW644" s="2"/>
      <c r="HX644" s="2"/>
      <c r="HY644" s="2"/>
      <c r="HZ644" s="2"/>
      <c r="IA644" s="2"/>
      <c r="IB644" s="2"/>
      <c r="IC644" s="2"/>
      <c r="ID644" s="2"/>
      <c r="IE644" s="2"/>
      <c r="IF644" s="2"/>
      <c r="IG644" s="2"/>
      <c r="IH644" s="2"/>
      <c r="II644" s="2"/>
      <c r="IJ644" s="2"/>
      <c r="IK644" s="2"/>
      <c r="IL644" s="2"/>
      <c r="IM644" s="2"/>
      <c r="IN644" s="2"/>
      <c r="IO644" s="2"/>
      <c r="IP644" s="2"/>
      <c r="IQ644" s="2"/>
      <c r="IR644" s="2"/>
      <c r="IS644" s="2"/>
      <c r="IT644" s="2"/>
      <c r="IU644" s="2"/>
      <c r="IV644" s="2"/>
      <c r="IW644" s="2"/>
      <c r="IX644" s="2"/>
      <c r="IY644" s="2"/>
      <c r="IZ644" s="2"/>
      <c r="JA644" s="2"/>
      <c r="JB644" s="2"/>
      <c r="JC644" s="2"/>
      <c r="JD644" s="2"/>
      <c r="JE644" s="2"/>
      <c r="JF644" s="2"/>
      <c r="JG644" s="2"/>
      <c r="JH644" s="2"/>
      <c r="JI644" s="2"/>
      <c r="JJ644" s="2"/>
      <c r="JK644" s="2"/>
      <c r="JL644" s="2"/>
      <c r="JM644" s="2"/>
      <c r="JN644" s="2"/>
      <c r="JO644" s="2"/>
      <c r="JP644" s="2"/>
      <c r="JQ644" s="2"/>
      <c r="JR644" s="2"/>
      <c r="JS644" s="2"/>
      <c r="JT644" s="2"/>
      <c r="JU644" s="2"/>
      <c r="JV644" s="2"/>
      <c r="JW644" s="2"/>
      <c r="JX644" s="2"/>
      <c r="JY644" s="2"/>
      <c r="JZ644" s="2"/>
      <c r="KA644" s="2"/>
      <c r="KB644" s="2"/>
      <c r="KC644" s="2"/>
      <c r="KD644" s="2"/>
      <c r="KE644" s="2"/>
      <c r="KF644" s="2"/>
      <c r="KG644" s="2"/>
      <c r="KH644" s="2"/>
      <c r="KI644" s="2"/>
      <c r="KJ644" s="2"/>
      <c r="KK644" s="2"/>
      <c r="KL644" s="2"/>
      <c r="KM644" s="2"/>
      <c r="KN644" s="2"/>
      <c r="KO644" s="2"/>
      <c r="KP644" s="2"/>
      <c r="KQ644" s="2"/>
      <c r="KR644" s="2"/>
      <c r="KS644" s="2"/>
      <c r="KT644" s="2"/>
      <c r="KU644" s="2"/>
      <c r="KV644" s="2"/>
      <c r="KW644" s="2"/>
      <c r="KX644" s="2"/>
      <c r="KY644" s="2"/>
      <c r="KZ644" s="2"/>
      <c r="LA644" s="2"/>
      <c r="LB644" s="2"/>
      <c r="LC644" s="2"/>
      <c r="LD644" s="2"/>
      <c r="LE644" s="2"/>
      <c r="LF644" s="2"/>
      <c r="LG644" s="2"/>
      <c r="LH644" s="2"/>
      <c r="LI644" s="2"/>
      <c r="LJ644" s="2"/>
      <c r="LK644" s="2"/>
      <c r="LL644" s="2"/>
      <c r="LM644" s="2"/>
      <c r="LN644" s="2"/>
      <c r="LO644" s="2"/>
      <c r="LP644" s="2"/>
      <c r="LQ644" s="2"/>
      <c r="LR644" s="2"/>
      <c r="LS644" s="2"/>
      <c r="LT644" s="2"/>
      <c r="LU644" s="2"/>
      <c r="LV644" s="2"/>
      <c r="LW644" s="2"/>
      <c r="LX644" s="2"/>
      <c r="LY644" s="2"/>
      <c r="LZ644" s="2"/>
      <c r="MA644" s="2"/>
      <c r="MB644" s="2"/>
      <c r="MC644" s="2"/>
      <c r="MD644" s="2"/>
      <c r="ME644" s="2"/>
      <c r="MF644" s="2"/>
      <c r="MG644" s="2"/>
      <c r="MH644" s="2"/>
      <c r="MI644" s="2"/>
      <c r="MJ644" s="2"/>
      <c r="MK644" s="2"/>
      <c r="ML644" s="2"/>
      <c r="MM644" s="2"/>
      <c r="MN644" s="2"/>
    </row>
    <row r="645" spans="1:352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  <c r="GD645" s="2"/>
      <c r="GE645" s="2"/>
      <c r="GF645" s="2"/>
      <c r="GG645" s="2"/>
      <c r="GH645" s="2"/>
      <c r="GI645" s="2"/>
      <c r="GJ645" s="2"/>
      <c r="GK645" s="2"/>
      <c r="GL645" s="2"/>
      <c r="GM645" s="2"/>
      <c r="GN645" s="2"/>
      <c r="GO645" s="2"/>
      <c r="GP645" s="2"/>
      <c r="GQ645" s="2"/>
      <c r="GR645" s="2"/>
      <c r="GS645" s="2"/>
      <c r="GT645" s="2"/>
      <c r="GU645" s="2"/>
      <c r="GV645" s="2"/>
      <c r="GW645" s="2"/>
      <c r="GX645" s="2"/>
      <c r="GY645" s="2"/>
      <c r="GZ645" s="2"/>
      <c r="HA645" s="2"/>
      <c r="HB645" s="2"/>
      <c r="HC645" s="2"/>
      <c r="HD645" s="2"/>
      <c r="HE645" s="2"/>
      <c r="HF645" s="2"/>
      <c r="HG645" s="2"/>
      <c r="HH645" s="2"/>
      <c r="HI645" s="2"/>
      <c r="HJ645" s="2"/>
      <c r="HK645" s="2"/>
      <c r="HL645" s="2"/>
      <c r="HM645" s="2"/>
      <c r="HN645" s="2"/>
      <c r="HO645" s="2"/>
      <c r="HP645" s="2"/>
      <c r="HQ645" s="2"/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/>
      <c r="IL645" s="2"/>
      <c r="IM645" s="2"/>
      <c r="IN645" s="2"/>
      <c r="IO645" s="2"/>
      <c r="IP645" s="2"/>
      <c r="IQ645" s="2"/>
      <c r="IR645" s="2"/>
      <c r="IS645" s="2"/>
      <c r="IT645" s="2"/>
      <c r="IU645" s="2"/>
      <c r="IV645" s="2"/>
      <c r="IW645" s="2"/>
      <c r="IX645" s="2"/>
      <c r="IY645" s="2"/>
      <c r="IZ645" s="2"/>
      <c r="JA645" s="2"/>
      <c r="JB645" s="2"/>
      <c r="JC645" s="2"/>
      <c r="JD645" s="2"/>
      <c r="JE645" s="2"/>
      <c r="JF645" s="2"/>
      <c r="JG645" s="2"/>
      <c r="JH645" s="2"/>
      <c r="JI645" s="2"/>
      <c r="JJ645" s="2"/>
      <c r="JK645" s="2"/>
      <c r="JL645" s="2"/>
      <c r="JM645" s="2"/>
      <c r="JN645" s="2"/>
      <c r="JO645" s="2"/>
      <c r="JP645" s="2"/>
      <c r="JQ645" s="2"/>
      <c r="JR645" s="2"/>
      <c r="JS645" s="2"/>
      <c r="JT645" s="2"/>
      <c r="JU645" s="2"/>
      <c r="JV645" s="2"/>
      <c r="JW645" s="2"/>
      <c r="JX645" s="2"/>
      <c r="JY645" s="2"/>
      <c r="JZ645" s="2"/>
      <c r="KA645" s="2"/>
      <c r="KB645" s="2"/>
      <c r="KC645" s="2"/>
      <c r="KD645" s="2"/>
      <c r="KE645" s="2"/>
      <c r="KF645" s="2"/>
      <c r="KG645" s="2"/>
      <c r="KH645" s="2"/>
      <c r="KI645" s="2"/>
      <c r="KJ645" s="2"/>
      <c r="KK645" s="2"/>
      <c r="KL645" s="2"/>
      <c r="KM645" s="2"/>
      <c r="KN645" s="2"/>
      <c r="KO645" s="2"/>
      <c r="KP645" s="2"/>
      <c r="KQ645" s="2"/>
      <c r="KR645" s="2"/>
      <c r="KS645" s="2"/>
      <c r="KT645" s="2"/>
      <c r="KU645" s="2"/>
      <c r="KV645" s="2"/>
      <c r="KW645" s="2"/>
      <c r="KX645" s="2"/>
      <c r="KY645" s="2"/>
      <c r="KZ645" s="2"/>
      <c r="LA645" s="2"/>
      <c r="LB645" s="2"/>
      <c r="LC645" s="2"/>
      <c r="LD645" s="2"/>
      <c r="LE645" s="2"/>
      <c r="LF645" s="2"/>
      <c r="LG645" s="2"/>
      <c r="LH645" s="2"/>
      <c r="LI645" s="2"/>
      <c r="LJ645" s="2"/>
      <c r="LK645" s="2"/>
      <c r="LL645" s="2"/>
      <c r="LM645" s="2"/>
      <c r="LN645" s="2"/>
      <c r="LO645" s="2"/>
      <c r="LP645" s="2"/>
      <c r="LQ645" s="2"/>
      <c r="LR645" s="2"/>
      <c r="LS645" s="2"/>
      <c r="LT645" s="2"/>
      <c r="LU645" s="2"/>
      <c r="LV645" s="2"/>
      <c r="LW645" s="2"/>
      <c r="LX645" s="2"/>
      <c r="LY645" s="2"/>
      <c r="LZ645" s="2"/>
      <c r="MA645" s="2"/>
      <c r="MB645" s="2"/>
      <c r="MC645" s="2"/>
      <c r="MD645" s="2"/>
      <c r="ME645" s="2"/>
      <c r="MF645" s="2"/>
      <c r="MG645" s="2"/>
      <c r="MH645" s="2"/>
      <c r="MI645" s="2"/>
      <c r="MJ645" s="2"/>
      <c r="MK645" s="2"/>
      <c r="ML645" s="2"/>
      <c r="MM645" s="2"/>
      <c r="MN645" s="2"/>
    </row>
    <row r="646" spans="1:352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  <c r="GD646" s="2"/>
      <c r="GE646" s="2"/>
      <c r="GF646" s="2"/>
      <c r="GG646" s="2"/>
      <c r="GH646" s="2"/>
      <c r="GI646" s="2"/>
      <c r="GJ646" s="2"/>
      <c r="GK646" s="2"/>
      <c r="GL646" s="2"/>
      <c r="GM646" s="2"/>
      <c r="GN646" s="2"/>
      <c r="GO646" s="2"/>
      <c r="GP646" s="2"/>
      <c r="GQ646" s="2"/>
      <c r="GR646" s="2"/>
      <c r="GS646" s="2"/>
      <c r="GT646" s="2"/>
      <c r="GU646" s="2"/>
      <c r="GV646" s="2"/>
      <c r="GW646" s="2"/>
      <c r="GX646" s="2"/>
      <c r="GY646" s="2"/>
      <c r="GZ646" s="2"/>
      <c r="HA646" s="2"/>
      <c r="HB646" s="2"/>
      <c r="HC646" s="2"/>
      <c r="HD646" s="2"/>
      <c r="HE646" s="2"/>
      <c r="HF646" s="2"/>
      <c r="HG646" s="2"/>
      <c r="HH646" s="2"/>
      <c r="HI646" s="2"/>
      <c r="HJ646" s="2"/>
      <c r="HK646" s="2"/>
      <c r="HL646" s="2"/>
      <c r="HM646" s="2"/>
      <c r="HN646" s="2"/>
      <c r="HO646" s="2"/>
      <c r="HP646" s="2"/>
      <c r="HQ646" s="2"/>
      <c r="HR646" s="2"/>
      <c r="HS646" s="2"/>
      <c r="HT646" s="2"/>
      <c r="HU646" s="2"/>
      <c r="HV646" s="2"/>
      <c r="HW646" s="2"/>
      <c r="HX646" s="2"/>
      <c r="HY646" s="2"/>
      <c r="HZ646" s="2"/>
      <c r="IA646" s="2"/>
      <c r="IB646" s="2"/>
      <c r="IC646" s="2"/>
      <c r="ID646" s="2"/>
      <c r="IE646" s="2"/>
      <c r="IF646" s="2"/>
      <c r="IG646" s="2"/>
      <c r="IH646" s="2"/>
      <c r="II646" s="2"/>
      <c r="IJ646" s="2"/>
      <c r="IK646" s="2"/>
      <c r="IL646" s="2"/>
      <c r="IM646" s="2"/>
      <c r="IN646" s="2"/>
      <c r="IO646" s="2"/>
      <c r="IP646" s="2"/>
      <c r="IQ646" s="2"/>
      <c r="IR646" s="2"/>
      <c r="IS646" s="2"/>
      <c r="IT646" s="2"/>
      <c r="IU646" s="2"/>
      <c r="IV646" s="2"/>
      <c r="IW646" s="2"/>
      <c r="IX646" s="2"/>
      <c r="IY646" s="2"/>
      <c r="IZ646" s="2"/>
      <c r="JA646" s="2"/>
      <c r="JB646" s="2"/>
      <c r="JC646" s="2"/>
      <c r="JD646" s="2"/>
      <c r="JE646" s="2"/>
      <c r="JF646" s="2"/>
      <c r="JG646" s="2"/>
      <c r="JH646" s="2"/>
      <c r="JI646" s="2"/>
      <c r="JJ646" s="2"/>
      <c r="JK646" s="2"/>
      <c r="JL646" s="2"/>
      <c r="JM646" s="2"/>
      <c r="JN646" s="2"/>
      <c r="JO646" s="2"/>
      <c r="JP646" s="2"/>
      <c r="JQ646" s="2"/>
      <c r="JR646" s="2"/>
      <c r="JS646" s="2"/>
      <c r="JT646" s="2"/>
      <c r="JU646" s="2"/>
      <c r="JV646" s="2"/>
      <c r="JW646" s="2"/>
      <c r="JX646" s="2"/>
      <c r="JY646" s="2"/>
      <c r="JZ646" s="2"/>
      <c r="KA646" s="2"/>
      <c r="KB646" s="2"/>
      <c r="KC646" s="2"/>
      <c r="KD646" s="2"/>
      <c r="KE646" s="2"/>
      <c r="KF646" s="2"/>
      <c r="KG646" s="2"/>
      <c r="KH646" s="2"/>
      <c r="KI646" s="2"/>
      <c r="KJ646" s="2"/>
      <c r="KK646" s="2"/>
      <c r="KL646" s="2"/>
      <c r="KM646" s="2"/>
      <c r="KN646" s="2"/>
      <c r="KO646" s="2"/>
      <c r="KP646" s="2"/>
      <c r="KQ646" s="2"/>
      <c r="KR646" s="2"/>
      <c r="KS646" s="2"/>
      <c r="KT646" s="2"/>
      <c r="KU646" s="2"/>
      <c r="KV646" s="2"/>
      <c r="KW646" s="2"/>
      <c r="KX646" s="2"/>
      <c r="KY646" s="2"/>
      <c r="KZ646" s="2"/>
      <c r="LA646" s="2"/>
      <c r="LB646" s="2"/>
      <c r="LC646" s="2"/>
      <c r="LD646" s="2"/>
      <c r="LE646" s="2"/>
      <c r="LF646" s="2"/>
      <c r="LG646" s="2"/>
      <c r="LH646" s="2"/>
      <c r="LI646" s="2"/>
      <c r="LJ646" s="2"/>
      <c r="LK646" s="2"/>
      <c r="LL646" s="2"/>
      <c r="LM646" s="2"/>
      <c r="LN646" s="2"/>
      <c r="LO646" s="2"/>
      <c r="LP646" s="2"/>
      <c r="LQ646" s="2"/>
      <c r="LR646" s="2"/>
      <c r="LS646" s="2"/>
      <c r="LT646" s="2"/>
      <c r="LU646" s="2"/>
      <c r="LV646" s="2"/>
      <c r="LW646" s="2"/>
      <c r="LX646" s="2"/>
      <c r="LY646" s="2"/>
      <c r="LZ646" s="2"/>
      <c r="MA646" s="2"/>
      <c r="MB646" s="2"/>
      <c r="MC646" s="2"/>
      <c r="MD646" s="2"/>
      <c r="ME646" s="2"/>
      <c r="MF646" s="2"/>
      <c r="MG646" s="2"/>
      <c r="MH646" s="2"/>
      <c r="MI646" s="2"/>
      <c r="MJ646" s="2"/>
      <c r="MK646" s="2"/>
      <c r="ML646" s="2"/>
      <c r="MM646" s="2"/>
      <c r="MN646" s="2"/>
    </row>
    <row r="647" spans="1:352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  <c r="GD647" s="2"/>
      <c r="GE647" s="2"/>
      <c r="GF647" s="2"/>
      <c r="GG647" s="2"/>
      <c r="GH647" s="2"/>
      <c r="GI647" s="2"/>
      <c r="GJ647" s="2"/>
      <c r="GK647" s="2"/>
      <c r="GL647" s="2"/>
      <c r="GM647" s="2"/>
      <c r="GN647" s="2"/>
      <c r="GO647" s="2"/>
      <c r="GP647" s="2"/>
      <c r="GQ647" s="2"/>
      <c r="GR647" s="2"/>
      <c r="GS647" s="2"/>
      <c r="GT647" s="2"/>
      <c r="GU647" s="2"/>
      <c r="GV647" s="2"/>
      <c r="GW647" s="2"/>
      <c r="GX647" s="2"/>
      <c r="GY647" s="2"/>
      <c r="GZ647" s="2"/>
      <c r="HA647" s="2"/>
      <c r="HB647" s="2"/>
      <c r="HC647" s="2"/>
      <c r="HD647" s="2"/>
      <c r="HE647" s="2"/>
      <c r="HF647" s="2"/>
      <c r="HG647" s="2"/>
      <c r="HH647" s="2"/>
      <c r="HI647" s="2"/>
      <c r="HJ647" s="2"/>
      <c r="HK647" s="2"/>
      <c r="HL647" s="2"/>
      <c r="HM647" s="2"/>
      <c r="HN647" s="2"/>
      <c r="HO647" s="2"/>
      <c r="HP647" s="2"/>
      <c r="HQ647" s="2"/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/>
      <c r="IL647" s="2"/>
      <c r="IM647" s="2"/>
      <c r="IN647" s="2"/>
      <c r="IO647" s="2"/>
      <c r="IP647" s="2"/>
      <c r="IQ647" s="2"/>
      <c r="IR647" s="2"/>
      <c r="IS647" s="2"/>
      <c r="IT647" s="2"/>
      <c r="IU647" s="2"/>
      <c r="IV647" s="2"/>
      <c r="IW647" s="2"/>
      <c r="IX647" s="2"/>
      <c r="IY647" s="2"/>
      <c r="IZ647" s="2"/>
      <c r="JA647" s="2"/>
      <c r="JB647" s="2"/>
      <c r="JC647" s="2"/>
      <c r="JD647" s="2"/>
      <c r="JE647" s="2"/>
      <c r="JF647" s="2"/>
      <c r="JG647" s="2"/>
      <c r="JH647" s="2"/>
      <c r="JI647" s="2"/>
      <c r="JJ647" s="2"/>
      <c r="JK647" s="2"/>
      <c r="JL647" s="2"/>
      <c r="JM647" s="2"/>
      <c r="JN647" s="2"/>
      <c r="JO647" s="2"/>
      <c r="JP647" s="2"/>
      <c r="JQ647" s="2"/>
      <c r="JR647" s="2"/>
      <c r="JS647" s="2"/>
      <c r="JT647" s="2"/>
      <c r="JU647" s="2"/>
      <c r="JV647" s="2"/>
      <c r="JW647" s="2"/>
      <c r="JX647" s="2"/>
      <c r="JY647" s="2"/>
      <c r="JZ647" s="2"/>
      <c r="KA647" s="2"/>
      <c r="KB647" s="2"/>
      <c r="KC647" s="2"/>
      <c r="KD647" s="2"/>
      <c r="KE647" s="2"/>
      <c r="KF647" s="2"/>
      <c r="KG647" s="2"/>
      <c r="KH647" s="2"/>
      <c r="KI647" s="2"/>
      <c r="KJ647" s="2"/>
      <c r="KK647" s="2"/>
      <c r="KL647" s="2"/>
      <c r="KM647" s="2"/>
      <c r="KN647" s="2"/>
      <c r="KO647" s="2"/>
      <c r="KP647" s="2"/>
      <c r="KQ647" s="2"/>
      <c r="KR647" s="2"/>
      <c r="KS647" s="2"/>
      <c r="KT647" s="2"/>
      <c r="KU647" s="2"/>
      <c r="KV647" s="2"/>
      <c r="KW647" s="2"/>
      <c r="KX647" s="2"/>
      <c r="KY647" s="2"/>
      <c r="KZ647" s="2"/>
      <c r="LA647" s="2"/>
      <c r="LB647" s="2"/>
      <c r="LC647" s="2"/>
      <c r="LD647" s="2"/>
      <c r="LE647" s="2"/>
      <c r="LF647" s="2"/>
      <c r="LG647" s="2"/>
      <c r="LH647" s="2"/>
      <c r="LI647" s="2"/>
      <c r="LJ647" s="2"/>
      <c r="LK647" s="2"/>
      <c r="LL647" s="2"/>
      <c r="LM647" s="2"/>
      <c r="LN647" s="2"/>
      <c r="LO647" s="2"/>
      <c r="LP647" s="2"/>
      <c r="LQ647" s="2"/>
      <c r="LR647" s="2"/>
      <c r="LS647" s="2"/>
      <c r="LT647" s="2"/>
      <c r="LU647" s="2"/>
      <c r="LV647" s="2"/>
      <c r="LW647" s="2"/>
      <c r="LX647" s="2"/>
      <c r="LY647" s="2"/>
      <c r="LZ647" s="2"/>
      <c r="MA647" s="2"/>
      <c r="MB647" s="2"/>
      <c r="MC647" s="2"/>
      <c r="MD647" s="2"/>
      <c r="ME647" s="2"/>
      <c r="MF647" s="2"/>
      <c r="MG647" s="2"/>
      <c r="MH647" s="2"/>
      <c r="MI647" s="2"/>
      <c r="MJ647" s="2"/>
      <c r="MK647" s="2"/>
      <c r="ML647" s="2"/>
      <c r="MM647" s="2"/>
      <c r="MN647" s="2"/>
    </row>
    <row r="648" spans="1:352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  <c r="GD648" s="2"/>
      <c r="GE648" s="2"/>
      <c r="GF648" s="2"/>
      <c r="GG648" s="2"/>
      <c r="GH648" s="2"/>
      <c r="GI648" s="2"/>
      <c r="GJ648" s="2"/>
      <c r="GK648" s="2"/>
      <c r="GL648" s="2"/>
      <c r="GM648" s="2"/>
      <c r="GN648" s="2"/>
      <c r="GO648" s="2"/>
      <c r="GP648" s="2"/>
      <c r="GQ648" s="2"/>
      <c r="GR648" s="2"/>
      <c r="GS648" s="2"/>
      <c r="GT648" s="2"/>
      <c r="GU648" s="2"/>
      <c r="GV648" s="2"/>
      <c r="GW648" s="2"/>
      <c r="GX648" s="2"/>
      <c r="GY648" s="2"/>
      <c r="GZ648" s="2"/>
      <c r="HA648" s="2"/>
      <c r="HB648" s="2"/>
      <c r="HC648" s="2"/>
      <c r="HD648" s="2"/>
      <c r="HE648" s="2"/>
      <c r="HF648" s="2"/>
      <c r="HG648" s="2"/>
      <c r="HH648" s="2"/>
      <c r="HI648" s="2"/>
      <c r="HJ648" s="2"/>
      <c r="HK648" s="2"/>
      <c r="HL648" s="2"/>
      <c r="HM648" s="2"/>
      <c r="HN648" s="2"/>
      <c r="HO648" s="2"/>
      <c r="HP648" s="2"/>
      <c r="HQ648" s="2"/>
      <c r="HR648" s="2"/>
      <c r="HS648" s="2"/>
      <c r="HT648" s="2"/>
      <c r="HU648" s="2"/>
      <c r="HV648" s="2"/>
      <c r="HW648" s="2"/>
      <c r="HX648" s="2"/>
      <c r="HY648" s="2"/>
      <c r="HZ648" s="2"/>
      <c r="IA648" s="2"/>
      <c r="IB648" s="2"/>
      <c r="IC648" s="2"/>
      <c r="ID648" s="2"/>
      <c r="IE648" s="2"/>
      <c r="IF648" s="2"/>
      <c r="IG648" s="2"/>
      <c r="IH648" s="2"/>
      <c r="II648" s="2"/>
      <c r="IJ648" s="2"/>
      <c r="IK648" s="2"/>
      <c r="IL648" s="2"/>
      <c r="IM648" s="2"/>
      <c r="IN648" s="2"/>
      <c r="IO648" s="2"/>
      <c r="IP648" s="2"/>
      <c r="IQ648" s="2"/>
      <c r="IR648" s="2"/>
      <c r="IS648" s="2"/>
      <c r="IT648" s="2"/>
      <c r="IU648" s="2"/>
      <c r="IV648" s="2"/>
      <c r="IW648" s="2"/>
      <c r="IX648" s="2"/>
      <c r="IY648" s="2"/>
      <c r="IZ648" s="2"/>
      <c r="JA648" s="2"/>
      <c r="JB648" s="2"/>
      <c r="JC648" s="2"/>
      <c r="JD648" s="2"/>
      <c r="JE648" s="2"/>
      <c r="JF648" s="2"/>
      <c r="JG648" s="2"/>
      <c r="JH648" s="2"/>
      <c r="JI648" s="2"/>
      <c r="JJ648" s="2"/>
      <c r="JK648" s="2"/>
      <c r="JL648" s="2"/>
      <c r="JM648" s="2"/>
      <c r="JN648" s="2"/>
      <c r="JO648" s="2"/>
      <c r="JP648" s="2"/>
      <c r="JQ648" s="2"/>
      <c r="JR648" s="2"/>
      <c r="JS648" s="2"/>
      <c r="JT648" s="2"/>
      <c r="JU648" s="2"/>
      <c r="JV648" s="2"/>
      <c r="JW648" s="2"/>
      <c r="JX648" s="2"/>
      <c r="JY648" s="2"/>
      <c r="JZ648" s="2"/>
      <c r="KA648" s="2"/>
      <c r="KB648" s="2"/>
      <c r="KC648" s="2"/>
      <c r="KD648" s="2"/>
      <c r="KE648" s="2"/>
      <c r="KF648" s="2"/>
      <c r="KG648" s="2"/>
      <c r="KH648" s="2"/>
      <c r="KI648" s="2"/>
      <c r="KJ648" s="2"/>
      <c r="KK648" s="2"/>
      <c r="KL648" s="2"/>
      <c r="KM648" s="2"/>
      <c r="KN648" s="2"/>
      <c r="KO648" s="2"/>
      <c r="KP648" s="2"/>
      <c r="KQ648" s="2"/>
      <c r="KR648" s="2"/>
      <c r="KS648" s="2"/>
      <c r="KT648" s="2"/>
      <c r="KU648" s="2"/>
      <c r="KV648" s="2"/>
      <c r="KW648" s="2"/>
      <c r="KX648" s="2"/>
      <c r="KY648" s="2"/>
      <c r="KZ648" s="2"/>
      <c r="LA648" s="2"/>
      <c r="LB648" s="2"/>
      <c r="LC648" s="2"/>
      <c r="LD648" s="2"/>
      <c r="LE648" s="2"/>
      <c r="LF648" s="2"/>
      <c r="LG648" s="2"/>
      <c r="LH648" s="2"/>
      <c r="LI648" s="2"/>
      <c r="LJ648" s="2"/>
      <c r="LK648" s="2"/>
      <c r="LL648" s="2"/>
      <c r="LM648" s="2"/>
      <c r="LN648" s="2"/>
      <c r="LO648" s="2"/>
      <c r="LP648" s="2"/>
      <c r="LQ648" s="2"/>
      <c r="LR648" s="2"/>
      <c r="LS648" s="2"/>
      <c r="LT648" s="2"/>
      <c r="LU648" s="2"/>
      <c r="LV648" s="2"/>
      <c r="LW648" s="2"/>
      <c r="LX648" s="2"/>
      <c r="LY648" s="2"/>
      <c r="LZ648" s="2"/>
      <c r="MA648" s="2"/>
      <c r="MB648" s="2"/>
      <c r="MC648" s="2"/>
      <c r="MD648" s="2"/>
      <c r="ME648" s="2"/>
      <c r="MF648" s="2"/>
      <c r="MG648" s="2"/>
      <c r="MH648" s="2"/>
      <c r="MI648" s="2"/>
      <c r="MJ648" s="2"/>
      <c r="MK648" s="2"/>
      <c r="ML648" s="2"/>
      <c r="MM648" s="2"/>
      <c r="MN648" s="2"/>
    </row>
    <row r="649" spans="1:352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  <c r="GD649" s="2"/>
      <c r="GE649" s="2"/>
      <c r="GF649" s="2"/>
      <c r="GG649" s="2"/>
      <c r="GH649" s="2"/>
      <c r="GI649" s="2"/>
      <c r="GJ649" s="2"/>
      <c r="GK649" s="2"/>
      <c r="GL649" s="2"/>
      <c r="GM649" s="2"/>
      <c r="GN649" s="2"/>
      <c r="GO649" s="2"/>
      <c r="GP649" s="2"/>
      <c r="GQ649" s="2"/>
      <c r="GR649" s="2"/>
      <c r="GS649" s="2"/>
      <c r="GT649" s="2"/>
      <c r="GU649" s="2"/>
      <c r="GV649" s="2"/>
      <c r="GW649" s="2"/>
      <c r="GX649" s="2"/>
      <c r="GY649" s="2"/>
      <c r="GZ649" s="2"/>
      <c r="HA649" s="2"/>
      <c r="HB649" s="2"/>
      <c r="HC649" s="2"/>
      <c r="HD649" s="2"/>
      <c r="HE649" s="2"/>
      <c r="HF649" s="2"/>
      <c r="HG649" s="2"/>
      <c r="HH649" s="2"/>
      <c r="HI649" s="2"/>
      <c r="HJ649" s="2"/>
      <c r="HK649" s="2"/>
      <c r="HL649" s="2"/>
      <c r="HM649" s="2"/>
      <c r="HN649" s="2"/>
      <c r="HO649" s="2"/>
      <c r="HP649" s="2"/>
      <c r="HQ649" s="2"/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/>
      <c r="IL649" s="2"/>
      <c r="IM649" s="2"/>
      <c r="IN649" s="2"/>
      <c r="IO649" s="2"/>
      <c r="IP649" s="2"/>
      <c r="IQ649" s="2"/>
      <c r="IR649" s="2"/>
      <c r="IS649" s="2"/>
      <c r="IT649" s="2"/>
      <c r="IU649" s="2"/>
      <c r="IV649" s="2"/>
      <c r="IW649" s="2"/>
      <c r="IX649" s="2"/>
      <c r="IY649" s="2"/>
      <c r="IZ649" s="2"/>
      <c r="JA649" s="2"/>
      <c r="JB649" s="2"/>
      <c r="JC649" s="2"/>
      <c r="JD649" s="2"/>
      <c r="JE649" s="2"/>
      <c r="JF649" s="2"/>
      <c r="JG649" s="2"/>
      <c r="JH649" s="2"/>
      <c r="JI649" s="2"/>
      <c r="JJ649" s="2"/>
      <c r="JK649" s="2"/>
      <c r="JL649" s="2"/>
      <c r="JM649" s="2"/>
      <c r="JN649" s="2"/>
      <c r="JO649" s="2"/>
      <c r="JP649" s="2"/>
      <c r="JQ649" s="2"/>
      <c r="JR649" s="2"/>
      <c r="JS649" s="2"/>
      <c r="JT649" s="2"/>
      <c r="JU649" s="2"/>
      <c r="JV649" s="2"/>
      <c r="JW649" s="2"/>
      <c r="JX649" s="2"/>
      <c r="JY649" s="2"/>
      <c r="JZ649" s="2"/>
      <c r="KA649" s="2"/>
      <c r="KB649" s="2"/>
      <c r="KC649" s="2"/>
      <c r="KD649" s="2"/>
      <c r="KE649" s="2"/>
      <c r="KF649" s="2"/>
      <c r="KG649" s="2"/>
      <c r="KH649" s="2"/>
      <c r="KI649" s="2"/>
      <c r="KJ649" s="2"/>
      <c r="KK649" s="2"/>
      <c r="KL649" s="2"/>
      <c r="KM649" s="2"/>
      <c r="KN649" s="2"/>
      <c r="KO649" s="2"/>
      <c r="KP649" s="2"/>
      <c r="KQ649" s="2"/>
      <c r="KR649" s="2"/>
      <c r="KS649" s="2"/>
      <c r="KT649" s="2"/>
      <c r="KU649" s="2"/>
      <c r="KV649" s="2"/>
      <c r="KW649" s="2"/>
      <c r="KX649" s="2"/>
      <c r="KY649" s="2"/>
      <c r="KZ649" s="2"/>
      <c r="LA649" s="2"/>
      <c r="LB649" s="2"/>
      <c r="LC649" s="2"/>
      <c r="LD649" s="2"/>
      <c r="LE649" s="2"/>
      <c r="LF649" s="2"/>
      <c r="LG649" s="2"/>
      <c r="LH649" s="2"/>
      <c r="LI649" s="2"/>
      <c r="LJ649" s="2"/>
      <c r="LK649" s="2"/>
      <c r="LL649" s="2"/>
      <c r="LM649" s="2"/>
      <c r="LN649" s="2"/>
      <c r="LO649" s="2"/>
      <c r="LP649" s="2"/>
      <c r="LQ649" s="2"/>
      <c r="LR649" s="2"/>
      <c r="LS649" s="2"/>
      <c r="LT649" s="2"/>
      <c r="LU649" s="2"/>
      <c r="LV649" s="2"/>
      <c r="LW649" s="2"/>
      <c r="LX649" s="2"/>
      <c r="LY649" s="2"/>
      <c r="LZ649" s="2"/>
      <c r="MA649" s="2"/>
      <c r="MB649" s="2"/>
      <c r="MC649" s="2"/>
      <c r="MD649" s="2"/>
      <c r="ME649" s="2"/>
      <c r="MF649" s="2"/>
      <c r="MG649" s="2"/>
      <c r="MH649" s="2"/>
      <c r="MI649" s="2"/>
      <c r="MJ649" s="2"/>
      <c r="MK649" s="2"/>
      <c r="ML649" s="2"/>
      <c r="MM649" s="2"/>
      <c r="MN649" s="2"/>
    </row>
    <row r="650" spans="1:352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  <c r="GD650" s="2"/>
      <c r="GE650" s="2"/>
      <c r="GF650" s="2"/>
      <c r="GG650" s="2"/>
      <c r="GH650" s="2"/>
      <c r="GI650" s="2"/>
      <c r="GJ650" s="2"/>
      <c r="GK650" s="2"/>
      <c r="GL650" s="2"/>
      <c r="GM650" s="2"/>
      <c r="GN650" s="2"/>
      <c r="GO650" s="2"/>
      <c r="GP650" s="2"/>
      <c r="GQ650" s="2"/>
      <c r="GR650" s="2"/>
      <c r="GS650" s="2"/>
      <c r="GT650" s="2"/>
      <c r="GU650" s="2"/>
      <c r="GV650" s="2"/>
      <c r="GW650" s="2"/>
      <c r="GX650" s="2"/>
      <c r="GY650" s="2"/>
      <c r="GZ650" s="2"/>
      <c r="HA650" s="2"/>
      <c r="HB650" s="2"/>
      <c r="HC650" s="2"/>
      <c r="HD650" s="2"/>
      <c r="HE650" s="2"/>
      <c r="HF650" s="2"/>
      <c r="HG650" s="2"/>
      <c r="HH650" s="2"/>
      <c r="HI650" s="2"/>
      <c r="HJ650" s="2"/>
      <c r="HK650" s="2"/>
      <c r="HL650" s="2"/>
      <c r="HM650" s="2"/>
      <c r="HN650" s="2"/>
      <c r="HO650" s="2"/>
      <c r="HP650" s="2"/>
      <c r="HQ650" s="2"/>
      <c r="HR650" s="2"/>
      <c r="HS650" s="2"/>
      <c r="HT650" s="2"/>
      <c r="HU650" s="2"/>
      <c r="HV650" s="2"/>
      <c r="HW650" s="2"/>
      <c r="HX650" s="2"/>
      <c r="HY650" s="2"/>
      <c r="HZ650" s="2"/>
      <c r="IA650" s="2"/>
      <c r="IB650" s="2"/>
      <c r="IC650" s="2"/>
      <c r="ID650" s="2"/>
      <c r="IE650" s="2"/>
      <c r="IF650" s="2"/>
      <c r="IG650" s="2"/>
      <c r="IH650" s="2"/>
      <c r="II650" s="2"/>
      <c r="IJ650" s="2"/>
      <c r="IK650" s="2"/>
      <c r="IL650" s="2"/>
      <c r="IM650" s="2"/>
      <c r="IN650" s="2"/>
      <c r="IO650" s="2"/>
      <c r="IP650" s="2"/>
      <c r="IQ650" s="2"/>
      <c r="IR650" s="2"/>
      <c r="IS650" s="2"/>
      <c r="IT650" s="2"/>
      <c r="IU650" s="2"/>
      <c r="IV650" s="2"/>
      <c r="IW650" s="2"/>
      <c r="IX650" s="2"/>
      <c r="IY650" s="2"/>
      <c r="IZ650" s="2"/>
      <c r="JA650" s="2"/>
      <c r="JB650" s="2"/>
      <c r="JC650" s="2"/>
      <c r="JD650" s="2"/>
      <c r="JE650" s="2"/>
      <c r="JF650" s="2"/>
      <c r="JG650" s="2"/>
      <c r="JH650" s="2"/>
      <c r="JI650" s="2"/>
      <c r="JJ650" s="2"/>
      <c r="JK650" s="2"/>
      <c r="JL650" s="2"/>
      <c r="JM650" s="2"/>
      <c r="JN650" s="2"/>
      <c r="JO650" s="2"/>
      <c r="JP650" s="2"/>
      <c r="JQ650" s="2"/>
      <c r="JR650" s="2"/>
      <c r="JS650" s="2"/>
      <c r="JT650" s="2"/>
      <c r="JU650" s="2"/>
      <c r="JV650" s="2"/>
      <c r="JW650" s="2"/>
      <c r="JX650" s="2"/>
      <c r="JY650" s="2"/>
      <c r="JZ650" s="2"/>
      <c r="KA650" s="2"/>
      <c r="KB650" s="2"/>
      <c r="KC650" s="2"/>
      <c r="KD650" s="2"/>
      <c r="KE650" s="2"/>
      <c r="KF650" s="2"/>
      <c r="KG650" s="2"/>
      <c r="KH650" s="2"/>
      <c r="KI650" s="2"/>
      <c r="KJ650" s="2"/>
      <c r="KK650" s="2"/>
      <c r="KL650" s="2"/>
      <c r="KM650" s="2"/>
      <c r="KN650" s="2"/>
      <c r="KO650" s="2"/>
      <c r="KP650" s="2"/>
      <c r="KQ650" s="2"/>
      <c r="KR650" s="2"/>
      <c r="KS650" s="2"/>
      <c r="KT650" s="2"/>
      <c r="KU650" s="2"/>
      <c r="KV650" s="2"/>
      <c r="KW650" s="2"/>
      <c r="KX650" s="2"/>
      <c r="KY650" s="2"/>
      <c r="KZ650" s="2"/>
      <c r="LA650" s="2"/>
      <c r="LB650" s="2"/>
      <c r="LC650" s="2"/>
      <c r="LD650" s="2"/>
      <c r="LE650" s="2"/>
      <c r="LF650" s="2"/>
      <c r="LG650" s="2"/>
      <c r="LH650" s="2"/>
      <c r="LI650" s="2"/>
      <c r="LJ650" s="2"/>
      <c r="LK650" s="2"/>
      <c r="LL650" s="2"/>
      <c r="LM650" s="2"/>
      <c r="LN650" s="2"/>
      <c r="LO650" s="2"/>
      <c r="LP650" s="2"/>
      <c r="LQ650" s="2"/>
      <c r="LR650" s="2"/>
      <c r="LS650" s="2"/>
      <c r="LT650" s="2"/>
      <c r="LU650" s="2"/>
      <c r="LV650" s="2"/>
      <c r="LW650" s="2"/>
      <c r="LX650" s="2"/>
      <c r="LY650" s="2"/>
      <c r="LZ650" s="2"/>
      <c r="MA650" s="2"/>
      <c r="MB650" s="2"/>
      <c r="MC650" s="2"/>
      <c r="MD650" s="2"/>
      <c r="ME650" s="2"/>
      <c r="MF650" s="2"/>
      <c r="MG650" s="2"/>
      <c r="MH650" s="2"/>
      <c r="MI650" s="2"/>
      <c r="MJ650" s="2"/>
      <c r="MK650" s="2"/>
      <c r="ML650" s="2"/>
      <c r="MM650" s="2"/>
      <c r="MN650" s="2"/>
    </row>
    <row r="651" spans="1:352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  <c r="GD651" s="2"/>
      <c r="GE651" s="2"/>
      <c r="GF651" s="2"/>
      <c r="GG651" s="2"/>
      <c r="GH651" s="2"/>
      <c r="GI651" s="2"/>
      <c r="GJ651" s="2"/>
      <c r="GK651" s="2"/>
      <c r="GL651" s="2"/>
      <c r="GM651" s="2"/>
      <c r="GN651" s="2"/>
      <c r="GO651" s="2"/>
      <c r="GP651" s="2"/>
      <c r="GQ651" s="2"/>
      <c r="GR651" s="2"/>
      <c r="GS651" s="2"/>
      <c r="GT651" s="2"/>
      <c r="GU651" s="2"/>
      <c r="GV651" s="2"/>
      <c r="GW651" s="2"/>
      <c r="GX651" s="2"/>
      <c r="GY651" s="2"/>
      <c r="GZ651" s="2"/>
      <c r="HA651" s="2"/>
      <c r="HB651" s="2"/>
      <c r="HC651" s="2"/>
      <c r="HD651" s="2"/>
      <c r="HE651" s="2"/>
      <c r="HF651" s="2"/>
      <c r="HG651" s="2"/>
      <c r="HH651" s="2"/>
      <c r="HI651" s="2"/>
      <c r="HJ651" s="2"/>
      <c r="HK651" s="2"/>
      <c r="HL651" s="2"/>
      <c r="HM651" s="2"/>
      <c r="HN651" s="2"/>
      <c r="HO651" s="2"/>
      <c r="HP651" s="2"/>
      <c r="HQ651" s="2"/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/>
      <c r="IL651" s="2"/>
      <c r="IM651" s="2"/>
      <c r="IN651" s="2"/>
      <c r="IO651" s="2"/>
      <c r="IP651" s="2"/>
      <c r="IQ651" s="2"/>
      <c r="IR651" s="2"/>
      <c r="IS651" s="2"/>
      <c r="IT651" s="2"/>
      <c r="IU651" s="2"/>
      <c r="IV651" s="2"/>
      <c r="IW651" s="2"/>
      <c r="IX651" s="2"/>
      <c r="IY651" s="2"/>
      <c r="IZ651" s="2"/>
      <c r="JA651" s="2"/>
      <c r="JB651" s="2"/>
      <c r="JC651" s="2"/>
      <c r="JD651" s="2"/>
      <c r="JE651" s="2"/>
      <c r="JF651" s="2"/>
      <c r="JG651" s="2"/>
      <c r="JH651" s="2"/>
      <c r="JI651" s="2"/>
      <c r="JJ651" s="2"/>
      <c r="JK651" s="2"/>
      <c r="JL651" s="2"/>
      <c r="JM651" s="2"/>
      <c r="JN651" s="2"/>
      <c r="JO651" s="2"/>
      <c r="JP651" s="2"/>
      <c r="JQ651" s="2"/>
      <c r="JR651" s="2"/>
      <c r="JS651" s="2"/>
      <c r="JT651" s="2"/>
      <c r="JU651" s="2"/>
      <c r="JV651" s="2"/>
      <c r="JW651" s="2"/>
      <c r="JX651" s="2"/>
      <c r="JY651" s="2"/>
      <c r="JZ651" s="2"/>
      <c r="KA651" s="2"/>
      <c r="KB651" s="2"/>
      <c r="KC651" s="2"/>
      <c r="KD651" s="2"/>
      <c r="KE651" s="2"/>
      <c r="KF651" s="2"/>
      <c r="KG651" s="2"/>
      <c r="KH651" s="2"/>
      <c r="KI651" s="2"/>
      <c r="KJ651" s="2"/>
      <c r="KK651" s="2"/>
      <c r="KL651" s="2"/>
      <c r="KM651" s="2"/>
      <c r="KN651" s="2"/>
      <c r="KO651" s="2"/>
      <c r="KP651" s="2"/>
      <c r="KQ651" s="2"/>
      <c r="KR651" s="2"/>
      <c r="KS651" s="2"/>
      <c r="KT651" s="2"/>
      <c r="KU651" s="2"/>
      <c r="KV651" s="2"/>
      <c r="KW651" s="2"/>
      <c r="KX651" s="2"/>
      <c r="KY651" s="2"/>
      <c r="KZ651" s="2"/>
      <c r="LA651" s="2"/>
      <c r="LB651" s="2"/>
      <c r="LC651" s="2"/>
      <c r="LD651" s="2"/>
      <c r="LE651" s="2"/>
      <c r="LF651" s="2"/>
      <c r="LG651" s="2"/>
      <c r="LH651" s="2"/>
      <c r="LI651" s="2"/>
      <c r="LJ651" s="2"/>
      <c r="LK651" s="2"/>
      <c r="LL651" s="2"/>
      <c r="LM651" s="2"/>
      <c r="LN651" s="2"/>
      <c r="LO651" s="2"/>
      <c r="LP651" s="2"/>
      <c r="LQ651" s="2"/>
      <c r="LR651" s="2"/>
      <c r="LS651" s="2"/>
      <c r="LT651" s="2"/>
      <c r="LU651" s="2"/>
      <c r="LV651" s="2"/>
      <c r="LW651" s="2"/>
      <c r="LX651" s="2"/>
      <c r="LY651" s="2"/>
      <c r="LZ651" s="2"/>
      <c r="MA651" s="2"/>
      <c r="MB651" s="2"/>
      <c r="MC651" s="2"/>
      <c r="MD651" s="2"/>
      <c r="ME651" s="2"/>
      <c r="MF651" s="2"/>
      <c r="MG651" s="2"/>
      <c r="MH651" s="2"/>
      <c r="MI651" s="2"/>
      <c r="MJ651" s="2"/>
      <c r="MK651" s="2"/>
      <c r="ML651" s="2"/>
      <c r="MM651" s="2"/>
      <c r="MN651" s="2"/>
    </row>
    <row r="652" spans="1:352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  <c r="GD652" s="2"/>
      <c r="GE652" s="2"/>
      <c r="GF652" s="2"/>
      <c r="GG652" s="2"/>
      <c r="GH652" s="2"/>
      <c r="GI652" s="2"/>
      <c r="GJ652" s="2"/>
      <c r="GK652" s="2"/>
      <c r="GL652" s="2"/>
      <c r="GM652" s="2"/>
      <c r="GN652" s="2"/>
      <c r="GO652" s="2"/>
      <c r="GP652" s="2"/>
      <c r="GQ652" s="2"/>
      <c r="GR652" s="2"/>
      <c r="GS652" s="2"/>
      <c r="GT652" s="2"/>
      <c r="GU652" s="2"/>
      <c r="GV652" s="2"/>
      <c r="GW652" s="2"/>
      <c r="GX652" s="2"/>
      <c r="GY652" s="2"/>
      <c r="GZ652" s="2"/>
      <c r="HA652" s="2"/>
      <c r="HB652" s="2"/>
      <c r="HC652" s="2"/>
      <c r="HD652" s="2"/>
      <c r="HE652" s="2"/>
      <c r="HF652" s="2"/>
      <c r="HG652" s="2"/>
      <c r="HH652" s="2"/>
      <c r="HI652" s="2"/>
      <c r="HJ652" s="2"/>
      <c r="HK652" s="2"/>
      <c r="HL652" s="2"/>
      <c r="HM652" s="2"/>
      <c r="HN652" s="2"/>
      <c r="HO652" s="2"/>
      <c r="HP652" s="2"/>
      <c r="HQ652" s="2"/>
      <c r="HR652" s="2"/>
      <c r="HS652" s="2"/>
      <c r="HT652" s="2"/>
      <c r="HU652" s="2"/>
      <c r="HV652" s="2"/>
      <c r="HW652" s="2"/>
      <c r="HX652" s="2"/>
      <c r="HY652" s="2"/>
      <c r="HZ652" s="2"/>
      <c r="IA652" s="2"/>
      <c r="IB652" s="2"/>
      <c r="IC652" s="2"/>
      <c r="ID652" s="2"/>
      <c r="IE652" s="2"/>
      <c r="IF652" s="2"/>
      <c r="IG652" s="2"/>
      <c r="IH652" s="2"/>
      <c r="II652" s="2"/>
      <c r="IJ652" s="2"/>
      <c r="IK652" s="2"/>
      <c r="IL652" s="2"/>
      <c r="IM652" s="2"/>
      <c r="IN652" s="2"/>
      <c r="IO652" s="2"/>
      <c r="IP652" s="2"/>
      <c r="IQ652" s="2"/>
      <c r="IR652" s="2"/>
      <c r="IS652" s="2"/>
      <c r="IT652" s="2"/>
      <c r="IU652" s="2"/>
      <c r="IV652" s="2"/>
      <c r="IW652" s="2"/>
      <c r="IX652" s="2"/>
      <c r="IY652" s="2"/>
      <c r="IZ652" s="2"/>
      <c r="JA652" s="2"/>
      <c r="JB652" s="2"/>
      <c r="JC652" s="2"/>
      <c r="JD652" s="2"/>
      <c r="JE652" s="2"/>
      <c r="JF652" s="2"/>
      <c r="JG652" s="2"/>
      <c r="JH652" s="2"/>
      <c r="JI652" s="2"/>
      <c r="JJ652" s="2"/>
      <c r="JK652" s="2"/>
      <c r="JL652" s="2"/>
      <c r="JM652" s="2"/>
      <c r="JN652" s="2"/>
      <c r="JO652" s="2"/>
      <c r="JP652" s="2"/>
      <c r="JQ652" s="2"/>
      <c r="JR652" s="2"/>
      <c r="JS652" s="2"/>
      <c r="JT652" s="2"/>
      <c r="JU652" s="2"/>
      <c r="JV652" s="2"/>
      <c r="JW652" s="2"/>
      <c r="JX652" s="2"/>
      <c r="JY652" s="2"/>
      <c r="JZ652" s="2"/>
      <c r="KA652" s="2"/>
      <c r="KB652" s="2"/>
      <c r="KC652" s="2"/>
      <c r="KD652" s="2"/>
      <c r="KE652" s="2"/>
      <c r="KF652" s="2"/>
      <c r="KG652" s="2"/>
      <c r="KH652" s="2"/>
      <c r="KI652" s="2"/>
      <c r="KJ652" s="2"/>
      <c r="KK652" s="2"/>
      <c r="KL652" s="2"/>
      <c r="KM652" s="2"/>
      <c r="KN652" s="2"/>
      <c r="KO652" s="2"/>
      <c r="KP652" s="2"/>
      <c r="KQ652" s="2"/>
      <c r="KR652" s="2"/>
      <c r="KS652" s="2"/>
      <c r="KT652" s="2"/>
      <c r="KU652" s="2"/>
      <c r="KV652" s="2"/>
      <c r="KW652" s="2"/>
      <c r="KX652" s="2"/>
      <c r="KY652" s="2"/>
      <c r="KZ652" s="2"/>
      <c r="LA652" s="2"/>
      <c r="LB652" s="2"/>
      <c r="LC652" s="2"/>
      <c r="LD652" s="2"/>
      <c r="LE652" s="2"/>
      <c r="LF652" s="2"/>
      <c r="LG652" s="2"/>
      <c r="LH652" s="2"/>
      <c r="LI652" s="2"/>
      <c r="LJ652" s="2"/>
      <c r="LK652" s="2"/>
      <c r="LL652" s="2"/>
      <c r="LM652" s="2"/>
      <c r="LN652" s="2"/>
      <c r="LO652" s="2"/>
      <c r="LP652" s="2"/>
      <c r="LQ652" s="2"/>
      <c r="LR652" s="2"/>
      <c r="LS652" s="2"/>
      <c r="LT652" s="2"/>
      <c r="LU652" s="2"/>
      <c r="LV652" s="2"/>
      <c r="LW652" s="2"/>
      <c r="LX652" s="2"/>
      <c r="LY652" s="2"/>
      <c r="LZ652" s="2"/>
      <c r="MA652" s="2"/>
      <c r="MB652" s="2"/>
      <c r="MC652" s="2"/>
      <c r="MD652" s="2"/>
      <c r="ME652" s="2"/>
      <c r="MF652" s="2"/>
      <c r="MG652" s="2"/>
      <c r="MH652" s="2"/>
      <c r="MI652" s="2"/>
      <c r="MJ652" s="2"/>
      <c r="MK652" s="2"/>
      <c r="ML652" s="2"/>
      <c r="MM652" s="2"/>
      <c r="MN652" s="2"/>
    </row>
    <row r="653" spans="1:352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  <c r="GD653" s="2"/>
      <c r="GE653" s="2"/>
      <c r="GF653" s="2"/>
      <c r="GG653" s="2"/>
      <c r="GH653" s="2"/>
      <c r="GI653" s="2"/>
      <c r="GJ653" s="2"/>
      <c r="GK653" s="2"/>
      <c r="GL653" s="2"/>
      <c r="GM653" s="2"/>
      <c r="GN653" s="2"/>
      <c r="GO653" s="2"/>
      <c r="GP653" s="2"/>
      <c r="GQ653" s="2"/>
      <c r="GR653" s="2"/>
      <c r="GS653" s="2"/>
      <c r="GT653" s="2"/>
      <c r="GU653" s="2"/>
      <c r="GV653" s="2"/>
      <c r="GW653" s="2"/>
      <c r="GX653" s="2"/>
      <c r="GY653" s="2"/>
      <c r="GZ653" s="2"/>
      <c r="HA653" s="2"/>
      <c r="HB653" s="2"/>
      <c r="HC653" s="2"/>
      <c r="HD653" s="2"/>
      <c r="HE653" s="2"/>
      <c r="HF653" s="2"/>
      <c r="HG653" s="2"/>
      <c r="HH653" s="2"/>
      <c r="HI653" s="2"/>
      <c r="HJ653" s="2"/>
      <c r="HK653" s="2"/>
      <c r="HL653" s="2"/>
      <c r="HM653" s="2"/>
      <c r="HN653" s="2"/>
      <c r="HO653" s="2"/>
      <c r="HP653" s="2"/>
      <c r="HQ653" s="2"/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/>
      <c r="IL653" s="2"/>
      <c r="IM653" s="2"/>
      <c r="IN653" s="2"/>
      <c r="IO653" s="2"/>
      <c r="IP653" s="2"/>
      <c r="IQ653" s="2"/>
      <c r="IR653" s="2"/>
      <c r="IS653" s="2"/>
      <c r="IT653" s="2"/>
      <c r="IU653" s="2"/>
      <c r="IV653" s="2"/>
      <c r="IW653" s="2"/>
      <c r="IX653" s="2"/>
      <c r="IY653" s="2"/>
      <c r="IZ653" s="2"/>
      <c r="JA653" s="2"/>
      <c r="JB653" s="2"/>
      <c r="JC653" s="2"/>
      <c r="JD653" s="2"/>
      <c r="JE653" s="2"/>
      <c r="JF653" s="2"/>
      <c r="JG653" s="2"/>
      <c r="JH653" s="2"/>
      <c r="JI653" s="2"/>
      <c r="JJ653" s="2"/>
      <c r="JK653" s="2"/>
      <c r="JL653" s="2"/>
      <c r="JM653" s="2"/>
      <c r="JN653" s="2"/>
      <c r="JO653" s="2"/>
      <c r="JP653" s="2"/>
      <c r="JQ653" s="2"/>
      <c r="JR653" s="2"/>
      <c r="JS653" s="2"/>
      <c r="JT653" s="2"/>
      <c r="JU653" s="2"/>
      <c r="JV653" s="2"/>
      <c r="JW653" s="2"/>
      <c r="JX653" s="2"/>
      <c r="JY653" s="2"/>
      <c r="JZ653" s="2"/>
      <c r="KA653" s="2"/>
      <c r="KB653" s="2"/>
      <c r="KC653" s="2"/>
      <c r="KD653" s="2"/>
      <c r="KE653" s="2"/>
      <c r="KF653" s="2"/>
      <c r="KG653" s="2"/>
      <c r="KH653" s="2"/>
      <c r="KI653" s="2"/>
      <c r="KJ653" s="2"/>
      <c r="KK653" s="2"/>
      <c r="KL653" s="2"/>
      <c r="KM653" s="2"/>
      <c r="KN653" s="2"/>
      <c r="KO653" s="2"/>
      <c r="KP653" s="2"/>
      <c r="KQ653" s="2"/>
      <c r="KR653" s="2"/>
      <c r="KS653" s="2"/>
      <c r="KT653" s="2"/>
      <c r="KU653" s="2"/>
      <c r="KV653" s="2"/>
      <c r="KW653" s="2"/>
      <c r="KX653" s="2"/>
      <c r="KY653" s="2"/>
      <c r="KZ653" s="2"/>
      <c r="LA653" s="2"/>
      <c r="LB653" s="2"/>
      <c r="LC653" s="2"/>
      <c r="LD653" s="2"/>
      <c r="LE653" s="2"/>
      <c r="LF653" s="2"/>
      <c r="LG653" s="2"/>
      <c r="LH653" s="2"/>
      <c r="LI653" s="2"/>
      <c r="LJ653" s="2"/>
      <c r="LK653" s="2"/>
      <c r="LL653" s="2"/>
      <c r="LM653" s="2"/>
      <c r="LN653" s="2"/>
      <c r="LO653" s="2"/>
      <c r="LP653" s="2"/>
      <c r="LQ653" s="2"/>
      <c r="LR653" s="2"/>
      <c r="LS653" s="2"/>
      <c r="LT653" s="2"/>
      <c r="LU653" s="2"/>
      <c r="LV653" s="2"/>
      <c r="LW653" s="2"/>
      <c r="LX653" s="2"/>
      <c r="LY653" s="2"/>
      <c r="LZ653" s="2"/>
      <c r="MA653" s="2"/>
      <c r="MB653" s="2"/>
      <c r="MC653" s="2"/>
      <c r="MD653" s="2"/>
      <c r="ME653" s="2"/>
      <c r="MF653" s="2"/>
      <c r="MG653" s="2"/>
      <c r="MH653" s="2"/>
      <c r="MI653" s="2"/>
      <c r="MJ653" s="2"/>
      <c r="MK653" s="2"/>
      <c r="ML653" s="2"/>
      <c r="MM653" s="2"/>
      <c r="MN653" s="2"/>
    </row>
    <row r="654" spans="1:352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  <c r="GD654" s="2"/>
      <c r="GE654" s="2"/>
      <c r="GF654" s="2"/>
      <c r="GG654" s="2"/>
      <c r="GH654" s="2"/>
      <c r="GI654" s="2"/>
      <c r="GJ654" s="2"/>
      <c r="GK654" s="2"/>
      <c r="GL654" s="2"/>
      <c r="GM654" s="2"/>
      <c r="GN654" s="2"/>
      <c r="GO654" s="2"/>
      <c r="GP654" s="2"/>
      <c r="GQ654" s="2"/>
      <c r="GR654" s="2"/>
      <c r="GS654" s="2"/>
      <c r="GT654" s="2"/>
      <c r="GU654" s="2"/>
      <c r="GV654" s="2"/>
      <c r="GW654" s="2"/>
      <c r="GX654" s="2"/>
      <c r="GY654" s="2"/>
      <c r="GZ654" s="2"/>
      <c r="HA654" s="2"/>
      <c r="HB654" s="2"/>
      <c r="HC654" s="2"/>
      <c r="HD654" s="2"/>
      <c r="HE654" s="2"/>
      <c r="HF654" s="2"/>
      <c r="HG654" s="2"/>
      <c r="HH654" s="2"/>
      <c r="HI654" s="2"/>
      <c r="HJ654" s="2"/>
      <c r="HK654" s="2"/>
      <c r="HL654" s="2"/>
      <c r="HM654" s="2"/>
      <c r="HN654" s="2"/>
      <c r="HO654" s="2"/>
      <c r="HP654" s="2"/>
      <c r="HQ654" s="2"/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/>
      <c r="IL654" s="2"/>
      <c r="IM654" s="2"/>
      <c r="IN654" s="2"/>
      <c r="IO654" s="2"/>
      <c r="IP654" s="2"/>
      <c r="IQ654" s="2"/>
      <c r="IR654" s="2"/>
      <c r="IS654" s="2"/>
      <c r="IT654" s="2"/>
      <c r="IU654" s="2"/>
      <c r="IV654" s="2"/>
      <c r="IW654" s="2"/>
      <c r="IX654" s="2"/>
      <c r="IY654" s="2"/>
      <c r="IZ654" s="2"/>
      <c r="JA654" s="2"/>
      <c r="JB654" s="2"/>
      <c r="JC654" s="2"/>
      <c r="JD654" s="2"/>
      <c r="JE654" s="2"/>
      <c r="JF654" s="2"/>
      <c r="JG654" s="2"/>
      <c r="JH654" s="2"/>
      <c r="JI654" s="2"/>
      <c r="JJ654" s="2"/>
      <c r="JK654" s="2"/>
      <c r="JL654" s="2"/>
      <c r="JM654" s="2"/>
      <c r="JN654" s="2"/>
      <c r="JO654" s="2"/>
      <c r="JP654" s="2"/>
      <c r="JQ654" s="2"/>
      <c r="JR654" s="2"/>
      <c r="JS654" s="2"/>
      <c r="JT654" s="2"/>
      <c r="JU654" s="2"/>
      <c r="JV654" s="2"/>
      <c r="JW654" s="2"/>
      <c r="JX654" s="2"/>
      <c r="JY654" s="2"/>
      <c r="JZ654" s="2"/>
      <c r="KA654" s="2"/>
      <c r="KB654" s="2"/>
      <c r="KC654" s="2"/>
      <c r="KD654" s="2"/>
      <c r="KE654" s="2"/>
      <c r="KF654" s="2"/>
      <c r="KG654" s="2"/>
      <c r="KH654" s="2"/>
      <c r="KI654" s="2"/>
      <c r="KJ654" s="2"/>
      <c r="KK654" s="2"/>
      <c r="KL654" s="2"/>
      <c r="KM654" s="2"/>
      <c r="KN654" s="2"/>
      <c r="KO654" s="2"/>
      <c r="KP654" s="2"/>
      <c r="KQ654" s="2"/>
      <c r="KR654" s="2"/>
      <c r="KS654" s="2"/>
      <c r="KT654" s="2"/>
      <c r="KU654" s="2"/>
      <c r="KV654" s="2"/>
      <c r="KW654" s="2"/>
      <c r="KX654" s="2"/>
      <c r="KY654" s="2"/>
      <c r="KZ654" s="2"/>
      <c r="LA654" s="2"/>
      <c r="LB654" s="2"/>
      <c r="LC654" s="2"/>
      <c r="LD654" s="2"/>
      <c r="LE654" s="2"/>
      <c r="LF654" s="2"/>
      <c r="LG654" s="2"/>
      <c r="LH654" s="2"/>
      <c r="LI654" s="2"/>
      <c r="LJ654" s="2"/>
      <c r="LK654" s="2"/>
      <c r="LL654" s="2"/>
      <c r="LM654" s="2"/>
      <c r="LN654" s="2"/>
      <c r="LO654" s="2"/>
      <c r="LP654" s="2"/>
      <c r="LQ654" s="2"/>
      <c r="LR654" s="2"/>
      <c r="LS654" s="2"/>
      <c r="LT654" s="2"/>
      <c r="LU654" s="2"/>
      <c r="LV654" s="2"/>
      <c r="LW654" s="2"/>
      <c r="LX654" s="2"/>
      <c r="LY654" s="2"/>
      <c r="LZ654" s="2"/>
      <c r="MA654" s="2"/>
      <c r="MB654" s="2"/>
      <c r="MC654" s="2"/>
      <c r="MD654" s="2"/>
      <c r="ME654" s="2"/>
      <c r="MF654" s="2"/>
      <c r="MG654" s="2"/>
      <c r="MH654" s="2"/>
      <c r="MI654" s="2"/>
      <c r="MJ654" s="2"/>
      <c r="MK654" s="2"/>
      <c r="ML654" s="2"/>
      <c r="MM654" s="2"/>
      <c r="MN654" s="2"/>
    </row>
    <row r="655" spans="1:352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  <c r="GD655" s="2"/>
      <c r="GE655" s="2"/>
      <c r="GF655" s="2"/>
      <c r="GG655" s="2"/>
      <c r="GH655" s="2"/>
      <c r="GI655" s="2"/>
      <c r="GJ655" s="2"/>
      <c r="GK655" s="2"/>
      <c r="GL655" s="2"/>
      <c r="GM655" s="2"/>
      <c r="GN655" s="2"/>
      <c r="GO655" s="2"/>
      <c r="GP655" s="2"/>
      <c r="GQ655" s="2"/>
      <c r="GR655" s="2"/>
      <c r="GS655" s="2"/>
      <c r="GT655" s="2"/>
      <c r="GU655" s="2"/>
      <c r="GV655" s="2"/>
      <c r="GW655" s="2"/>
      <c r="GX655" s="2"/>
      <c r="GY655" s="2"/>
      <c r="GZ655" s="2"/>
      <c r="HA655" s="2"/>
      <c r="HB655" s="2"/>
      <c r="HC655" s="2"/>
      <c r="HD655" s="2"/>
      <c r="HE655" s="2"/>
      <c r="HF655" s="2"/>
      <c r="HG655" s="2"/>
      <c r="HH655" s="2"/>
      <c r="HI655" s="2"/>
      <c r="HJ655" s="2"/>
      <c r="HK655" s="2"/>
      <c r="HL655" s="2"/>
      <c r="HM655" s="2"/>
      <c r="HN655" s="2"/>
      <c r="HO655" s="2"/>
      <c r="HP655" s="2"/>
      <c r="HQ655" s="2"/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/>
      <c r="IL655" s="2"/>
      <c r="IM655" s="2"/>
      <c r="IN655" s="2"/>
      <c r="IO655" s="2"/>
      <c r="IP655" s="2"/>
      <c r="IQ655" s="2"/>
      <c r="IR655" s="2"/>
      <c r="IS655" s="2"/>
      <c r="IT655" s="2"/>
      <c r="IU655" s="2"/>
      <c r="IV655" s="2"/>
      <c r="IW655" s="2"/>
      <c r="IX655" s="2"/>
      <c r="IY655" s="2"/>
      <c r="IZ655" s="2"/>
      <c r="JA655" s="2"/>
      <c r="JB655" s="2"/>
      <c r="JC655" s="2"/>
      <c r="JD655" s="2"/>
      <c r="JE655" s="2"/>
      <c r="JF655" s="2"/>
      <c r="JG655" s="2"/>
      <c r="JH655" s="2"/>
      <c r="JI655" s="2"/>
      <c r="JJ655" s="2"/>
      <c r="JK655" s="2"/>
      <c r="JL655" s="2"/>
      <c r="JM655" s="2"/>
      <c r="JN655" s="2"/>
      <c r="JO655" s="2"/>
      <c r="JP655" s="2"/>
      <c r="JQ655" s="2"/>
      <c r="JR655" s="2"/>
      <c r="JS655" s="2"/>
      <c r="JT655" s="2"/>
      <c r="JU655" s="2"/>
      <c r="JV655" s="2"/>
      <c r="JW655" s="2"/>
      <c r="JX655" s="2"/>
      <c r="JY655" s="2"/>
      <c r="JZ655" s="2"/>
      <c r="KA655" s="2"/>
      <c r="KB655" s="2"/>
      <c r="KC655" s="2"/>
      <c r="KD655" s="2"/>
      <c r="KE655" s="2"/>
      <c r="KF655" s="2"/>
      <c r="KG655" s="2"/>
      <c r="KH655" s="2"/>
      <c r="KI655" s="2"/>
      <c r="KJ655" s="2"/>
      <c r="KK655" s="2"/>
      <c r="KL655" s="2"/>
      <c r="KM655" s="2"/>
      <c r="KN655" s="2"/>
      <c r="KO655" s="2"/>
      <c r="KP655" s="2"/>
      <c r="KQ655" s="2"/>
      <c r="KR655" s="2"/>
      <c r="KS655" s="2"/>
      <c r="KT655" s="2"/>
      <c r="KU655" s="2"/>
      <c r="KV655" s="2"/>
      <c r="KW655" s="2"/>
      <c r="KX655" s="2"/>
      <c r="KY655" s="2"/>
      <c r="KZ655" s="2"/>
      <c r="LA655" s="2"/>
      <c r="LB655" s="2"/>
      <c r="LC655" s="2"/>
      <c r="LD655" s="2"/>
      <c r="LE655" s="2"/>
      <c r="LF655" s="2"/>
      <c r="LG655" s="2"/>
      <c r="LH655" s="2"/>
      <c r="LI655" s="2"/>
      <c r="LJ655" s="2"/>
      <c r="LK655" s="2"/>
      <c r="LL655" s="2"/>
      <c r="LM655" s="2"/>
      <c r="LN655" s="2"/>
      <c r="LO655" s="2"/>
      <c r="LP655" s="2"/>
      <c r="LQ655" s="2"/>
      <c r="LR655" s="2"/>
      <c r="LS655" s="2"/>
      <c r="LT655" s="2"/>
      <c r="LU655" s="2"/>
      <c r="LV655" s="2"/>
      <c r="LW655" s="2"/>
      <c r="LX655" s="2"/>
      <c r="LY655" s="2"/>
      <c r="LZ655" s="2"/>
      <c r="MA655" s="2"/>
      <c r="MB655" s="2"/>
      <c r="MC655" s="2"/>
      <c r="MD655" s="2"/>
      <c r="ME655" s="2"/>
      <c r="MF655" s="2"/>
      <c r="MG655" s="2"/>
      <c r="MH655" s="2"/>
      <c r="MI655" s="2"/>
      <c r="MJ655" s="2"/>
      <c r="MK655" s="2"/>
      <c r="ML655" s="2"/>
      <c r="MM655" s="2"/>
      <c r="MN655" s="2"/>
    </row>
    <row r="656" spans="1:352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  <c r="GD656" s="2"/>
      <c r="GE656" s="2"/>
      <c r="GF656" s="2"/>
      <c r="GG656" s="2"/>
      <c r="GH656" s="2"/>
      <c r="GI656" s="2"/>
      <c r="GJ656" s="2"/>
      <c r="GK656" s="2"/>
      <c r="GL656" s="2"/>
      <c r="GM656" s="2"/>
      <c r="GN656" s="2"/>
      <c r="GO656" s="2"/>
      <c r="GP656" s="2"/>
      <c r="GQ656" s="2"/>
      <c r="GR656" s="2"/>
      <c r="GS656" s="2"/>
      <c r="GT656" s="2"/>
      <c r="GU656" s="2"/>
      <c r="GV656" s="2"/>
      <c r="GW656" s="2"/>
      <c r="GX656" s="2"/>
      <c r="GY656" s="2"/>
      <c r="GZ656" s="2"/>
      <c r="HA656" s="2"/>
      <c r="HB656" s="2"/>
      <c r="HC656" s="2"/>
      <c r="HD656" s="2"/>
      <c r="HE656" s="2"/>
      <c r="HF656" s="2"/>
      <c r="HG656" s="2"/>
      <c r="HH656" s="2"/>
      <c r="HI656" s="2"/>
      <c r="HJ656" s="2"/>
      <c r="HK656" s="2"/>
      <c r="HL656" s="2"/>
      <c r="HM656" s="2"/>
      <c r="HN656" s="2"/>
      <c r="HO656" s="2"/>
      <c r="HP656" s="2"/>
      <c r="HQ656" s="2"/>
      <c r="HR656" s="2"/>
      <c r="HS656" s="2"/>
      <c r="HT656" s="2"/>
      <c r="HU656" s="2"/>
      <c r="HV656" s="2"/>
      <c r="HW656" s="2"/>
      <c r="HX656" s="2"/>
      <c r="HY656" s="2"/>
      <c r="HZ656" s="2"/>
      <c r="IA656" s="2"/>
      <c r="IB656" s="2"/>
      <c r="IC656" s="2"/>
      <c r="ID656" s="2"/>
      <c r="IE656" s="2"/>
      <c r="IF656" s="2"/>
      <c r="IG656" s="2"/>
      <c r="IH656" s="2"/>
      <c r="II656" s="2"/>
      <c r="IJ656" s="2"/>
      <c r="IK656" s="2"/>
      <c r="IL656" s="2"/>
      <c r="IM656" s="2"/>
      <c r="IN656" s="2"/>
      <c r="IO656" s="2"/>
      <c r="IP656" s="2"/>
      <c r="IQ656" s="2"/>
      <c r="IR656" s="2"/>
      <c r="IS656" s="2"/>
      <c r="IT656" s="2"/>
      <c r="IU656" s="2"/>
      <c r="IV656" s="2"/>
      <c r="IW656" s="2"/>
      <c r="IX656" s="2"/>
      <c r="IY656" s="2"/>
      <c r="IZ656" s="2"/>
      <c r="JA656" s="2"/>
      <c r="JB656" s="2"/>
      <c r="JC656" s="2"/>
      <c r="JD656" s="2"/>
      <c r="JE656" s="2"/>
      <c r="JF656" s="2"/>
      <c r="JG656" s="2"/>
      <c r="JH656" s="2"/>
      <c r="JI656" s="2"/>
      <c r="JJ656" s="2"/>
      <c r="JK656" s="2"/>
      <c r="JL656" s="2"/>
      <c r="JM656" s="2"/>
      <c r="JN656" s="2"/>
      <c r="JO656" s="2"/>
      <c r="JP656" s="2"/>
      <c r="JQ656" s="2"/>
      <c r="JR656" s="2"/>
      <c r="JS656" s="2"/>
      <c r="JT656" s="2"/>
      <c r="JU656" s="2"/>
      <c r="JV656" s="2"/>
      <c r="JW656" s="2"/>
      <c r="JX656" s="2"/>
      <c r="JY656" s="2"/>
      <c r="JZ656" s="2"/>
      <c r="KA656" s="2"/>
      <c r="KB656" s="2"/>
      <c r="KC656" s="2"/>
      <c r="KD656" s="2"/>
      <c r="KE656" s="2"/>
      <c r="KF656" s="2"/>
      <c r="KG656" s="2"/>
      <c r="KH656" s="2"/>
      <c r="KI656" s="2"/>
      <c r="KJ656" s="2"/>
      <c r="KK656" s="2"/>
      <c r="KL656" s="2"/>
      <c r="KM656" s="2"/>
      <c r="KN656" s="2"/>
      <c r="KO656" s="2"/>
      <c r="KP656" s="2"/>
      <c r="KQ656" s="2"/>
      <c r="KR656" s="2"/>
      <c r="KS656" s="2"/>
      <c r="KT656" s="2"/>
      <c r="KU656" s="2"/>
      <c r="KV656" s="2"/>
      <c r="KW656" s="2"/>
      <c r="KX656" s="2"/>
      <c r="KY656" s="2"/>
      <c r="KZ656" s="2"/>
      <c r="LA656" s="2"/>
      <c r="LB656" s="2"/>
      <c r="LC656" s="2"/>
      <c r="LD656" s="2"/>
      <c r="LE656" s="2"/>
      <c r="LF656" s="2"/>
      <c r="LG656" s="2"/>
      <c r="LH656" s="2"/>
      <c r="LI656" s="2"/>
      <c r="LJ656" s="2"/>
      <c r="LK656" s="2"/>
      <c r="LL656" s="2"/>
      <c r="LM656" s="2"/>
      <c r="LN656" s="2"/>
      <c r="LO656" s="2"/>
      <c r="LP656" s="2"/>
      <c r="LQ656" s="2"/>
      <c r="LR656" s="2"/>
      <c r="LS656" s="2"/>
      <c r="LT656" s="2"/>
      <c r="LU656" s="2"/>
      <c r="LV656" s="2"/>
      <c r="LW656" s="2"/>
      <c r="LX656" s="2"/>
      <c r="LY656" s="2"/>
      <c r="LZ656" s="2"/>
      <c r="MA656" s="2"/>
      <c r="MB656" s="2"/>
      <c r="MC656" s="2"/>
      <c r="MD656" s="2"/>
      <c r="ME656" s="2"/>
      <c r="MF656" s="2"/>
      <c r="MG656" s="2"/>
      <c r="MH656" s="2"/>
      <c r="MI656" s="2"/>
      <c r="MJ656" s="2"/>
      <c r="MK656" s="2"/>
      <c r="ML656" s="2"/>
      <c r="MM656" s="2"/>
      <c r="MN656" s="2"/>
    </row>
    <row r="657" spans="1:352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  <c r="GD657" s="2"/>
      <c r="GE657" s="2"/>
      <c r="GF657" s="2"/>
      <c r="GG657" s="2"/>
      <c r="GH657" s="2"/>
      <c r="GI657" s="2"/>
      <c r="GJ657" s="2"/>
      <c r="GK657" s="2"/>
      <c r="GL657" s="2"/>
      <c r="GM657" s="2"/>
      <c r="GN657" s="2"/>
      <c r="GO657" s="2"/>
      <c r="GP657" s="2"/>
      <c r="GQ657" s="2"/>
      <c r="GR657" s="2"/>
      <c r="GS657" s="2"/>
      <c r="GT657" s="2"/>
      <c r="GU657" s="2"/>
      <c r="GV657" s="2"/>
      <c r="GW657" s="2"/>
      <c r="GX657" s="2"/>
      <c r="GY657" s="2"/>
      <c r="GZ657" s="2"/>
      <c r="HA657" s="2"/>
      <c r="HB657" s="2"/>
      <c r="HC657" s="2"/>
      <c r="HD657" s="2"/>
      <c r="HE657" s="2"/>
      <c r="HF657" s="2"/>
      <c r="HG657" s="2"/>
      <c r="HH657" s="2"/>
      <c r="HI657" s="2"/>
      <c r="HJ657" s="2"/>
      <c r="HK657" s="2"/>
      <c r="HL657" s="2"/>
      <c r="HM657" s="2"/>
      <c r="HN657" s="2"/>
      <c r="HO657" s="2"/>
      <c r="HP657" s="2"/>
      <c r="HQ657" s="2"/>
      <c r="HR657" s="2"/>
      <c r="HS657" s="2"/>
      <c r="HT657" s="2"/>
      <c r="HU657" s="2"/>
      <c r="HV657" s="2"/>
      <c r="HW657" s="2"/>
      <c r="HX657" s="2"/>
      <c r="HY657" s="2"/>
      <c r="HZ657" s="2"/>
      <c r="IA657" s="2"/>
      <c r="IB657" s="2"/>
      <c r="IC657" s="2"/>
      <c r="ID657" s="2"/>
      <c r="IE657" s="2"/>
      <c r="IF657" s="2"/>
      <c r="IG657" s="2"/>
      <c r="IH657" s="2"/>
      <c r="II657" s="2"/>
      <c r="IJ657" s="2"/>
      <c r="IK657" s="2"/>
      <c r="IL657" s="2"/>
      <c r="IM657" s="2"/>
      <c r="IN657" s="2"/>
      <c r="IO657" s="2"/>
      <c r="IP657" s="2"/>
      <c r="IQ657" s="2"/>
      <c r="IR657" s="2"/>
      <c r="IS657" s="2"/>
      <c r="IT657" s="2"/>
      <c r="IU657" s="2"/>
      <c r="IV657" s="2"/>
      <c r="IW657" s="2"/>
      <c r="IX657" s="2"/>
      <c r="IY657" s="2"/>
      <c r="IZ657" s="2"/>
      <c r="JA657" s="2"/>
      <c r="JB657" s="2"/>
      <c r="JC657" s="2"/>
      <c r="JD657" s="2"/>
      <c r="JE657" s="2"/>
      <c r="JF657" s="2"/>
      <c r="JG657" s="2"/>
      <c r="JH657" s="2"/>
      <c r="JI657" s="2"/>
      <c r="JJ657" s="2"/>
      <c r="JK657" s="2"/>
      <c r="JL657" s="2"/>
      <c r="JM657" s="2"/>
      <c r="JN657" s="2"/>
      <c r="JO657" s="2"/>
      <c r="JP657" s="2"/>
      <c r="JQ657" s="2"/>
      <c r="JR657" s="2"/>
      <c r="JS657" s="2"/>
      <c r="JT657" s="2"/>
      <c r="JU657" s="2"/>
      <c r="JV657" s="2"/>
      <c r="JW657" s="2"/>
      <c r="JX657" s="2"/>
      <c r="JY657" s="2"/>
      <c r="JZ657" s="2"/>
      <c r="KA657" s="2"/>
      <c r="KB657" s="2"/>
      <c r="KC657" s="2"/>
      <c r="KD657" s="2"/>
      <c r="KE657" s="2"/>
      <c r="KF657" s="2"/>
      <c r="KG657" s="2"/>
      <c r="KH657" s="2"/>
      <c r="KI657" s="2"/>
      <c r="KJ657" s="2"/>
      <c r="KK657" s="2"/>
      <c r="KL657" s="2"/>
      <c r="KM657" s="2"/>
      <c r="KN657" s="2"/>
      <c r="KO657" s="2"/>
      <c r="KP657" s="2"/>
      <c r="KQ657" s="2"/>
      <c r="KR657" s="2"/>
      <c r="KS657" s="2"/>
      <c r="KT657" s="2"/>
      <c r="KU657" s="2"/>
      <c r="KV657" s="2"/>
      <c r="KW657" s="2"/>
      <c r="KX657" s="2"/>
      <c r="KY657" s="2"/>
      <c r="KZ657" s="2"/>
      <c r="LA657" s="2"/>
      <c r="LB657" s="2"/>
      <c r="LC657" s="2"/>
      <c r="LD657" s="2"/>
      <c r="LE657" s="2"/>
      <c r="LF657" s="2"/>
      <c r="LG657" s="2"/>
      <c r="LH657" s="2"/>
      <c r="LI657" s="2"/>
      <c r="LJ657" s="2"/>
      <c r="LK657" s="2"/>
      <c r="LL657" s="2"/>
      <c r="LM657" s="2"/>
      <c r="LN657" s="2"/>
      <c r="LO657" s="2"/>
      <c r="LP657" s="2"/>
      <c r="LQ657" s="2"/>
      <c r="LR657" s="2"/>
      <c r="LS657" s="2"/>
      <c r="LT657" s="2"/>
      <c r="LU657" s="2"/>
      <c r="LV657" s="2"/>
      <c r="LW657" s="2"/>
      <c r="LX657" s="2"/>
      <c r="LY657" s="2"/>
      <c r="LZ657" s="2"/>
      <c r="MA657" s="2"/>
      <c r="MB657" s="2"/>
      <c r="MC657" s="2"/>
      <c r="MD657" s="2"/>
      <c r="ME657" s="2"/>
      <c r="MF657" s="2"/>
      <c r="MG657" s="2"/>
      <c r="MH657" s="2"/>
      <c r="MI657" s="2"/>
      <c r="MJ657" s="2"/>
      <c r="MK657" s="2"/>
      <c r="ML657" s="2"/>
      <c r="MM657" s="2"/>
      <c r="MN657" s="2"/>
    </row>
    <row r="658" spans="1:352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  <c r="GD658" s="2"/>
      <c r="GE658" s="2"/>
      <c r="GF658" s="2"/>
      <c r="GG658" s="2"/>
      <c r="GH658" s="2"/>
      <c r="GI658" s="2"/>
      <c r="GJ658" s="2"/>
      <c r="GK658" s="2"/>
      <c r="GL658" s="2"/>
      <c r="GM658" s="2"/>
      <c r="GN658" s="2"/>
      <c r="GO658" s="2"/>
      <c r="GP658" s="2"/>
      <c r="GQ658" s="2"/>
      <c r="GR658" s="2"/>
      <c r="GS658" s="2"/>
      <c r="GT658" s="2"/>
      <c r="GU658" s="2"/>
      <c r="GV658" s="2"/>
      <c r="GW658" s="2"/>
      <c r="GX658" s="2"/>
      <c r="GY658" s="2"/>
      <c r="GZ658" s="2"/>
      <c r="HA658" s="2"/>
      <c r="HB658" s="2"/>
      <c r="HC658" s="2"/>
      <c r="HD658" s="2"/>
      <c r="HE658" s="2"/>
      <c r="HF658" s="2"/>
      <c r="HG658" s="2"/>
      <c r="HH658" s="2"/>
      <c r="HI658" s="2"/>
      <c r="HJ658" s="2"/>
      <c r="HK658" s="2"/>
      <c r="HL658" s="2"/>
      <c r="HM658" s="2"/>
      <c r="HN658" s="2"/>
      <c r="HO658" s="2"/>
      <c r="HP658" s="2"/>
      <c r="HQ658" s="2"/>
      <c r="HR658" s="2"/>
      <c r="HS658" s="2"/>
      <c r="HT658" s="2"/>
      <c r="HU658" s="2"/>
      <c r="HV658" s="2"/>
      <c r="HW658" s="2"/>
      <c r="HX658" s="2"/>
      <c r="HY658" s="2"/>
      <c r="HZ658" s="2"/>
      <c r="IA658" s="2"/>
      <c r="IB658" s="2"/>
      <c r="IC658" s="2"/>
      <c r="ID658" s="2"/>
      <c r="IE658" s="2"/>
      <c r="IF658" s="2"/>
      <c r="IG658" s="2"/>
      <c r="IH658" s="2"/>
      <c r="II658" s="2"/>
      <c r="IJ658" s="2"/>
      <c r="IK658" s="2"/>
      <c r="IL658" s="2"/>
      <c r="IM658" s="2"/>
      <c r="IN658" s="2"/>
      <c r="IO658" s="2"/>
      <c r="IP658" s="2"/>
      <c r="IQ658" s="2"/>
      <c r="IR658" s="2"/>
      <c r="IS658" s="2"/>
      <c r="IT658" s="2"/>
      <c r="IU658" s="2"/>
      <c r="IV658" s="2"/>
      <c r="IW658" s="2"/>
      <c r="IX658" s="2"/>
      <c r="IY658" s="2"/>
      <c r="IZ658" s="2"/>
      <c r="JA658" s="2"/>
      <c r="JB658" s="2"/>
      <c r="JC658" s="2"/>
      <c r="JD658" s="2"/>
      <c r="JE658" s="2"/>
      <c r="JF658" s="2"/>
      <c r="JG658" s="2"/>
      <c r="JH658" s="2"/>
      <c r="JI658" s="2"/>
      <c r="JJ658" s="2"/>
      <c r="JK658" s="2"/>
      <c r="JL658" s="2"/>
      <c r="JM658" s="2"/>
      <c r="JN658" s="2"/>
      <c r="JO658" s="2"/>
      <c r="JP658" s="2"/>
      <c r="JQ658" s="2"/>
      <c r="JR658" s="2"/>
      <c r="JS658" s="2"/>
      <c r="JT658" s="2"/>
      <c r="JU658" s="2"/>
      <c r="JV658" s="2"/>
      <c r="JW658" s="2"/>
      <c r="JX658" s="2"/>
      <c r="JY658" s="2"/>
      <c r="JZ658" s="2"/>
      <c r="KA658" s="2"/>
      <c r="KB658" s="2"/>
      <c r="KC658" s="2"/>
      <c r="KD658" s="2"/>
      <c r="KE658" s="2"/>
      <c r="KF658" s="2"/>
      <c r="KG658" s="2"/>
      <c r="KH658" s="2"/>
      <c r="KI658" s="2"/>
      <c r="KJ658" s="2"/>
      <c r="KK658" s="2"/>
      <c r="KL658" s="2"/>
      <c r="KM658" s="2"/>
      <c r="KN658" s="2"/>
      <c r="KO658" s="2"/>
      <c r="KP658" s="2"/>
      <c r="KQ658" s="2"/>
      <c r="KR658" s="2"/>
      <c r="KS658" s="2"/>
      <c r="KT658" s="2"/>
      <c r="KU658" s="2"/>
      <c r="KV658" s="2"/>
      <c r="KW658" s="2"/>
      <c r="KX658" s="2"/>
      <c r="KY658" s="2"/>
      <c r="KZ658" s="2"/>
      <c r="LA658" s="2"/>
      <c r="LB658" s="2"/>
      <c r="LC658" s="2"/>
      <c r="LD658" s="2"/>
      <c r="LE658" s="2"/>
      <c r="LF658" s="2"/>
      <c r="LG658" s="2"/>
      <c r="LH658" s="2"/>
      <c r="LI658" s="2"/>
      <c r="LJ658" s="2"/>
      <c r="LK658" s="2"/>
      <c r="LL658" s="2"/>
      <c r="LM658" s="2"/>
      <c r="LN658" s="2"/>
      <c r="LO658" s="2"/>
      <c r="LP658" s="2"/>
      <c r="LQ658" s="2"/>
      <c r="LR658" s="2"/>
      <c r="LS658" s="2"/>
      <c r="LT658" s="2"/>
      <c r="LU658" s="2"/>
      <c r="LV658" s="2"/>
      <c r="LW658" s="2"/>
      <c r="LX658" s="2"/>
      <c r="LY658" s="2"/>
      <c r="LZ658" s="2"/>
      <c r="MA658" s="2"/>
      <c r="MB658" s="2"/>
      <c r="MC658" s="2"/>
      <c r="MD658" s="2"/>
      <c r="ME658" s="2"/>
      <c r="MF658" s="2"/>
      <c r="MG658" s="2"/>
      <c r="MH658" s="2"/>
      <c r="MI658" s="2"/>
      <c r="MJ658" s="2"/>
      <c r="MK658" s="2"/>
      <c r="ML658" s="2"/>
      <c r="MM658" s="2"/>
      <c r="MN658" s="2"/>
    </row>
    <row r="659" spans="1:352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  <c r="GD659" s="2"/>
      <c r="GE659" s="2"/>
      <c r="GF659" s="2"/>
      <c r="GG659" s="2"/>
      <c r="GH659" s="2"/>
      <c r="GI659" s="2"/>
      <c r="GJ659" s="2"/>
      <c r="GK659" s="2"/>
      <c r="GL659" s="2"/>
      <c r="GM659" s="2"/>
      <c r="GN659" s="2"/>
      <c r="GO659" s="2"/>
      <c r="GP659" s="2"/>
      <c r="GQ659" s="2"/>
      <c r="GR659" s="2"/>
      <c r="GS659" s="2"/>
      <c r="GT659" s="2"/>
      <c r="GU659" s="2"/>
      <c r="GV659" s="2"/>
      <c r="GW659" s="2"/>
      <c r="GX659" s="2"/>
      <c r="GY659" s="2"/>
      <c r="GZ659" s="2"/>
      <c r="HA659" s="2"/>
      <c r="HB659" s="2"/>
      <c r="HC659" s="2"/>
      <c r="HD659" s="2"/>
      <c r="HE659" s="2"/>
      <c r="HF659" s="2"/>
      <c r="HG659" s="2"/>
      <c r="HH659" s="2"/>
      <c r="HI659" s="2"/>
      <c r="HJ659" s="2"/>
      <c r="HK659" s="2"/>
      <c r="HL659" s="2"/>
      <c r="HM659" s="2"/>
      <c r="HN659" s="2"/>
      <c r="HO659" s="2"/>
      <c r="HP659" s="2"/>
      <c r="HQ659" s="2"/>
      <c r="HR659" s="2"/>
      <c r="HS659" s="2"/>
      <c r="HT659" s="2"/>
      <c r="HU659" s="2"/>
      <c r="HV659" s="2"/>
      <c r="HW659" s="2"/>
      <c r="HX659" s="2"/>
      <c r="HY659" s="2"/>
      <c r="HZ659" s="2"/>
      <c r="IA659" s="2"/>
      <c r="IB659" s="2"/>
      <c r="IC659" s="2"/>
      <c r="ID659" s="2"/>
      <c r="IE659" s="2"/>
      <c r="IF659" s="2"/>
      <c r="IG659" s="2"/>
      <c r="IH659" s="2"/>
      <c r="II659" s="2"/>
      <c r="IJ659" s="2"/>
      <c r="IK659" s="2"/>
      <c r="IL659" s="2"/>
      <c r="IM659" s="2"/>
      <c r="IN659" s="2"/>
      <c r="IO659" s="2"/>
      <c r="IP659" s="2"/>
      <c r="IQ659" s="2"/>
      <c r="IR659" s="2"/>
      <c r="IS659" s="2"/>
      <c r="IT659" s="2"/>
      <c r="IU659" s="2"/>
      <c r="IV659" s="2"/>
      <c r="IW659" s="2"/>
      <c r="IX659" s="2"/>
      <c r="IY659" s="2"/>
      <c r="IZ659" s="2"/>
      <c r="JA659" s="2"/>
      <c r="JB659" s="2"/>
      <c r="JC659" s="2"/>
      <c r="JD659" s="2"/>
      <c r="JE659" s="2"/>
      <c r="JF659" s="2"/>
      <c r="JG659" s="2"/>
      <c r="JH659" s="2"/>
      <c r="JI659" s="2"/>
      <c r="JJ659" s="2"/>
      <c r="JK659" s="2"/>
      <c r="JL659" s="2"/>
      <c r="JM659" s="2"/>
      <c r="JN659" s="2"/>
      <c r="JO659" s="2"/>
      <c r="JP659" s="2"/>
      <c r="JQ659" s="2"/>
      <c r="JR659" s="2"/>
      <c r="JS659" s="2"/>
      <c r="JT659" s="2"/>
      <c r="JU659" s="2"/>
      <c r="JV659" s="2"/>
      <c r="JW659" s="2"/>
      <c r="JX659" s="2"/>
      <c r="JY659" s="2"/>
      <c r="JZ659" s="2"/>
      <c r="KA659" s="2"/>
      <c r="KB659" s="2"/>
      <c r="KC659" s="2"/>
      <c r="KD659" s="2"/>
      <c r="KE659" s="2"/>
      <c r="KF659" s="2"/>
      <c r="KG659" s="2"/>
      <c r="KH659" s="2"/>
      <c r="KI659" s="2"/>
      <c r="KJ659" s="2"/>
      <c r="KK659" s="2"/>
      <c r="KL659" s="2"/>
      <c r="KM659" s="2"/>
      <c r="KN659" s="2"/>
      <c r="KO659" s="2"/>
      <c r="KP659" s="2"/>
      <c r="KQ659" s="2"/>
      <c r="KR659" s="2"/>
      <c r="KS659" s="2"/>
      <c r="KT659" s="2"/>
      <c r="KU659" s="2"/>
      <c r="KV659" s="2"/>
      <c r="KW659" s="2"/>
      <c r="KX659" s="2"/>
      <c r="KY659" s="2"/>
      <c r="KZ659" s="2"/>
      <c r="LA659" s="2"/>
      <c r="LB659" s="2"/>
      <c r="LC659" s="2"/>
      <c r="LD659" s="2"/>
      <c r="LE659" s="2"/>
      <c r="LF659" s="2"/>
      <c r="LG659" s="2"/>
      <c r="LH659" s="2"/>
      <c r="LI659" s="2"/>
      <c r="LJ659" s="2"/>
      <c r="LK659" s="2"/>
      <c r="LL659" s="2"/>
      <c r="LM659" s="2"/>
      <c r="LN659" s="2"/>
      <c r="LO659" s="2"/>
      <c r="LP659" s="2"/>
      <c r="LQ659" s="2"/>
      <c r="LR659" s="2"/>
      <c r="LS659" s="2"/>
      <c r="LT659" s="2"/>
      <c r="LU659" s="2"/>
      <c r="LV659" s="2"/>
      <c r="LW659" s="2"/>
      <c r="LX659" s="2"/>
      <c r="LY659" s="2"/>
      <c r="LZ659" s="2"/>
      <c r="MA659" s="2"/>
      <c r="MB659" s="2"/>
      <c r="MC659" s="2"/>
      <c r="MD659" s="2"/>
      <c r="ME659" s="2"/>
      <c r="MF659" s="2"/>
      <c r="MG659" s="2"/>
      <c r="MH659" s="2"/>
      <c r="MI659" s="2"/>
      <c r="MJ659" s="2"/>
      <c r="MK659" s="2"/>
      <c r="ML659" s="2"/>
      <c r="MM659" s="2"/>
      <c r="MN659" s="2"/>
    </row>
    <row r="660" spans="1:352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  <c r="GD660" s="2"/>
      <c r="GE660" s="2"/>
      <c r="GF660" s="2"/>
      <c r="GG660" s="2"/>
      <c r="GH660" s="2"/>
      <c r="GI660" s="2"/>
      <c r="GJ660" s="2"/>
      <c r="GK660" s="2"/>
      <c r="GL660" s="2"/>
      <c r="GM660" s="2"/>
      <c r="GN660" s="2"/>
      <c r="GO660" s="2"/>
      <c r="GP660" s="2"/>
      <c r="GQ660" s="2"/>
      <c r="GR660" s="2"/>
      <c r="GS660" s="2"/>
      <c r="GT660" s="2"/>
      <c r="GU660" s="2"/>
      <c r="GV660" s="2"/>
      <c r="GW660" s="2"/>
      <c r="GX660" s="2"/>
      <c r="GY660" s="2"/>
      <c r="GZ660" s="2"/>
      <c r="HA660" s="2"/>
      <c r="HB660" s="2"/>
      <c r="HC660" s="2"/>
      <c r="HD660" s="2"/>
      <c r="HE660" s="2"/>
      <c r="HF660" s="2"/>
      <c r="HG660" s="2"/>
      <c r="HH660" s="2"/>
      <c r="HI660" s="2"/>
      <c r="HJ660" s="2"/>
      <c r="HK660" s="2"/>
      <c r="HL660" s="2"/>
      <c r="HM660" s="2"/>
      <c r="HN660" s="2"/>
      <c r="HO660" s="2"/>
      <c r="HP660" s="2"/>
      <c r="HQ660" s="2"/>
      <c r="HR660" s="2"/>
      <c r="HS660" s="2"/>
      <c r="HT660" s="2"/>
      <c r="HU660" s="2"/>
      <c r="HV660" s="2"/>
      <c r="HW660" s="2"/>
      <c r="HX660" s="2"/>
      <c r="HY660" s="2"/>
      <c r="HZ660" s="2"/>
      <c r="IA660" s="2"/>
      <c r="IB660" s="2"/>
      <c r="IC660" s="2"/>
      <c r="ID660" s="2"/>
      <c r="IE660" s="2"/>
      <c r="IF660" s="2"/>
      <c r="IG660" s="2"/>
      <c r="IH660" s="2"/>
      <c r="II660" s="2"/>
      <c r="IJ660" s="2"/>
      <c r="IK660" s="2"/>
      <c r="IL660" s="2"/>
      <c r="IM660" s="2"/>
      <c r="IN660" s="2"/>
      <c r="IO660" s="2"/>
      <c r="IP660" s="2"/>
      <c r="IQ660" s="2"/>
      <c r="IR660" s="2"/>
      <c r="IS660" s="2"/>
      <c r="IT660" s="2"/>
      <c r="IU660" s="2"/>
      <c r="IV660" s="2"/>
      <c r="IW660" s="2"/>
      <c r="IX660" s="2"/>
      <c r="IY660" s="2"/>
      <c r="IZ660" s="2"/>
      <c r="JA660" s="2"/>
      <c r="JB660" s="2"/>
      <c r="JC660" s="2"/>
      <c r="JD660" s="2"/>
      <c r="JE660" s="2"/>
      <c r="JF660" s="2"/>
      <c r="JG660" s="2"/>
      <c r="JH660" s="2"/>
      <c r="JI660" s="2"/>
      <c r="JJ660" s="2"/>
      <c r="JK660" s="2"/>
      <c r="JL660" s="2"/>
      <c r="JM660" s="2"/>
      <c r="JN660" s="2"/>
      <c r="JO660" s="2"/>
      <c r="JP660" s="2"/>
      <c r="JQ660" s="2"/>
      <c r="JR660" s="2"/>
      <c r="JS660" s="2"/>
      <c r="JT660" s="2"/>
      <c r="JU660" s="2"/>
      <c r="JV660" s="2"/>
      <c r="JW660" s="2"/>
      <c r="JX660" s="2"/>
      <c r="JY660" s="2"/>
      <c r="JZ660" s="2"/>
      <c r="KA660" s="2"/>
      <c r="KB660" s="2"/>
      <c r="KC660" s="2"/>
      <c r="KD660" s="2"/>
      <c r="KE660" s="2"/>
      <c r="KF660" s="2"/>
      <c r="KG660" s="2"/>
      <c r="KH660" s="2"/>
      <c r="KI660" s="2"/>
      <c r="KJ660" s="2"/>
      <c r="KK660" s="2"/>
      <c r="KL660" s="2"/>
      <c r="KM660" s="2"/>
      <c r="KN660" s="2"/>
      <c r="KO660" s="2"/>
      <c r="KP660" s="2"/>
      <c r="KQ660" s="2"/>
      <c r="KR660" s="2"/>
      <c r="KS660" s="2"/>
      <c r="KT660" s="2"/>
      <c r="KU660" s="2"/>
      <c r="KV660" s="2"/>
      <c r="KW660" s="2"/>
      <c r="KX660" s="2"/>
      <c r="KY660" s="2"/>
      <c r="KZ660" s="2"/>
      <c r="LA660" s="2"/>
      <c r="LB660" s="2"/>
      <c r="LC660" s="2"/>
      <c r="LD660" s="2"/>
      <c r="LE660" s="2"/>
      <c r="LF660" s="2"/>
      <c r="LG660" s="2"/>
      <c r="LH660" s="2"/>
      <c r="LI660" s="2"/>
      <c r="LJ660" s="2"/>
      <c r="LK660" s="2"/>
      <c r="LL660" s="2"/>
      <c r="LM660" s="2"/>
      <c r="LN660" s="2"/>
      <c r="LO660" s="2"/>
      <c r="LP660" s="2"/>
      <c r="LQ660" s="2"/>
      <c r="LR660" s="2"/>
      <c r="LS660" s="2"/>
      <c r="LT660" s="2"/>
      <c r="LU660" s="2"/>
      <c r="LV660" s="2"/>
      <c r="LW660" s="2"/>
      <c r="LX660" s="2"/>
      <c r="LY660" s="2"/>
      <c r="LZ660" s="2"/>
      <c r="MA660" s="2"/>
      <c r="MB660" s="2"/>
      <c r="MC660" s="2"/>
      <c r="MD660" s="2"/>
      <c r="ME660" s="2"/>
      <c r="MF660" s="2"/>
      <c r="MG660" s="2"/>
      <c r="MH660" s="2"/>
      <c r="MI660" s="2"/>
      <c r="MJ660" s="2"/>
      <c r="MK660" s="2"/>
      <c r="ML660" s="2"/>
      <c r="MM660" s="2"/>
      <c r="MN660" s="2"/>
    </row>
    <row r="661" spans="1:352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  <c r="GD661" s="2"/>
      <c r="GE661" s="2"/>
      <c r="GF661" s="2"/>
      <c r="GG661" s="2"/>
      <c r="GH661" s="2"/>
      <c r="GI661" s="2"/>
      <c r="GJ661" s="2"/>
      <c r="GK661" s="2"/>
      <c r="GL661" s="2"/>
      <c r="GM661" s="2"/>
      <c r="GN661" s="2"/>
      <c r="GO661" s="2"/>
      <c r="GP661" s="2"/>
      <c r="GQ661" s="2"/>
      <c r="GR661" s="2"/>
      <c r="GS661" s="2"/>
      <c r="GT661" s="2"/>
      <c r="GU661" s="2"/>
      <c r="GV661" s="2"/>
      <c r="GW661" s="2"/>
      <c r="GX661" s="2"/>
      <c r="GY661" s="2"/>
      <c r="GZ661" s="2"/>
      <c r="HA661" s="2"/>
      <c r="HB661" s="2"/>
      <c r="HC661" s="2"/>
      <c r="HD661" s="2"/>
      <c r="HE661" s="2"/>
      <c r="HF661" s="2"/>
      <c r="HG661" s="2"/>
      <c r="HH661" s="2"/>
      <c r="HI661" s="2"/>
      <c r="HJ661" s="2"/>
      <c r="HK661" s="2"/>
      <c r="HL661" s="2"/>
      <c r="HM661" s="2"/>
      <c r="HN661" s="2"/>
      <c r="HO661" s="2"/>
      <c r="HP661" s="2"/>
      <c r="HQ661" s="2"/>
      <c r="HR661" s="2"/>
      <c r="HS661" s="2"/>
      <c r="HT661" s="2"/>
      <c r="HU661" s="2"/>
      <c r="HV661" s="2"/>
      <c r="HW661" s="2"/>
      <c r="HX661" s="2"/>
      <c r="HY661" s="2"/>
      <c r="HZ661" s="2"/>
      <c r="IA661" s="2"/>
      <c r="IB661" s="2"/>
      <c r="IC661" s="2"/>
      <c r="ID661" s="2"/>
      <c r="IE661" s="2"/>
      <c r="IF661" s="2"/>
      <c r="IG661" s="2"/>
      <c r="IH661" s="2"/>
      <c r="II661" s="2"/>
      <c r="IJ661" s="2"/>
      <c r="IK661" s="2"/>
      <c r="IL661" s="2"/>
      <c r="IM661" s="2"/>
      <c r="IN661" s="2"/>
      <c r="IO661" s="2"/>
      <c r="IP661" s="2"/>
      <c r="IQ661" s="2"/>
      <c r="IR661" s="2"/>
      <c r="IS661" s="2"/>
      <c r="IT661" s="2"/>
      <c r="IU661" s="2"/>
      <c r="IV661" s="2"/>
      <c r="IW661" s="2"/>
      <c r="IX661" s="2"/>
      <c r="IY661" s="2"/>
      <c r="IZ661" s="2"/>
      <c r="JA661" s="2"/>
      <c r="JB661" s="2"/>
      <c r="JC661" s="2"/>
      <c r="JD661" s="2"/>
      <c r="JE661" s="2"/>
      <c r="JF661" s="2"/>
      <c r="JG661" s="2"/>
      <c r="JH661" s="2"/>
      <c r="JI661" s="2"/>
      <c r="JJ661" s="2"/>
      <c r="JK661" s="2"/>
      <c r="JL661" s="2"/>
      <c r="JM661" s="2"/>
      <c r="JN661" s="2"/>
      <c r="JO661" s="2"/>
      <c r="JP661" s="2"/>
      <c r="JQ661" s="2"/>
      <c r="JR661" s="2"/>
      <c r="JS661" s="2"/>
      <c r="JT661" s="2"/>
      <c r="JU661" s="2"/>
      <c r="JV661" s="2"/>
      <c r="JW661" s="2"/>
      <c r="JX661" s="2"/>
      <c r="JY661" s="2"/>
      <c r="JZ661" s="2"/>
      <c r="KA661" s="2"/>
      <c r="KB661" s="2"/>
      <c r="KC661" s="2"/>
      <c r="KD661" s="2"/>
      <c r="KE661" s="2"/>
      <c r="KF661" s="2"/>
      <c r="KG661" s="2"/>
      <c r="KH661" s="2"/>
      <c r="KI661" s="2"/>
      <c r="KJ661" s="2"/>
      <c r="KK661" s="2"/>
      <c r="KL661" s="2"/>
      <c r="KM661" s="2"/>
      <c r="KN661" s="2"/>
      <c r="KO661" s="2"/>
      <c r="KP661" s="2"/>
      <c r="KQ661" s="2"/>
      <c r="KR661" s="2"/>
      <c r="KS661" s="2"/>
      <c r="KT661" s="2"/>
      <c r="KU661" s="2"/>
      <c r="KV661" s="2"/>
      <c r="KW661" s="2"/>
      <c r="KX661" s="2"/>
      <c r="KY661" s="2"/>
      <c r="KZ661" s="2"/>
      <c r="LA661" s="2"/>
      <c r="LB661" s="2"/>
      <c r="LC661" s="2"/>
      <c r="LD661" s="2"/>
      <c r="LE661" s="2"/>
      <c r="LF661" s="2"/>
      <c r="LG661" s="2"/>
      <c r="LH661" s="2"/>
      <c r="LI661" s="2"/>
      <c r="LJ661" s="2"/>
      <c r="LK661" s="2"/>
      <c r="LL661" s="2"/>
      <c r="LM661" s="2"/>
      <c r="LN661" s="2"/>
      <c r="LO661" s="2"/>
      <c r="LP661" s="2"/>
      <c r="LQ661" s="2"/>
      <c r="LR661" s="2"/>
      <c r="LS661" s="2"/>
      <c r="LT661" s="2"/>
      <c r="LU661" s="2"/>
      <c r="LV661" s="2"/>
      <c r="LW661" s="2"/>
      <c r="LX661" s="2"/>
      <c r="LY661" s="2"/>
      <c r="LZ661" s="2"/>
      <c r="MA661" s="2"/>
      <c r="MB661" s="2"/>
      <c r="MC661" s="2"/>
      <c r="MD661" s="2"/>
      <c r="ME661" s="2"/>
      <c r="MF661" s="2"/>
      <c r="MG661" s="2"/>
      <c r="MH661" s="2"/>
      <c r="MI661" s="2"/>
      <c r="MJ661" s="2"/>
      <c r="MK661" s="2"/>
      <c r="ML661" s="2"/>
      <c r="MM661" s="2"/>
      <c r="MN661" s="2"/>
    </row>
    <row r="662" spans="1:352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  <c r="GD662" s="2"/>
      <c r="GE662" s="2"/>
      <c r="GF662" s="2"/>
      <c r="GG662" s="2"/>
      <c r="GH662" s="2"/>
      <c r="GI662" s="2"/>
      <c r="GJ662" s="2"/>
      <c r="GK662" s="2"/>
      <c r="GL662" s="2"/>
      <c r="GM662" s="2"/>
      <c r="GN662" s="2"/>
      <c r="GO662" s="2"/>
      <c r="GP662" s="2"/>
      <c r="GQ662" s="2"/>
      <c r="GR662" s="2"/>
      <c r="GS662" s="2"/>
      <c r="GT662" s="2"/>
      <c r="GU662" s="2"/>
      <c r="GV662" s="2"/>
      <c r="GW662" s="2"/>
      <c r="GX662" s="2"/>
      <c r="GY662" s="2"/>
      <c r="GZ662" s="2"/>
      <c r="HA662" s="2"/>
      <c r="HB662" s="2"/>
      <c r="HC662" s="2"/>
      <c r="HD662" s="2"/>
      <c r="HE662" s="2"/>
      <c r="HF662" s="2"/>
      <c r="HG662" s="2"/>
      <c r="HH662" s="2"/>
      <c r="HI662" s="2"/>
      <c r="HJ662" s="2"/>
      <c r="HK662" s="2"/>
      <c r="HL662" s="2"/>
      <c r="HM662" s="2"/>
      <c r="HN662" s="2"/>
      <c r="HO662" s="2"/>
      <c r="HP662" s="2"/>
      <c r="HQ662" s="2"/>
      <c r="HR662" s="2"/>
      <c r="HS662" s="2"/>
      <c r="HT662" s="2"/>
      <c r="HU662" s="2"/>
      <c r="HV662" s="2"/>
      <c r="HW662" s="2"/>
      <c r="HX662" s="2"/>
      <c r="HY662" s="2"/>
      <c r="HZ662" s="2"/>
      <c r="IA662" s="2"/>
      <c r="IB662" s="2"/>
      <c r="IC662" s="2"/>
      <c r="ID662" s="2"/>
      <c r="IE662" s="2"/>
      <c r="IF662" s="2"/>
      <c r="IG662" s="2"/>
      <c r="IH662" s="2"/>
      <c r="II662" s="2"/>
      <c r="IJ662" s="2"/>
      <c r="IK662" s="2"/>
      <c r="IL662" s="2"/>
      <c r="IM662" s="2"/>
      <c r="IN662" s="2"/>
      <c r="IO662" s="2"/>
      <c r="IP662" s="2"/>
      <c r="IQ662" s="2"/>
      <c r="IR662" s="2"/>
      <c r="IS662" s="2"/>
      <c r="IT662" s="2"/>
      <c r="IU662" s="2"/>
      <c r="IV662" s="2"/>
      <c r="IW662" s="2"/>
      <c r="IX662" s="2"/>
      <c r="IY662" s="2"/>
      <c r="IZ662" s="2"/>
      <c r="JA662" s="2"/>
      <c r="JB662" s="2"/>
      <c r="JC662" s="2"/>
      <c r="JD662" s="2"/>
      <c r="JE662" s="2"/>
      <c r="JF662" s="2"/>
      <c r="JG662" s="2"/>
      <c r="JH662" s="2"/>
      <c r="JI662" s="2"/>
      <c r="JJ662" s="2"/>
      <c r="JK662" s="2"/>
      <c r="JL662" s="2"/>
      <c r="JM662" s="2"/>
      <c r="JN662" s="2"/>
      <c r="JO662" s="2"/>
      <c r="JP662" s="2"/>
      <c r="JQ662" s="2"/>
      <c r="JR662" s="2"/>
      <c r="JS662" s="2"/>
      <c r="JT662" s="2"/>
      <c r="JU662" s="2"/>
      <c r="JV662" s="2"/>
      <c r="JW662" s="2"/>
      <c r="JX662" s="2"/>
      <c r="JY662" s="2"/>
      <c r="JZ662" s="2"/>
      <c r="KA662" s="2"/>
      <c r="KB662" s="2"/>
      <c r="KC662" s="2"/>
      <c r="KD662" s="2"/>
      <c r="KE662" s="2"/>
      <c r="KF662" s="2"/>
      <c r="KG662" s="2"/>
      <c r="KH662" s="2"/>
      <c r="KI662" s="2"/>
      <c r="KJ662" s="2"/>
      <c r="KK662" s="2"/>
      <c r="KL662" s="2"/>
      <c r="KM662" s="2"/>
      <c r="KN662" s="2"/>
      <c r="KO662" s="2"/>
      <c r="KP662" s="2"/>
      <c r="KQ662" s="2"/>
      <c r="KR662" s="2"/>
      <c r="KS662" s="2"/>
      <c r="KT662" s="2"/>
      <c r="KU662" s="2"/>
      <c r="KV662" s="2"/>
      <c r="KW662" s="2"/>
      <c r="KX662" s="2"/>
      <c r="KY662" s="2"/>
      <c r="KZ662" s="2"/>
      <c r="LA662" s="2"/>
      <c r="LB662" s="2"/>
      <c r="LC662" s="2"/>
      <c r="LD662" s="2"/>
      <c r="LE662" s="2"/>
      <c r="LF662" s="2"/>
      <c r="LG662" s="2"/>
      <c r="LH662" s="2"/>
      <c r="LI662" s="2"/>
      <c r="LJ662" s="2"/>
      <c r="LK662" s="2"/>
      <c r="LL662" s="2"/>
      <c r="LM662" s="2"/>
      <c r="LN662" s="2"/>
      <c r="LO662" s="2"/>
      <c r="LP662" s="2"/>
      <c r="LQ662" s="2"/>
      <c r="LR662" s="2"/>
      <c r="LS662" s="2"/>
      <c r="LT662" s="2"/>
      <c r="LU662" s="2"/>
      <c r="LV662" s="2"/>
      <c r="LW662" s="2"/>
      <c r="LX662" s="2"/>
      <c r="LY662" s="2"/>
      <c r="LZ662" s="2"/>
      <c r="MA662" s="2"/>
      <c r="MB662" s="2"/>
      <c r="MC662" s="2"/>
      <c r="MD662" s="2"/>
      <c r="ME662" s="2"/>
      <c r="MF662" s="2"/>
      <c r="MG662" s="2"/>
      <c r="MH662" s="2"/>
      <c r="MI662" s="2"/>
      <c r="MJ662" s="2"/>
      <c r="MK662" s="2"/>
      <c r="ML662" s="2"/>
      <c r="MM662" s="2"/>
      <c r="MN662" s="2"/>
    </row>
    <row r="663" spans="1:352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  <c r="GD663" s="2"/>
      <c r="GE663" s="2"/>
      <c r="GF663" s="2"/>
      <c r="GG663" s="2"/>
      <c r="GH663" s="2"/>
      <c r="GI663" s="2"/>
      <c r="GJ663" s="2"/>
      <c r="GK663" s="2"/>
      <c r="GL663" s="2"/>
      <c r="GM663" s="2"/>
      <c r="GN663" s="2"/>
      <c r="GO663" s="2"/>
      <c r="GP663" s="2"/>
      <c r="GQ663" s="2"/>
      <c r="GR663" s="2"/>
      <c r="GS663" s="2"/>
      <c r="GT663" s="2"/>
      <c r="GU663" s="2"/>
      <c r="GV663" s="2"/>
      <c r="GW663" s="2"/>
      <c r="GX663" s="2"/>
      <c r="GY663" s="2"/>
      <c r="GZ663" s="2"/>
      <c r="HA663" s="2"/>
      <c r="HB663" s="2"/>
      <c r="HC663" s="2"/>
      <c r="HD663" s="2"/>
      <c r="HE663" s="2"/>
      <c r="HF663" s="2"/>
      <c r="HG663" s="2"/>
      <c r="HH663" s="2"/>
      <c r="HI663" s="2"/>
      <c r="HJ663" s="2"/>
      <c r="HK663" s="2"/>
      <c r="HL663" s="2"/>
      <c r="HM663" s="2"/>
      <c r="HN663" s="2"/>
      <c r="HO663" s="2"/>
      <c r="HP663" s="2"/>
      <c r="HQ663" s="2"/>
      <c r="HR663" s="2"/>
      <c r="HS663" s="2"/>
      <c r="HT663" s="2"/>
      <c r="HU663" s="2"/>
      <c r="HV663" s="2"/>
      <c r="HW663" s="2"/>
      <c r="HX663" s="2"/>
      <c r="HY663" s="2"/>
      <c r="HZ663" s="2"/>
      <c r="IA663" s="2"/>
      <c r="IB663" s="2"/>
      <c r="IC663" s="2"/>
      <c r="ID663" s="2"/>
      <c r="IE663" s="2"/>
      <c r="IF663" s="2"/>
      <c r="IG663" s="2"/>
      <c r="IH663" s="2"/>
      <c r="II663" s="2"/>
      <c r="IJ663" s="2"/>
      <c r="IK663" s="2"/>
      <c r="IL663" s="2"/>
      <c r="IM663" s="2"/>
      <c r="IN663" s="2"/>
      <c r="IO663" s="2"/>
      <c r="IP663" s="2"/>
      <c r="IQ663" s="2"/>
      <c r="IR663" s="2"/>
      <c r="IS663" s="2"/>
      <c r="IT663" s="2"/>
      <c r="IU663" s="2"/>
      <c r="IV663" s="2"/>
      <c r="IW663" s="2"/>
      <c r="IX663" s="2"/>
      <c r="IY663" s="2"/>
      <c r="IZ663" s="2"/>
      <c r="JA663" s="2"/>
      <c r="JB663" s="2"/>
      <c r="JC663" s="2"/>
      <c r="JD663" s="2"/>
      <c r="JE663" s="2"/>
      <c r="JF663" s="2"/>
      <c r="JG663" s="2"/>
      <c r="JH663" s="2"/>
      <c r="JI663" s="2"/>
      <c r="JJ663" s="2"/>
      <c r="JK663" s="2"/>
      <c r="JL663" s="2"/>
      <c r="JM663" s="2"/>
      <c r="JN663" s="2"/>
      <c r="JO663" s="2"/>
      <c r="JP663" s="2"/>
      <c r="JQ663" s="2"/>
      <c r="JR663" s="2"/>
      <c r="JS663" s="2"/>
      <c r="JT663" s="2"/>
      <c r="JU663" s="2"/>
      <c r="JV663" s="2"/>
      <c r="JW663" s="2"/>
      <c r="JX663" s="2"/>
      <c r="JY663" s="2"/>
      <c r="JZ663" s="2"/>
      <c r="KA663" s="2"/>
      <c r="KB663" s="2"/>
      <c r="KC663" s="2"/>
      <c r="KD663" s="2"/>
      <c r="KE663" s="2"/>
      <c r="KF663" s="2"/>
      <c r="KG663" s="2"/>
      <c r="KH663" s="2"/>
      <c r="KI663" s="2"/>
      <c r="KJ663" s="2"/>
      <c r="KK663" s="2"/>
      <c r="KL663" s="2"/>
      <c r="KM663" s="2"/>
      <c r="KN663" s="2"/>
      <c r="KO663" s="2"/>
      <c r="KP663" s="2"/>
      <c r="KQ663" s="2"/>
      <c r="KR663" s="2"/>
      <c r="KS663" s="2"/>
      <c r="KT663" s="2"/>
      <c r="KU663" s="2"/>
      <c r="KV663" s="2"/>
      <c r="KW663" s="2"/>
      <c r="KX663" s="2"/>
      <c r="KY663" s="2"/>
      <c r="KZ663" s="2"/>
      <c r="LA663" s="2"/>
      <c r="LB663" s="2"/>
      <c r="LC663" s="2"/>
      <c r="LD663" s="2"/>
      <c r="LE663" s="2"/>
      <c r="LF663" s="2"/>
      <c r="LG663" s="2"/>
      <c r="LH663" s="2"/>
      <c r="LI663" s="2"/>
      <c r="LJ663" s="2"/>
      <c r="LK663" s="2"/>
      <c r="LL663" s="2"/>
      <c r="LM663" s="2"/>
      <c r="LN663" s="2"/>
      <c r="LO663" s="2"/>
      <c r="LP663" s="2"/>
      <c r="LQ663" s="2"/>
      <c r="LR663" s="2"/>
      <c r="LS663" s="2"/>
      <c r="LT663" s="2"/>
      <c r="LU663" s="2"/>
      <c r="LV663" s="2"/>
      <c r="LW663" s="2"/>
      <c r="LX663" s="2"/>
      <c r="LY663" s="2"/>
      <c r="LZ663" s="2"/>
      <c r="MA663" s="2"/>
      <c r="MB663" s="2"/>
      <c r="MC663" s="2"/>
      <c r="MD663" s="2"/>
      <c r="ME663" s="2"/>
      <c r="MF663" s="2"/>
      <c r="MG663" s="2"/>
      <c r="MH663" s="2"/>
      <c r="MI663" s="2"/>
      <c r="MJ663" s="2"/>
      <c r="MK663" s="2"/>
      <c r="ML663" s="2"/>
      <c r="MM663" s="2"/>
      <c r="MN663" s="2"/>
    </row>
    <row r="664" spans="1:352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  <c r="GD664" s="2"/>
      <c r="GE664" s="2"/>
      <c r="GF664" s="2"/>
      <c r="GG664" s="2"/>
      <c r="GH664" s="2"/>
      <c r="GI664" s="2"/>
      <c r="GJ664" s="2"/>
      <c r="GK664" s="2"/>
      <c r="GL664" s="2"/>
      <c r="GM664" s="2"/>
      <c r="GN664" s="2"/>
      <c r="GO664" s="2"/>
      <c r="GP664" s="2"/>
      <c r="GQ664" s="2"/>
      <c r="GR664" s="2"/>
      <c r="GS664" s="2"/>
      <c r="GT664" s="2"/>
      <c r="GU664" s="2"/>
      <c r="GV664" s="2"/>
      <c r="GW664" s="2"/>
      <c r="GX664" s="2"/>
      <c r="GY664" s="2"/>
      <c r="GZ664" s="2"/>
      <c r="HA664" s="2"/>
      <c r="HB664" s="2"/>
      <c r="HC664" s="2"/>
      <c r="HD664" s="2"/>
      <c r="HE664" s="2"/>
      <c r="HF664" s="2"/>
      <c r="HG664" s="2"/>
      <c r="HH664" s="2"/>
      <c r="HI664" s="2"/>
      <c r="HJ664" s="2"/>
      <c r="HK664" s="2"/>
      <c r="HL664" s="2"/>
      <c r="HM664" s="2"/>
      <c r="HN664" s="2"/>
      <c r="HO664" s="2"/>
      <c r="HP664" s="2"/>
      <c r="HQ664" s="2"/>
      <c r="HR664" s="2"/>
      <c r="HS664" s="2"/>
      <c r="HT664" s="2"/>
      <c r="HU664" s="2"/>
      <c r="HV664" s="2"/>
      <c r="HW664" s="2"/>
      <c r="HX664" s="2"/>
      <c r="HY664" s="2"/>
      <c r="HZ664" s="2"/>
      <c r="IA664" s="2"/>
      <c r="IB664" s="2"/>
      <c r="IC664" s="2"/>
      <c r="ID664" s="2"/>
      <c r="IE664" s="2"/>
      <c r="IF664" s="2"/>
      <c r="IG664" s="2"/>
      <c r="IH664" s="2"/>
      <c r="II664" s="2"/>
      <c r="IJ664" s="2"/>
      <c r="IK664" s="2"/>
      <c r="IL664" s="2"/>
      <c r="IM664" s="2"/>
      <c r="IN664" s="2"/>
      <c r="IO664" s="2"/>
      <c r="IP664" s="2"/>
      <c r="IQ664" s="2"/>
      <c r="IR664" s="2"/>
      <c r="IS664" s="2"/>
      <c r="IT664" s="2"/>
      <c r="IU664" s="2"/>
      <c r="IV664" s="2"/>
      <c r="IW664" s="2"/>
      <c r="IX664" s="2"/>
      <c r="IY664" s="2"/>
      <c r="IZ664" s="2"/>
      <c r="JA664" s="2"/>
      <c r="JB664" s="2"/>
      <c r="JC664" s="2"/>
      <c r="JD664" s="2"/>
      <c r="JE664" s="2"/>
      <c r="JF664" s="2"/>
      <c r="JG664" s="2"/>
      <c r="JH664" s="2"/>
      <c r="JI664" s="2"/>
      <c r="JJ664" s="2"/>
      <c r="JK664" s="2"/>
      <c r="JL664" s="2"/>
      <c r="JM664" s="2"/>
      <c r="JN664" s="2"/>
      <c r="JO664" s="2"/>
      <c r="JP664" s="2"/>
      <c r="JQ664" s="2"/>
      <c r="JR664" s="2"/>
      <c r="JS664" s="2"/>
      <c r="JT664" s="2"/>
      <c r="JU664" s="2"/>
      <c r="JV664" s="2"/>
      <c r="JW664" s="2"/>
      <c r="JX664" s="2"/>
      <c r="JY664" s="2"/>
      <c r="JZ664" s="2"/>
      <c r="KA664" s="2"/>
      <c r="KB664" s="2"/>
      <c r="KC664" s="2"/>
      <c r="KD664" s="2"/>
      <c r="KE664" s="2"/>
      <c r="KF664" s="2"/>
      <c r="KG664" s="2"/>
      <c r="KH664" s="2"/>
      <c r="KI664" s="2"/>
      <c r="KJ664" s="2"/>
      <c r="KK664" s="2"/>
      <c r="KL664" s="2"/>
      <c r="KM664" s="2"/>
      <c r="KN664" s="2"/>
      <c r="KO664" s="2"/>
      <c r="KP664" s="2"/>
      <c r="KQ664" s="2"/>
      <c r="KR664" s="2"/>
      <c r="KS664" s="2"/>
      <c r="KT664" s="2"/>
      <c r="KU664" s="2"/>
      <c r="KV664" s="2"/>
      <c r="KW664" s="2"/>
      <c r="KX664" s="2"/>
      <c r="KY664" s="2"/>
      <c r="KZ664" s="2"/>
      <c r="LA664" s="2"/>
      <c r="LB664" s="2"/>
      <c r="LC664" s="2"/>
      <c r="LD664" s="2"/>
      <c r="LE664" s="2"/>
      <c r="LF664" s="2"/>
      <c r="LG664" s="2"/>
      <c r="LH664" s="2"/>
      <c r="LI664" s="2"/>
      <c r="LJ664" s="2"/>
      <c r="LK664" s="2"/>
      <c r="LL664" s="2"/>
      <c r="LM664" s="2"/>
      <c r="LN664" s="2"/>
      <c r="LO664" s="2"/>
      <c r="LP664" s="2"/>
      <c r="LQ664" s="2"/>
      <c r="LR664" s="2"/>
      <c r="LS664" s="2"/>
      <c r="LT664" s="2"/>
      <c r="LU664" s="2"/>
      <c r="LV664" s="2"/>
      <c r="LW664" s="2"/>
      <c r="LX664" s="2"/>
      <c r="LY664" s="2"/>
      <c r="LZ664" s="2"/>
      <c r="MA664" s="2"/>
      <c r="MB664" s="2"/>
      <c r="MC664" s="2"/>
      <c r="MD664" s="2"/>
      <c r="ME664" s="2"/>
      <c r="MF664" s="2"/>
      <c r="MG664" s="2"/>
      <c r="MH664" s="2"/>
      <c r="MI664" s="2"/>
      <c r="MJ664" s="2"/>
      <c r="MK664" s="2"/>
      <c r="ML664" s="2"/>
      <c r="MM664" s="2"/>
      <c r="MN664" s="2"/>
    </row>
    <row r="665" spans="1:352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  <c r="GD665" s="2"/>
      <c r="GE665" s="2"/>
      <c r="GF665" s="2"/>
      <c r="GG665" s="2"/>
      <c r="GH665" s="2"/>
      <c r="GI665" s="2"/>
      <c r="GJ665" s="2"/>
      <c r="GK665" s="2"/>
      <c r="GL665" s="2"/>
      <c r="GM665" s="2"/>
      <c r="GN665" s="2"/>
      <c r="GO665" s="2"/>
      <c r="GP665" s="2"/>
      <c r="GQ665" s="2"/>
      <c r="GR665" s="2"/>
      <c r="GS665" s="2"/>
      <c r="GT665" s="2"/>
      <c r="GU665" s="2"/>
      <c r="GV665" s="2"/>
      <c r="GW665" s="2"/>
      <c r="GX665" s="2"/>
      <c r="GY665" s="2"/>
      <c r="GZ665" s="2"/>
      <c r="HA665" s="2"/>
      <c r="HB665" s="2"/>
      <c r="HC665" s="2"/>
      <c r="HD665" s="2"/>
      <c r="HE665" s="2"/>
      <c r="HF665" s="2"/>
      <c r="HG665" s="2"/>
      <c r="HH665" s="2"/>
      <c r="HI665" s="2"/>
      <c r="HJ665" s="2"/>
      <c r="HK665" s="2"/>
      <c r="HL665" s="2"/>
      <c r="HM665" s="2"/>
      <c r="HN665" s="2"/>
      <c r="HO665" s="2"/>
      <c r="HP665" s="2"/>
      <c r="HQ665" s="2"/>
      <c r="HR665" s="2"/>
      <c r="HS665" s="2"/>
      <c r="HT665" s="2"/>
      <c r="HU665" s="2"/>
      <c r="HV665" s="2"/>
      <c r="HW665" s="2"/>
      <c r="HX665" s="2"/>
      <c r="HY665" s="2"/>
      <c r="HZ665" s="2"/>
      <c r="IA665" s="2"/>
      <c r="IB665" s="2"/>
      <c r="IC665" s="2"/>
      <c r="ID665" s="2"/>
      <c r="IE665" s="2"/>
      <c r="IF665" s="2"/>
      <c r="IG665" s="2"/>
      <c r="IH665" s="2"/>
      <c r="II665" s="2"/>
      <c r="IJ665" s="2"/>
      <c r="IK665" s="2"/>
      <c r="IL665" s="2"/>
      <c r="IM665" s="2"/>
      <c r="IN665" s="2"/>
      <c r="IO665" s="2"/>
      <c r="IP665" s="2"/>
      <c r="IQ665" s="2"/>
      <c r="IR665" s="2"/>
      <c r="IS665" s="2"/>
      <c r="IT665" s="2"/>
      <c r="IU665" s="2"/>
      <c r="IV665" s="2"/>
      <c r="IW665" s="2"/>
      <c r="IX665" s="2"/>
      <c r="IY665" s="2"/>
      <c r="IZ665" s="2"/>
      <c r="JA665" s="2"/>
      <c r="JB665" s="2"/>
      <c r="JC665" s="2"/>
      <c r="JD665" s="2"/>
      <c r="JE665" s="2"/>
      <c r="JF665" s="2"/>
      <c r="JG665" s="2"/>
      <c r="JH665" s="2"/>
      <c r="JI665" s="2"/>
      <c r="JJ665" s="2"/>
      <c r="JK665" s="2"/>
      <c r="JL665" s="2"/>
      <c r="JM665" s="2"/>
      <c r="JN665" s="2"/>
      <c r="JO665" s="2"/>
      <c r="JP665" s="2"/>
      <c r="JQ665" s="2"/>
      <c r="JR665" s="2"/>
      <c r="JS665" s="2"/>
      <c r="JT665" s="2"/>
      <c r="JU665" s="2"/>
      <c r="JV665" s="2"/>
      <c r="JW665" s="2"/>
      <c r="JX665" s="2"/>
      <c r="JY665" s="2"/>
      <c r="JZ665" s="2"/>
      <c r="KA665" s="2"/>
      <c r="KB665" s="2"/>
      <c r="KC665" s="2"/>
      <c r="KD665" s="2"/>
      <c r="KE665" s="2"/>
      <c r="KF665" s="2"/>
      <c r="KG665" s="2"/>
      <c r="KH665" s="2"/>
      <c r="KI665" s="2"/>
      <c r="KJ665" s="2"/>
      <c r="KK665" s="2"/>
      <c r="KL665" s="2"/>
      <c r="KM665" s="2"/>
      <c r="KN665" s="2"/>
      <c r="KO665" s="2"/>
      <c r="KP665" s="2"/>
      <c r="KQ665" s="2"/>
      <c r="KR665" s="2"/>
      <c r="KS665" s="2"/>
      <c r="KT665" s="2"/>
      <c r="KU665" s="2"/>
      <c r="KV665" s="2"/>
      <c r="KW665" s="2"/>
      <c r="KX665" s="2"/>
      <c r="KY665" s="2"/>
      <c r="KZ665" s="2"/>
      <c r="LA665" s="2"/>
      <c r="LB665" s="2"/>
      <c r="LC665" s="2"/>
      <c r="LD665" s="2"/>
      <c r="LE665" s="2"/>
      <c r="LF665" s="2"/>
      <c r="LG665" s="2"/>
      <c r="LH665" s="2"/>
      <c r="LI665" s="2"/>
      <c r="LJ665" s="2"/>
      <c r="LK665" s="2"/>
      <c r="LL665" s="2"/>
      <c r="LM665" s="2"/>
      <c r="LN665" s="2"/>
      <c r="LO665" s="2"/>
      <c r="LP665" s="2"/>
      <c r="LQ665" s="2"/>
      <c r="LR665" s="2"/>
      <c r="LS665" s="2"/>
      <c r="LT665" s="2"/>
      <c r="LU665" s="2"/>
      <c r="LV665" s="2"/>
      <c r="LW665" s="2"/>
      <c r="LX665" s="2"/>
      <c r="LY665" s="2"/>
      <c r="LZ665" s="2"/>
      <c r="MA665" s="2"/>
      <c r="MB665" s="2"/>
      <c r="MC665" s="2"/>
      <c r="MD665" s="2"/>
      <c r="ME665" s="2"/>
      <c r="MF665" s="2"/>
      <c r="MG665" s="2"/>
      <c r="MH665" s="2"/>
      <c r="MI665" s="2"/>
      <c r="MJ665" s="2"/>
      <c r="MK665" s="2"/>
      <c r="ML665" s="2"/>
      <c r="MM665" s="2"/>
      <c r="MN665" s="2"/>
    </row>
    <row r="666" spans="1:352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  <c r="GD666" s="2"/>
      <c r="GE666" s="2"/>
      <c r="GF666" s="2"/>
      <c r="GG666" s="2"/>
      <c r="GH666" s="2"/>
      <c r="GI666" s="2"/>
      <c r="GJ666" s="2"/>
      <c r="GK666" s="2"/>
      <c r="GL666" s="2"/>
      <c r="GM666" s="2"/>
      <c r="GN666" s="2"/>
      <c r="GO666" s="2"/>
      <c r="GP666" s="2"/>
      <c r="GQ666" s="2"/>
      <c r="GR666" s="2"/>
      <c r="GS666" s="2"/>
      <c r="GT666" s="2"/>
      <c r="GU666" s="2"/>
      <c r="GV666" s="2"/>
      <c r="GW666" s="2"/>
      <c r="GX666" s="2"/>
      <c r="GY666" s="2"/>
      <c r="GZ666" s="2"/>
      <c r="HA666" s="2"/>
      <c r="HB666" s="2"/>
      <c r="HC666" s="2"/>
      <c r="HD666" s="2"/>
      <c r="HE666" s="2"/>
      <c r="HF666" s="2"/>
      <c r="HG666" s="2"/>
      <c r="HH666" s="2"/>
      <c r="HI666" s="2"/>
      <c r="HJ666" s="2"/>
      <c r="HK666" s="2"/>
      <c r="HL666" s="2"/>
      <c r="HM666" s="2"/>
      <c r="HN666" s="2"/>
      <c r="HO666" s="2"/>
      <c r="HP666" s="2"/>
      <c r="HQ666" s="2"/>
      <c r="HR666" s="2"/>
      <c r="HS666" s="2"/>
      <c r="HT666" s="2"/>
      <c r="HU666" s="2"/>
      <c r="HV666" s="2"/>
      <c r="HW666" s="2"/>
      <c r="HX666" s="2"/>
      <c r="HY666" s="2"/>
      <c r="HZ666" s="2"/>
      <c r="IA666" s="2"/>
      <c r="IB666" s="2"/>
      <c r="IC666" s="2"/>
      <c r="ID666" s="2"/>
      <c r="IE666" s="2"/>
      <c r="IF666" s="2"/>
      <c r="IG666" s="2"/>
      <c r="IH666" s="2"/>
      <c r="II666" s="2"/>
      <c r="IJ666" s="2"/>
      <c r="IK666" s="2"/>
      <c r="IL666" s="2"/>
      <c r="IM666" s="2"/>
      <c r="IN666" s="2"/>
      <c r="IO666" s="2"/>
      <c r="IP666" s="2"/>
      <c r="IQ666" s="2"/>
      <c r="IR666" s="2"/>
      <c r="IS666" s="2"/>
      <c r="IT666" s="2"/>
      <c r="IU666" s="2"/>
      <c r="IV666" s="2"/>
      <c r="IW666" s="2"/>
      <c r="IX666" s="2"/>
      <c r="IY666" s="2"/>
      <c r="IZ666" s="2"/>
      <c r="JA666" s="2"/>
      <c r="JB666" s="2"/>
      <c r="JC666" s="2"/>
      <c r="JD666" s="2"/>
      <c r="JE666" s="2"/>
      <c r="JF666" s="2"/>
      <c r="JG666" s="2"/>
      <c r="JH666" s="2"/>
      <c r="JI666" s="2"/>
      <c r="JJ666" s="2"/>
      <c r="JK666" s="2"/>
      <c r="JL666" s="2"/>
      <c r="JM666" s="2"/>
      <c r="JN666" s="2"/>
      <c r="JO666" s="2"/>
      <c r="JP666" s="2"/>
      <c r="JQ666" s="2"/>
      <c r="JR666" s="2"/>
      <c r="JS666" s="2"/>
      <c r="JT666" s="2"/>
      <c r="JU666" s="2"/>
      <c r="JV666" s="2"/>
      <c r="JW666" s="2"/>
      <c r="JX666" s="2"/>
      <c r="JY666" s="2"/>
      <c r="JZ666" s="2"/>
      <c r="KA666" s="2"/>
      <c r="KB666" s="2"/>
      <c r="KC666" s="2"/>
      <c r="KD666" s="2"/>
      <c r="KE666" s="2"/>
      <c r="KF666" s="2"/>
      <c r="KG666" s="2"/>
      <c r="KH666" s="2"/>
      <c r="KI666" s="2"/>
      <c r="KJ666" s="2"/>
      <c r="KK666" s="2"/>
      <c r="KL666" s="2"/>
      <c r="KM666" s="2"/>
      <c r="KN666" s="2"/>
      <c r="KO666" s="2"/>
      <c r="KP666" s="2"/>
      <c r="KQ666" s="2"/>
      <c r="KR666" s="2"/>
      <c r="KS666" s="2"/>
      <c r="KT666" s="2"/>
      <c r="KU666" s="2"/>
      <c r="KV666" s="2"/>
      <c r="KW666" s="2"/>
      <c r="KX666" s="2"/>
      <c r="KY666" s="2"/>
      <c r="KZ666" s="2"/>
      <c r="LA666" s="2"/>
      <c r="LB666" s="2"/>
      <c r="LC666" s="2"/>
      <c r="LD666" s="2"/>
      <c r="LE666" s="2"/>
      <c r="LF666" s="2"/>
      <c r="LG666" s="2"/>
      <c r="LH666" s="2"/>
      <c r="LI666" s="2"/>
      <c r="LJ666" s="2"/>
      <c r="LK666" s="2"/>
      <c r="LL666" s="2"/>
      <c r="LM666" s="2"/>
      <c r="LN666" s="2"/>
      <c r="LO666" s="2"/>
      <c r="LP666" s="2"/>
      <c r="LQ666" s="2"/>
      <c r="LR666" s="2"/>
      <c r="LS666" s="2"/>
      <c r="LT666" s="2"/>
      <c r="LU666" s="2"/>
      <c r="LV666" s="2"/>
      <c r="LW666" s="2"/>
      <c r="LX666" s="2"/>
      <c r="LY666" s="2"/>
      <c r="LZ666" s="2"/>
      <c r="MA666" s="2"/>
      <c r="MB666" s="2"/>
      <c r="MC666" s="2"/>
      <c r="MD666" s="2"/>
      <c r="ME666" s="2"/>
      <c r="MF666" s="2"/>
      <c r="MG666" s="2"/>
      <c r="MH666" s="2"/>
      <c r="MI666" s="2"/>
      <c r="MJ666" s="2"/>
      <c r="MK666" s="2"/>
      <c r="ML666" s="2"/>
      <c r="MM666" s="2"/>
      <c r="MN666" s="2"/>
    </row>
    <row r="667" spans="1:352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  <c r="GD667" s="2"/>
      <c r="GE667" s="2"/>
      <c r="GF667" s="2"/>
      <c r="GG667" s="2"/>
      <c r="GH667" s="2"/>
      <c r="GI667" s="2"/>
      <c r="GJ667" s="2"/>
      <c r="GK667" s="2"/>
      <c r="GL667" s="2"/>
      <c r="GM667" s="2"/>
      <c r="GN667" s="2"/>
      <c r="GO667" s="2"/>
      <c r="GP667" s="2"/>
      <c r="GQ667" s="2"/>
      <c r="GR667" s="2"/>
      <c r="GS667" s="2"/>
      <c r="GT667" s="2"/>
      <c r="GU667" s="2"/>
      <c r="GV667" s="2"/>
      <c r="GW667" s="2"/>
      <c r="GX667" s="2"/>
      <c r="GY667" s="2"/>
      <c r="GZ667" s="2"/>
      <c r="HA667" s="2"/>
      <c r="HB667" s="2"/>
      <c r="HC667" s="2"/>
      <c r="HD667" s="2"/>
      <c r="HE667" s="2"/>
      <c r="HF667" s="2"/>
      <c r="HG667" s="2"/>
      <c r="HH667" s="2"/>
      <c r="HI667" s="2"/>
      <c r="HJ667" s="2"/>
      <c r="HK667" s="2"/>
      <c r="HL667" s="2"/>
      <c r="HM667" s="2"/>
      <c r="HN667" s="2"/>
      <c r="HO667" s="2"/>
      <c r="HP667" s="2"/>
      <c r="HQ667" s="2"/>
      <c r="HR667" s="2"/>
      <c r="HS667" s="2"/>
      <c r="HT667" s="2"/>
      <c r="HU667" s="2"/>
      <c r="HV667" s="2"/>
      <c r="HW667" s="2"/>
      <c r="HX667" s="2"/>
      <c r="HY667" s="2"/>
      <c r="HZ667" s="2"/>
      <c r="IA667" s="2"/>
      <c r="IB667" s="2"/>
      <c r="IC667" s="2"/>
      <c r="ID667" s="2"/>
      <c r="IE667" s="2"/>
      <c r="IF667" s="2"/>
      <c r="IG667" s="2"/>
      <c r="IH667" s="2"/>
      <c r="II667" s="2"/>
      <c r="IJ667" s="2"/>
      <c r="IK667" s="2"/>
      <c r="IL667" s="2"/>
      <c r="IM667" s="2"/>
      <c r="IN667" s="2"/>
      <c r="IO667" s="2"/>
      <c r="IP667" s="2"/>
      <c r="IQ667" s="2"/>
      <c r="IR667" s="2"/>
      <c r="IS667" s="2"/>
      <c r="IT667" s="2"/>
      <c r="IU667" s="2"/>
      <c r="IV667" s="2"/>
      <c r="IW667" s="2"/>
      <c r="IX667" s="2"/>
      <c r="IY667" s="2"/>
      <c r="IZ667" s="2"/>
      <c r="JA667" s="2"/>
      <c r="JB667" s="2"/>
      <c r="JC667" s="2"/>
      <c r="JD667" s="2"/>
      <c r="JE667" s="2"/>
      <c r="JF667" s="2"/>
      <c r="JG667" s="2"/>
      <c r="JH667" s="2"/>
      <c r="JI667" s="2"/>
      <c r="JJ667" s="2"/>
      <c r="JK667" s="2"/>
      <c r="JL667" s="2"/>
      <c r="JM667" s="2"/>
      <c r="JN667" s="2"/>
      <c r="JO667" s="2"/>
      <c r="JP667" s="2"/>
      <c r="JQ667" s="2"/>
      <c r="JR667" s="2"/>
      <c r="JS667" s="2"/>
      <c r="JT667" s="2"/>
      <c r="JU667" s="2"/>
      <c r="JV667" s="2"/>
      <c r="JW667" s="2"/>
      <c r="JX667" s="2"/>
      <c r="JY667" s="2"/>
      <c r="JZ667" s="2"/>
      <c r="KA667" s="2"/>
      <c r="KB667" s="2"/>
      <c r="KC667" s="2"/>
      <c r="KD667" s="2"/>
      <c r="KE667" s="2"/>
      <c r="KF667" s="2"/>
      <c r="KG667" s="2"/>
      <c r="KH667" s="2"/>
      <c r="KI667" s="2"/>
      <c r="KJ667" s="2"/>
      <c r="KK667" s="2"/>
      <c r="KL667" s="2"/>
      <c r="KM667" s="2"/>
      <c r="KN667" s="2"/>
      <c r="KO667" s="2"/>
      <c r="KP667" s="2"/>
      <c r="KQ667" s="2"/>
      <c r="KR667" s="2"/>
      <c r="KS667" s="2"/>
      <c r="KT667" s="2"/>
      <c r="KU667" s="2"/>
      <c r="KV667" s="2"/>
      <c r="KW667" s="2"/>
      <c r="KX667" s="2"/>
      <c r="KY667" s="2"/>
      <c r="KZ667" s="2"/>
      <c r="LA667" s="2"/>
      <c r="LB667" s="2"/>
      <c r="LC667" s="2"/>
      <c r="LD667" s="2"/>
      <c r="LE667" s="2"/>
      <c r="LF667" s="2"/>
      <c r="LG667" s="2"/>
      <c r="LH667" s="2"/>
      <c r="LI667" s="2"/>
      <c r="LJ667" s="2"/>
      <c r="LK667" s="2"/>
      <c r="LL667" s="2"/>
      <c r="LM667" s="2"/>
      <c r="LN667" s="2"/>
      <c r="LO667" s="2"/>
      <c r="LP667" s="2"/>
      <c r="LQ667" s="2"/>
      <c r="LR667" s="2"/>
      <c r="LS667" s="2"/>
      <c r="LT667" s="2"/>
      <c r="LU667" s="2"/>
      <c r="LV667" s="2"/>
      <c r="LW667" s="2"/>
      <c r="LX667" s="2"/>
      <c r="LY667" s="2"/>
      <c r="LZ667" s="2"/>
      <c r="MA667" s="2"/>
      <c r="MB667" s="2"/>
      <c r="MC667" s="2"/>
      <c r="MD667" s="2"/>
      <c r="ME667" s="2"/>
      <c r="MF667" s="2"/>
      <c r="MG667" s="2"/>
      <c r="MH667" s="2"/>
      <c r="MI667" s="2"/>
      <c r="MJ667" s="2"/>
      <c r="MK667" s="2"/>
      <c r="ML667" s="2"/>
      <c r="MM667" s="2"/>
      <c r="MN667" s="2"/>
    </row>
    <row r="668" spans="1:352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  <c r="GD668" s="2"/>
      <c r="GE668" s="2"/>
      <c r="GF668" s="2"/>
      <c r="GG668" s="2"/>
      <c r="GH668" s="2"/>
      <c r="GI668" s="2"/>
      <c r="GJ668" s="2"/>
      <c r="GK668" s="2"/>
      <c r="GL668" s="2"/>
      <c r="GM668" s="2"/>
      <c r="GN668" s="2"/>
      <c r="GO668" s="2"/>
      <c r="GP668" s="2"/>
      <c r="GQ668" s="2"/>
      <c r="GR668" s="2"/>
      <c r="GS668" s="2"/>
      <c r="GT668" s="2"/>
      <c r="GU668" s="2"/>
      <c r="GV668" s="2"/>
      <c r="GW668" s="2"/>
      <c r="GX668" s="2"/>
      <c r="GY668" s="2"/>
      <c r="GZ668" s="2"/>
      <c r="HA668" s="2"/>
      <c r="HB668" s="2"/>
      <c r="HC668" s="2"/>
      <c r="HD668" s="2"/>
      <c r="HE668" s="2"/>
      <c r="HF668" s="2"/>
      <c r="HG668" s="2"/>
      <c r="HH668" s="2"/>
      <c r="HI668" s="2"/>
      <c r="HJ668" s="2"/>
      <c r="HK668" s="2"/>
      <c r="HL668" s="2"/>
      <c r="HM668" s="2"/>
      <c r="HN668" s="2"/>
      <c r="HO668" s="2"/>
      <c r="HP668" s="2"/>
      <c r="HQ668" s="2"/>
      <c r="HR668" s="2"/>
      <c r="HS668" s="2"/>
      <c r="HT668" s="2"/>
      <c r="HU668" s="2"/>
      <c r="HV668" s="2"/>
      <c r="HW668" s="2"/>
      <c r="HX668" s="2"/>
      <c r="HY668" s="2"/>
      <c r="HZ668" s="2"/>
      <c r="IA668" s="2"/>
      <c r="IB668" s="2"/>
      <c r="IC668" s="2"/>
      <c r="ID668" s="2"/>
      <c r="IE668" s="2"/>
      <c r="IF668" s="2"/>
      <c r="IG668" s="2"/>
      <c r="IH668" s="2"/>
      <c r="II668" s="2"/>
      <c r="IJ668" s="2"/>
      <c r="IK668" s="2"/>
      <c r="IL668" s="2"/>
      <c r="IM668" s="2"/>
      <c r="IN668" s="2"/>
      <c r="IO668" s="2"/>
      <c r="IP668" s="2"/>
      <c r="IQ668" s="2"/>
      <c r="IR668" s="2"/>
      <c r="IS668" s="2"/>
      <c r="IT668" s="2"/>
      <c r="IU668" s="2"/>
      <c r="IV668" s="2"/>
      <c r="IW668" s="2"/>
      <c r="IX668" s="2"/>
      <c r="IY668" s="2"/>
      <c r="IZ668" s="2"/>
      <c r="JA668" s="2"/>
      <c r="JB668" s="2"/>
      <c r="JC668" s="2"/>
      <c r="JD668" s="2"/>
      <c r="JE668" s="2"/>
      <c r="JF668" s="2"/>
      <c r="JG668" s="2"/>
      <c r="JH668" s="2"/>
      <c r="JI668" s="2"/>
      <c r="JJ668" s="2"/>
      <c r="JK668" s="2"/>
      <c r="JL668" s="2"/>
      <c r="JM668" s="2"/>
      <c r="JN668" s="2"/>
      <c r="JO668" s="2"/>
      <c r="JP668" s="2"/>
      <c r="JQ668" s="2"/>
      <c r="JR668" s="2"/>
      <c r="JS668" s="2"/>
      <c r="JT668" s="2"/>
      <c r="JU668" s="2"/>
      <c r="JV668" s="2"/>
      <c r="JW668" s="2"/>
      <c r="JX668" s="2"/>
      <c r="JY668" s="2"/>
      <c r="JZ668" s="2"/>
      <c r="KA668" s="2"/>
      <c r="KB668" s="2"/>
      <c r="KC668" s="2"/>
      <c r="KD668" s="2"/>
      <c r="KE668" s="2"/>
      <c r="KF668" s="2"/>
      <c r="KG668" s="2"/>
      <c r="KH668" s="2"/>
      <c r="KI668" s="2"/>
      <c r="KJ668" s="2"/>
      <c r="KK668" s="2"/>
      <c r="KL668" s="2"/>
      <c r="KM668" s="2"/>
      <c r="KN668" s="2"/>
      <c r="KO668" s="2"/>
      <c r="KP668" s="2"/>
      <c r="KQ668" s="2"/>
      <c r="KR668" s="2"/>
      <c r="KS668" s="2"/>
      <c r="KT668" s="2"/>
      <c r="KU668" s="2"/>
      <c r="KV668" s="2"/>
      <c r="KW668" s="2"/>
      <c r="KX668" s="2"/>
      <c r="KY668" s="2"/>
      <c r="KZ668" s="2"/>
      <c r="LA668" s="2"/>
      <c r="LB668" s="2"/>
      <c r="LC668" s="2"/>
      <c r="LD668" s="2"/>
      <c r="LE668" s="2"/>
      <c r="LF668" s="2"/>
      <c r="LG668" s="2"/>
      <c r="LH668" s="2"/>
      <c r="LI668" s="2"/>
      <c r="LJ668" s="2"/>
      <c r="LK668" s="2"/>
      <c r="LL668" s="2"/>
      <c r="LM668" s="2"/>
      <c r="LN668" s="2"/>
      <c r="LO668" s="2"/>
      <c r="LP668" s="2"/>
      <c r="LQ668" s="2"/>
      <c r="LR668" s="2"/>
      <c r="LS668" s="2"/>
      <c r="LT668" s="2"/>
      <c r="LU668" s="2"/>
      <c r="LV668" s="2"/>
      <c r="LW668" s="2"/>
      <c r="LX668" s="2"/>
      <c r="LY668" s="2"/>
      <c r="LZ668" s="2"/>
      <c r="MA668" s="2"/>
      <c r="MB668" s="2"/>
      <c r="MC668" s="2"/>
      <c r="MD668" s="2"/>
      <c r="ME668" s="2"/>
      <c r="MF668" s="2"/>
      <c r="MG668" s="2"/>
      <c r="MH668" s="2"/>
      <c r="MI668" s="2"/>
      <c r="MJ668" s="2"/>
      <c r="MK668" s="2"/>
      <c r="ML668" s="2"/>
      <c r="MM668" s="2"/>
      <c r="MN668" s="2"/>
    </row>
    <row r="669" spans="1:352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  <c r="GD669" s="2"/>
      <c r="GE669" s="2"/>
      <c r="GF669" s="2"/>
      <c r="GG669" s="2"/>
      <c r="GH669" s="2"/>
      <c r="GI669" s="2"/>
      <c r="GJ669" s="2"/>
      <c r="GK669" s="2"/>
      <c r="GL669" s="2"/>
      <c r="GM669" s="2"/>
      <c r="GN669" s="2"/>
      <c r="GO669" s="2"/>
      <c r="GP669" s="2"/>
      <c r="GQ669" s="2"/>
      <c r="GR669" s="2"/>
      <c r="GS669" s="2"/>
      <c r="GT669" s="2"/>
      <c r="GU669" s="2"/>
      <c r="GV669" s="2"/>
      <c r="GW669" s="2"/>
      <c r="GX669" s="2"/>
      <c r="GY669" s="2"/>
      <c r="GZ669" s="2"/>
      <c r="HA669" s="2"/>
      <c r="HB669" s="2"/>
      <c r="HC669" s="2"/>
      <c r="HD669" s="2"/>
      <c r="HE669" s="2"/>
      <c r="HF669" s="2"/>
      <c r="HG669" s="2"/>
      <c r="HH669" s="2"/>
      <c r="HI669" s="2"/>
      <c r="HJ669" s="2"/>
      <c r="HK669" s="2"/>
      <c r="HL669" s="2"/>
      <c r="HM669" s="2"/>
      <c r="HN669" s="2"/>
      <c r="HO669" s="2"/>
      <c r="HP669" s="2"/>
      <c r="HQ669" s="2"/>
      <c r="HR669" s="2"/>
      <c r="HS669" s="2"/>
      <c r="HT669" s="2"/>
      <c r="HU669" s="2"/>
      <c r="HV669" s="2"/>
      <c r="HW669" s="2"/>
      <c r="HX669" s="2"/>
      <c r="HY669" s="2"/>
      <c r="HZ669" s="2"/>
      <c r="IA669" s="2"/>
      <c r="IB669" s="2"/>
      <c r="IC669" s="2"/>
      <c r="ID669" s="2"/>
      <c r="IE669" s="2"/>
      <c r="IF669" s="2"/>
      <c r="IG669" s="2"/>
      <c r="IH669" s="2"/>
      <c r="II669" s="2"/>
      <c r="IJ669" s="2"/>
      <c r="IK669" s="2"/>
      <c r="IL669" s="2"/>
      <c r="IM669" s="2"/>
      <c r="IN669" s="2"/>
      <c r="IO669" s="2"/>
      <c r="IP669" s="2"/>
      <c r="IQ669" s="2"/>
      <c r="IR669" s="2"/>
      <c r="IS669" s="2"/>
      <c r="IT669" s="2"/>
      <c r="IU669" s="2"/>
      <c r="IV669" s="2"/>
      <c r="IW669" s="2"/>
      <c r="IX669" s="2"/>
      <c r="IY669" s="2"/>
      <c r="IZ669" s="2"/>
      <c r="JA669" s="2"/>
      <c r="JB669" s="2"/>
      <c r="JC669" s="2"/>
      <c r="JD669" s="2"/>
      <c r="JE669" s="2"/>
      <c r="JF669" s="2"/>
      <c r="JG669" s="2"/>
      <c r="JH669" s="2"/>
      <c r="JI669" s="2"/>
      <c r="JJ669" s="2"/>
      <c r="JK669" s="2"/>
      <c r="JL669" s="2"/>
      <c r="JM669" s="2"/>
      <c r="JN669" s="2"/>
      <c r="JO669" s="2"/>
      <c r="JP669" s="2"/>
      <c r="JQ669" s="2"/>
      <c r="JR669" s="2"/>
      <c r="JS669" s="2"/>
      <c r="JT669" s="2"/>
      <c r="JU669" s="2"/>
      <c r="JV669" s="2"/>
      <c r="JW669" s="2"/>
      <c r="JX669" s="2"/>
      <c r="JY669" s="2"/>
      <c r="JZ669" s="2"/>
      <c r="KA669" s="2"/>
      <c r="KB669" s="2"/>
      <c r="KC669" s="2"/>
      <c r="KD669" s="2"/>
      <c r="KE669" s="2"/>
      <c r="KF669" s="2"/>
      <c r="KG669" s="2"/>
      <c r="KH669" s="2"/>
      <c r="KI669" s="2"/>
      <c r="KJ669" s="2"/>
      <c r="KK669" s="2"/>
      <c r="KL669" s="2"/>
      <c r="KM669" s="2"/>
      <c r="KN669" s="2"/>
      <c r="KO669" s="2"/>
      <c r="KP669" s="2"/>
      <c r="KQ669" s="2"/>
      <c r="KR669" s="2"/>
      <c r="KS669" s="2"/>
      <c r="KT669" s="2"/>
      <c r="KU669" s="2"/>
      <c r="KV669" s="2"/>
      <c r="KW669" s="2"/>
      <c r="KX669" s="2"/>
      <c r="KY669" s="2"/>
      <c r="KZ669" s="2"/>
      <c r="LA669" s="2"/>
      <c r="LB669" s="2"/>
      <c r="LC669" s="2"/>
      <c r="LD669" s="2"/>
      <c r="LE669" s="2"/>
      <c r="LF669" s="2"/>
      <c r="LG669" s="2"/>
      <c r="LH669" s="2"/>
      <c r="LI669" s="2"/>
      <c r="LJ669" s="2"/>
      <c r="LK669" s="2"/>
      <c r="LL669" s="2"/>
      <c r="LM669" s="2"/>
      <c r="LN669" s="2"/>
      <c r="LO669" s="2"/>
      <c r="LP669" s="2"/>
      <c r="LQ669" s="2"/>
      <c r="LR669" s="2"/>
      <c r="LS669" s="2"/>
      <c r="LT669" s="2"/>
      <c r="LU669" s="2"/>
      <c r="LV669" s="2"/>
      <c r="LW669" s="2"/>
      <c r="LX669" s="2"/>
      <c r="LY669" s="2"/>
      <c r="LZ669" s="2"/>
      <c r="MA669" s="2"/>
      <c r="MB669" s="2"/>
      <c r="MC669" s="2"/>
      <c r="MD669" s="2"/>
      <c r="ME669" s="2"/>
      <c r="MF669" s="2"/>
      <c r="MG669" s="2"/>
      <c r="MH669" s="2"/>
      <c r="MI669" s="2"/>
      <c r="MJ669" s="2"/>
      <c r="MK669" s="2"/>
      <c r="ML669" s="2"/>
      <c r="MM669" s="2"/>
      <c r="MN669" s="2"/>
    </row>
    <row r="670" spans="1:352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  <c r="GD670" s="2"/>
      <c r="GE670" s="2"/>
      <c r="GF670" s="2"/>
      <c r="GG670" s="2"/>
      <c r="GH670" s="2"/>
      <c r="GI670" s="2"/>
      <c r="GJ670" s="2"/>
      <c r="GK670" s="2"/>
      <c r="GL670" s="2"/>
      <c r="GM670" s="2"/>
      <c r="GN670" s="2"/>
      <c r="GO670" s="2"/>
      <c r="GP670" s="2"/>
      <c r="GQ670" s="2"/>
      <c r="GR670" s="2"/>
      <c r="GS670" s="2"/>
      <c r="GT670" s="2"/>
      <c r="GU670" s="2"/>
      <c r="GV670" s="2"/>
      <c r="GW670" s="2"/>
      <c r="GX670" s="2"/>
      <c r="GY670" s="2"/>
      <c r="GZ670" s="2"/>
      <c r="HA670" s="2"/>
      <c r="HB670" s="2"/>
      <c r="HC670" s="2"/>
      <c r="HD670" s="2"/>
      <c r="HE670" s="2"/>
      <c r="HF670" s="2"/>
      <c r="HG670" s="2"/>
      <c r="HH670" s="2"/>
      <c r="HI670" s="2"/>
      <c r="HJ670" s="2"/>
      <c r="HK670" s="2"/>
      <c r="HL670" s="2"/>
      <c r="HM670" s="2"/>
      <c r="HN670" s="2"/>
      <c r="HO670" s="2"/>
      <c r="HP670" s="2"/>
      <c r="HQ670" s="2"/>
      <c r="HR670" s="2"/>
      <c r="HS670" s="2"/>
      <c r="HT670" s="2"/>
      <c r="HU670" s="2"/>
      <c r="HV670" s="2"/>
      <c r="HW670" s="2"/>
      <c r="HX670" s="2"/>
      <c r="HY670" s="2"/>
      <c r="HZ670" s="2"/>
      <c r="IA670" s="2"/>
      <c r="IB670" s="2"/>
      <c r="IC670" s="2"/>
      <c r="ID670" s="2"/>
      <c r="IE670" s="2"/>
      <c r="IF670" s="2"/>
      <c r="IG670" s="2"/>
      <c r="IH670" s="2"/>
      <c r="II670" s="2"/>
      <c r="IJ670" s="2"/>
      <c r="IK670" s="2"/>
      <c r="IL670" s="2"/>
      <c r="IM670" s="2"/>
      <c r="IN670" s="2"/>
      <c r="IO670" s="2"/>
      <c r="IP670" s="2"/>
      <c r="IQ670" s="2"/>
      <c r="IR670" s="2"/>
      <c r="IS670" s="2"/>
      <c r="IT670" s="2"/>
      <c r="IU670" s="2"/>
      <c r="IV670" s="2"/>
      <c r="IW670" s="2"/>
      <c r="IX670" s="2"/>
      <c r="IY670" s="2"/>
      <c r="IZ670" s="2"/>
      <c r="JA670" s="2"/>
      <c r="JB670" s="2"/>
      <c r="JC670" s="2"/>
      <c r="JD670" s="2"/>
      <c r="JE670" s="2"/>
      <c r="JF670" s="2"/>
      <c r="JG670" s="2"/>
      <c r="JH670" s="2"/>
      <c r="JI670" s="2"/>
      <c r="JJ670" s="2"/>
      <c r="JK670" s="2"/>
      <c r="JL670" s="2"/>
      <c r="JM670" s="2"/>
      <c r="JN670" s="2"/>
      <c r="JO670" s="2"/>
      <c r="JP670" s="2"/>
      <c r="JQ670" s="2"/>
      <c r="JR670" s="2"/>
      <c r="JS670" s="2"/>
      <c r="JT670" s="2"/>
      <c r="JU670" s="2"/>
      <c r="JV670" s="2"/>
      <c r="JW670" s="2"/>
      <c r="JX670" s="2"/>
      <c r="JY670" s="2"/>
      <c r="JZ670" s="2"/>
      <c r="KA670" s="2"/>
      <c r="KB670" s="2"/>
      <c r="KC670" s="2"/>
      <c r="KD670" s="2"/>
      <c r="KE670" s="2"/>
      <c r="KF670" s="2"/>
      <c r="KG670" s="2"/>
      <c r="KH670" s="2"/>
      <c r="KI670" s="2"/>
      <c r="KJ670" s="2"/>
      <c r="KK670" s="2"/>
      <c r="KL670" s="2"/>
      <c r="KM670" s="2"/>
      <c r="KN670" s="2"/>
      <c r="KO670" s="2"/>
      <c r="KP670" s="2"/>
      <c r="KQ670" s="2"/>
      <c r="KR670" s="2"/>
      <c r="KS670" s="2"/>
      <c r="KT670" s="2"/>
      <c r="KU670" s="2"/>
      <c r="KV670" s="2"/>
      <c r="KW670" s="2"/>
      <c r="KX670" s="2"/>
      <c r="KY670" s="2"/>
      <c r="KZ670" s="2"/>
      <c r="LA670" s="2"/>
      <c r="LB670" s="2"/>
      <c r="LC670" s="2"/>
      <c r="LD670" s="2"/>
      <c r="LE670" s="2"/>
      <c r="LF670" s="2"/>
      <c r="LG670" s="2"/>
      <c r="LH670" s="2"/>
      <c r="LI670" s="2"/>
      <c r="LJ670" s="2"/>
      <c r="LK670" s="2"/>
      <c r="LL670" s="2"/>
      <c r="LM670" s="2"/>
      <c r="LN670" s="2"/>
      <c r="LO670" s="2"/>
      <c r="LP670" s="2"/>
      <c r="LQ670" s="2"/>
      <c r="LR670" s="2"/>
      <c r="LS670" s="2"/>
      <c r="LT670" s="2"/>
      <c r="LU670" s="2"/>
      <c r="LV670" s="2"/>
      <c r="LW670" s="2"/>
      <c r="LX670" s="2"/>
      <c r="LY670" s="2"/>
      <c r="LZ670" s="2"/>
      <c r="MA670" s="2"/>
      <c r="MB670" s="2"/>
      <c r="MC670" s="2"/>
      <c r="MD670" s="2"/>
      <c r="ME670" s="2"/>
      <c r="MF670" s="2"/>
      <c r="MG670" s="2"/>
      <c r="MH670" s="2"/>
      <c r="MI670" s="2"/>
      <c r="MJ670" s="2"/>
      <c r="MK670" s="2"/>
      <c r="ML670" s="2"/>
      <c r="MM670" s="2"/>
      <c r="MN670" s="2"/>
    </row>
    <row r="671" spans="1:352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  <c r="GD671" s="2"/>
      <c r="GE671" s="2"/>
      <c r="GF671" s="2"/>
      <c r="GG671" s="2"/>
      <c r="GH671" s="2"/>
      <c r="GI671" s="2"/>
      <c r="GJ671" s="2"/>
      <c r="GK671" s="2"/>
      <c r="GL671" s="2"/>
      <c r="GM671" s="2"/>
      <c r="GN671" s="2"/>
      <c r="GO671" s="2"/>
      <c r="GP671" s="2"/>
      <c r="GQ671" s="2"/>
      <c r="GR671" s="2"/>
      <c r="GS671" s="2"/>
      <c r="GT671" s="2"/>
      <c r="GU671" s="2"/>
      <c r="GV671" s="2"/>
      <c r="GW671" s="2"/>
      <c r="GX671" s="2"/>
      <c r="GY671" s="2"/>
      <c r="GZ671" s="2"/>
      <c r="HA671" s="2"/>
      <c r="HB671" s="2"/>
      <c r="HC671" s="2"/>
      <c r="HD671" s="2"/>
      <c r="HE671" s="2"/>
      <c r="HF671" s="2"/>
      <c r="HG671" s="2"/>
      <c r="HH671" s="2"/>
      <c r="HI671" s="2"/>
      <c r="HJ671" s="2"/>
      <c r="HK671" s="2"/>
      <c r="HL671" s="2"/>
      <c r="HM671" s="2"/>
      <c r="HN671" s="2"/>
      <c r="HO671" s="2"/>
      <c r="HP671" s="2"/>
      <c r="HQ671" s="2"/>
      <c r="HR671" s="2"/>
      <c r="HS671" s="2"/>
      <c r="HT671" s="2"/>
      <c r="HU671" s="2"/>
      <c r="HV671" s="2"/>
      <c r="HW671" s="2"/>
      <c r="HX671" s="2"/>
      <c r="HY671" s="2"/>
      <c r="HZ671" s="2"/>
      <c r="IA671" s="2"/>
      <c r="IB671" s="2"/>
      <c r="IC671" s="2"/>
      <c r="ID671" s="2"/>
      <c r="IE671" s="2"/>
      <c r="IF671" s="2"/>
      <c r="IG671" s="2"/>
      <c r="IH671" s="2"/>
      <c r="II671" s="2"/>
      <c r="IJ671" s="2"/>
      <c r="IK671" s="2"/>
      <c r="IL671" s="2"/>
      <c r="IM671" s="2"/>
      <c r="IN671" s="2"/>
      <c r="IO671" s="2"/>
      <c r="IP671" s="2"/>
      <c r="IQ671" s="2"/>
      <c r="IR671" s="2"/>
      <c r="IS671" s="2"/>
      <c r="IT671" s="2"/>
      <c r="IU671" s="2"/>
      <c r="IV671" s="2"/>
      <c r="IW671" s="2"/>
      <c r="IX671" s="2"/>
      <c r="IY671" s="2"/>
      <c r="IZ671" s="2"/>
      <c r="JA671" s="2"/>
      <c r="JB671" s="2"/>
      <c r="JC671" s="2"/>
      <c r="JD671" s="2"/>
      <c r="JE671" s="2"/>
      <c r="JF671" s="2"/>
      <c r="JG671" s="2"/>
      <c r="JH671" s="2"/>
      <c r="JI671" s="2"/>
      <c r="JJ671" s="2"/>
      <c r="JK671" s="2"/>
      <c r="JL671" s="2"/>
      <c r="JM671" s="2"/>
      <c r="JN671" s="2"/>
      <c r="JO671" s="2"/>
      <c r="JP671" s="2"/>
      <c r="JQ671" s="2"/>
      <c r="JR671" s="2"/>
      <c r="JS671" s="2"/>
      <c r="JT671" s="2"/>
      <c r="JU671" s="2"/>
      <c r="JV671" s="2"/>
      <c r="JW671" s="2"/>
      <c r="JX671" s="2"/>
      <c r="JY671" s="2"/>
      <c r="JZ671" s="2"/>
      <c r="KA671" s="2"/>
      <c r="KB671" s="2"/>
      <c r="KC671" s="2"/>
      <c r="KD671" s="2"/>
      <c r="KE671" s="2"/>
      <c r="KF671" s="2"/>
      <c r="KG671" s="2"/>
      <c r="KH671" s="2"/>
      <c r="KI671" s="2"/>
      <c r="KJ671" s="2"/>
      <c r="KK671" s="2"/>
      <c r="KL671" s="2"/>
      <c r="KM671" s="2"/>
      <c r="KN671" s="2"/>
      <c r="KO671" s="2"/>
      <c r="KP671" s="2"/>
      <c r="KQ671" s="2"/>
      <c r="KR671" s="2"/>
      <c r="KS671" s="2"/>
      <c r="KT671" s="2"/>
      <c r="KU671" s="2"/>
      <c r="KV671" s="2"/>
      <c r="KW671" s="2"/>
      <c r="KX671" s="2"/>
      <c r="KY671" s="2"/>
      <c r="KZ671" s="2"/>
      <c r="LA671" s="2"/>
      <c r="LB671" s="2"/>
      <c r="LC671" s="2"/>
      <c r="LD671" s="2"/>
      <c r="LE671" s="2"/>
      <c r="LF671" s="2"/>
      <c r="LG671" s="2"/>
      <c r="LH671" s="2"/>
      <c r="LI671" s="2"/>
      <c r="LJ671" s="2"/>
      <c r="LK671" s="2"/>
      <c r="LL671" s="2"/>
      <c r="LM671" s="2"/>
      <c r="LN671" s="2"/>
      <c r="LO671" s="2"/>
      <c r="LP671" s="2"/>
      <c r="LQ671" s="2"/>
      <c r="LR671" s="2"/>
      <c r="LS671" s="2"/>
      <c r="LT671" s="2"/>
      <c r="LU671" s="2"/>
      <c r="LV671" s="2"/>
      <c r="LW671" s="2"/>
      <c r="LX671" s="2"/>
      <c r="LY671" s="2"/>
      <c r="LZ671" s="2"/>
      <c r="MA671" s="2"/>
      <c r="MB671" s="2"/>
      <c r="MC671" s="2"/>
      <c r="MD671" s="2"/>
      <c r="ME671" s="2"/>
      <c r="MF671" s="2"/>
      <c r="MG671" s="2"/>
      <c r="MH671" s="2"/>
      <c r="MI671" s="2"/>
      <c r="MJ671" s="2"/>
      <c r="MK671" s="2"/>
      <c r="ML671" s="2"/>
      <c r="MM671" s="2"/>
      <c r="MN671" s="2"/>
    </row>
    <row r="672" spans="1:352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  <c r="GD672" s="2"/>
      <c r="GE672" s="2"/>
      <c r="GF672" s="2"/>
      <c r="GG672" s="2"/>
      <c r="GH672" s="2"/>
      <c r="GI672" s="2"/>
      <c r="GJ672" s="2"/>
      <c r="GK672" s="2"/>
      <c r="GL672" s="2"/>
      <c r="GM672" s="2"/>
      <c r="GN672" s="2"/>
      <c r="GO672" s="2"/>
      <c r="GP672" s="2"/>
      <c r="GQ672" s="2"/>
      <c r="GR672" s="2"/>
      <c r="GS672" s="2"/>
      <c r="GT672" s="2"/>
      <c r="GU672" s="2"/>
      <c r="GV672" s="2"/>
      <c r="GW672" s="2"/>
      <c r="GX672" s="2"/>
      <c r="GY672" s="2"/>
      <c r="GZ672" s="2"/>
      <c r="HA672" s="2"/>
      <c r="HB672" s="2"/>
      <c r="HC672" s="2"/>
      <c r="HD672" s="2"/>
      <c r="HE672" s="2"/>
      <c r="HF672" s="2"/>
      <c r="HG672" s="2"/>
      <c r="HH672" s="2"/>
      <c r="HI672" s="2"/>
      <c r="HJ672" s="2"/>
      <c r="HK672" s="2"/>
      <c r="HL672" s="2"/>
      <c r="HM672" s="2"/>
      <c r="HN672" s="2"/>
      <c r="HO672" s="2"/>
      <c r="HP672" s="2"/>
      <c r="HQ672" s="2"/>
      <c r="HR672" s="2"/>
      <c r="HS672" s="2"/>
      <c r="HT672" s="2"/>
      <c r="HU672" s="2"/>
      <c r="HV672" s="2"/>
      <c r="HW672" s="2"/>
      <c r="HX672" s="2"/>
      <c r="HY672" s="2"/>
      <c r="HZ672" s="2"/>
      <c r="IA672" s="2"/>
      <c r="IB672" s="2"/>
      <c r="IC672" s="2"/>
      <c r="ID672" s="2"/>
      <c r="IE672" s="2"/>
      <c r="IF672" s="2"/>
      <c r="IG672" s="2"/>
      <c r="IH672" s="2"/>
      <c r="II672" s="2"/>
      <c r="IJ672" s="2"/>
      <c r="IK672" s="2"/>
      <c r="IL672" s="2"/>
      <c r="IM672" s="2"/>
      <c r="IN672" s="2"/>
      <c r="IO672" s="2"/>
      <c r="IP672" s="2"/>
      <c r="IQ672" s="2"/>
      <c r="IR672" s="2"/>
      <c r="IS672" s="2"/>
      <c r="IT672" s="2"/>
      <c r="IU672" s="2"/>
      <c r="IV672" s="2"/>
      <c r="IW672" s="2"/>
      <c r="IX672" s="2"/>
      <c r="IY672" s="2"/>
      <c r="IZ672" s="2"/>
      <c r="JA672" s="2"/>
      <c r="JB672" s="2"/>
      <c r="JC672" s="2"/>
      <c r="JD672" s="2"/>
      <c r="JE672" s="2"/>
      <c r="JF672" s="2"/>
      <c r="JG672" s="2"/>
      <c r="JH672" s="2"/>
      <c r="JI672" s="2"/>
      <c r="JJ672" s="2"/>
      <c r="JK672" s="2"/>
      <c r="JL672" s="2"/>
      <c r="JM672" s="2"/>
      <c r="JN672" s="2"/>
      <c r="JO672" s="2"/>
      <c r="JP672" s="2"/>
      <c r="JQ672" s="2"/>
      <c r="JR672" s="2"/>
      <c r="JS672" s="2"/>
      <c r="JT672" s="2"/>
      <c r="JU672" s="2"/>
      <c r="JV672" s="2"/>
      <c r="JW672" s="2"/>
      <c r="JX672" s="2"/>
      <c r="JY672" s="2"/>
      <c r="JZ672" s="2"/>
      <c r="KA672" s="2"/>
      <c r="KB672" s="2"/>
      <c r="KC672" s="2"/>
      <c r="KD672" s="2"/>
      <c r="KE672" s="2"/>
      <c r="KF672" s="2"/>
      <c r="KG672" s="2"/>
      <c r="KH672" s="2"/>
      <c r="KI672" s="2"/>
      <c r="KJ672" s="2"/>
      <c r="KK672" s="2"/>
      <c r="KL672" s="2"/>
      <c r="KM672" s="2"/>
      <c r="KN672" s="2"/>
      <c r="KO672" s="2"/>
      <c r="KP672" s="2"/>
      <c r="KQ672" s="2"/>
      <c r="KR672" s="2"/>
      <c r="KS672" s="2"/>
      <c r="KT672" s="2"/>
      <c r="KU672" s="2"/>
      <c r="KV672" s="2"/>
      <c r="KW672" s="2"/>
      <c r="KX672" s="2"/>
      <c r="KY672" s="2"/>
      <c r="KZ672" s="2"/>
      <c r="LA672" s="2"/>
      <c r="LB672" s="2"/>
      <c r="LC672" s="2"/>
      <c r="LD672" s="2"/>
      <c r="LE672" s="2"/>
      <c r="LF672" s="2"/>
      <c r="LG672" s="2"/>
      <c r="LH672" s="2"/>
      <c r="LI672" s="2"/>
      <c r="LJ672" s="2"/>
      <c r="LK672" s="2"/>
      <c r="LL672" s="2"/>
      <c r="LM672" s="2"/>
      <c r="LN672" s="2"/>
      <c r="LO672" s="2"/>
      <c r="LP672" s="2"/>
      <c r="LQ672" s="2"/>
      <c r="LR672" s="2"/>
      <c r="LS672" s="2"/>
      <c r="LT672" s="2"/>
      <c r="LU672" s="2"/>
      <c r="LV672" s="2"/>
      <c r="LW672" s="2"/>
      <c r="LX672" s="2"/>
      <c r="LY672" s="2"/>
      <c r="LZ672" s="2"/>
      <c r="MA672" s="2"/>
      <c r="MB672" s="2"/>
      <c r="MC672" s="2"/>
      <c r="MD672" s="2"/>
      <c r="ME672" s="2"/>
      <c r="MF672" s="2"/>
      <c r="MG672" s="2"/>
      <c r="MH672" s="2"/>
      <c r="MI672" s="2"/>
      <c r="MJ672" s="2"/>
      <c r="MK672" s="2"/>
      <c r="ML672" s="2"/>
      <c r="MM672" s="2"/>
      <c r="MN672" s="2"/>
    </row>
    <row r="673" spans="1:352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  <c r="GD673" s="2"/>
      <c r="GE673" s="2"/>
      <c r="GF673" s="2"/>
      <c r="GG673" s="2"/>
      <c r="GH673" s="2"/>
      <c r="GI673" s="2"/>
      <c r="GJ673" s="2"/>
      <c r="GK673" s="2"/>
      <c r="GL673" s="2"/>
      <c r="GM673" s="2"/>
      <c r="GN673" s="2"/>
      <c r="GO673" s="2"/>
      <c r="GP673" s="2"/>
      <c r="GQ673" s="2"/>
      <c r="GR673" s="2"/>
      <c r="GS673" s="2"/>
      <c r="GT673" s="2"/>
      <c r="GU673" s="2"/>
      <c r="GV673" s="2"/>
      <c r="GW673" s="2"/>
      <c r="GX673" s="2"/>
      <c r="GY673" s="2"/>
      <c r="GZ673" s="2"/>
      <c r="HA673" s="2"/>
      <c r="HB673" s="2"/>
      <c r="HC673" s="2"/>
      <c r="HD673" s="2"/>
      <c r="HE673" s="2"/>
      <c r="HF673" s="2"/>
      <c r="HG673" s="2"/>
      <c r="HH673" s="2"/>
      <c r="HI673" s="2"/>
      <c r="HJ673" s="2"/>
      <c r="HK673" s="2"/>
      <c r="HL673" s="2"/>
      <c r="HM673" s="2"/>
      <c r="HN673" s="2"/>
      <c r="HO673" s="2"/>
      <c r="HP673" s="2"/>
      <c r="HQ673" s="2"/>
      <c r="HR673" s="2"/>
      <c r="HS673" s="2"/>
      <c r="HT673" s="2"/>
      <c r="HU673" s="2"/>
      <c r="HV673" s="2"/>
      <c r="HW673" s="2"/>
      <c r="HX673" s="2"/>
      <c r="HY673" s="2"/>
      <c r="HZ673" s="2"/>
      <c r="IA673" s="2"/>
      <c r="IB673" s="2"/>
      <c r="IC673" s="2"/>
      <c r="ID673" s="2"/>
      <c r="IE673" s="2"/>
      <c r="IF673" s="2"/>
      <c r="IG673" s="2"/>
      <c r="IH673" s="2"/>
      <c r="II673" s="2"/>
      <c r="IJ673" s="2"/>
      <c r="IK673" s="2"/>
      <c r="IL673" s="2"/>
      <c r="IM673" s="2"/>
      <c r="IN673" s="2"/>
      <c r="IO673" s="2"/>
      <c r="IP673" s="2"/>
      <c r="IQ673" s="2"/>
      <c r="IR673" s="2"/>
      <c r="IS673" s="2"/>
      <c r="IT673" s="2"/>
      <c r="IU673" s="2"/>
      <c r="IV673" s="2"/>
      <c r="IW673" s="2"/>
      <c r="IX673" s="2"/>
      <c r="IY673" s="2"/>
      <c r="IZ673" s="2"/>
      <c r="JA673" s="2"/>
      <c r="JB673" s="2"/>
      <c r="JC673" s="2"/>
      <c r="JD673" s="2"/>
      <c r="JE673" s="2"/>
      <c r="JF673" s="2"/>
      <c r="JG673" s="2"/>
      <c r="JH673" s="2"/>
      <c r="JI673" s="2"/>
      <c r="JJ673" s="2"/>
      <c r="JK673" s="2"/>
      <c r="JL673" s="2"/>
      <c r="JM673" s="2"/>
      <c r="JN673" s="2"/>
      <c r="JO673" s="2"/>
      <c r="JP673" s="2"/>
      <c r="JQ673" s="2"/>
      <c r="JR673" s="2"/>
      <c r="JS673" s="2"/>
      <c r="JT673" s="2"/>
      <c r="JU673" s="2"/>
      <c r="JV673" s="2"/>
      <c r="JW673" s="2"/>
      <c r="JX673" s="2"/>
      <c r="JY673" s="2"/>
      <c r="JZ673" s="2"/>
      <c r="KA673" s="2"/>
      <c r="KB673" s="2"/>
      <c r="KC673" s="2"/>
      <c r="KD673" s="2"/>
      <c r="KE673" s="2"/>
      <c r="KF673" s="2"/>
      <c r="KG673" s="2"/>
      <c r="KH673" s="2"/>
      <c r="KI673" s="2"/>
      <c r="KJ673" s="2"/>
      <c r="KK673" s="2"/>
      <c r="KL673" s="2"/>
      <c r="KM673" s="2"/>
      <c r="KN673" s="2"/>
      <c r="KO673" s="2"/>
      <c r="KP673" s="2"/>
      <c r="KQ673" s="2"/>
      <c r="KR673" s="2"/>
      <c r="KS673" s="2"/>
      <c r="KT673" s="2"/>
      <c r="KU673" s="2"/>
      <c r="KV673" s="2"/>
      <c r="KW673" s="2"/>
      <c r="KX673" s="2"/>
      <c r="KY673" s="2"/>
      <c r="KZ673" s="2"/>
      <c r="LA673" s="2"/>
      <c r="LB673" s="2"/>
      <c r="LC673" s="2"/>
      <c r="LD673" s="2"/>
      <c r="LE673" s="2"/>
      <c r="LF673" s="2"/>
      <c r="LG673" s="2"/>
      <c r="LH673" s="2"/>
      <c r="LI673" s="2"/>
      <c r="LJ673" s="2"/>
      <c r="LK673" s="2"/>
      <c r="LL673" s="2"/>
      <c r="LM673" s="2"/>
      <c r="LN673" s="2"/>
      <c r="LO673" s="2"/>
      <c r="LP673" s="2"/>
      <c r="LQ673" s="2"/>
      <c r="LR673" s="2"/>
      <c r="LS673" s="2"/>
      <c r="LT673" s="2"/>
      <c r="LU673" s="2"/>
      <c r="LV673" s="2"/>
      <c r="LW673" s="2"/>
      <c r="LX673" s="2"/>
      <c r="LY673" s="2"/>
      <c r="LZ673" s="2"/>
      <c r="MA673" s="2"/>
      <c r="MB673" s="2"/>
      <c r="MC673" s="2"/>
      <c r="MD673" s="2"/>
      <c r="ME673" s="2"/>
      <c r="MF673" s="2"/>
      <c r="MG673" s="2"/>
      <c r="MH673" s="2"/>
      <c r="MI673" s="2"/>
      <c r="MJ673" s="2"/>
      <c r="MK673" s="2"/>
      <c r="ML673" s="2"/>
      <c r="MM673" s="2"/>
      <c r="MN673" s="2"/>
    </row>
    <row r="674" spans="1:352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  <c r="GD674" s="2"/>
      <c r="GE674" s="2"/>
      <c r="GF674" s="2"/>
      <c r="GG674" s="2"/>
      <c r="GH674" s="2"/>
      <c r="GI674" s="2"/>
      <c r="GJ674" s="2"/>
      <c r="GK674" s="2"/>
      <c r="GL674" s="2"/>
      <c r="GM674" s="2"/>
      <c r="GN674" s="2"/>
      <c r="GO674" s="2"/>
      <c r="GP674" s="2"/>
      <c r="GQ674" s="2"/>
      <c r="GR674" s="2"/>
      <c r="GS674" s="2"/>
      <c r="GT674" s="2"/>
      <c r="GU674" s="2"/>
      <c r="GV674" s="2"/>
      <c r="GW674" s="2"/>
      <c r="GX674" s="2"/>
      <c r="GY674" s="2"/>
      <c r="GZ674" s="2"/>
      <c r="HA674" s="2"/>
      <c r="HB674" s="2"/>
      <c r="HC674" s="2"/>
      <c r="HD674" s="2"/>
      <c r="HE674" s="2"/>
      <c r="HF674" s="2"/>
      <c r="HG674" s="2"/>
      <c r="HH674" s="2"/>
      <c r="HI674" s="2"/>
      <c r="HJ674" s="2"/>
      <c r="HK674" s="2"/>
      <c r="HL674" s="2"/>
      <c r="HM674" s="2"/>
      <c r="HN674" s="2"/>
      <c r="HO674" s="2"/>
      <c r="HP674" s="2"/>
      <c r="HQ674" s="2"/>
      <c r="HR674" s="2"/>
      <c r="HS674" s="2"/>
      <c r="HT674" s="2"/>
      <c r="HU674" s="2"/>
      <c r="HV674" s="2"/>
      <c r="HW674" s="2"/>
      <c r="HX674" s="2"/>
      <c r="HY674" s="2"/>
      <c r="HZ674" s="2"/>
      <c r="IA674" s="2"/>
      <c r="IB674" s="2"/>
      <c r="IC674" s="2"/>
      <c r="ID674" s="2"/>
      <c r="IE674" s="2"/>
      <c r="IF674" s="2"/>
      <c r="IG674" s="2"/>
      <c r="IH674" s="2"/>
      <c r="II674" s="2"/>
      <c r="IJ674" s="2"/>
      <c r="IK674" s="2"/>
      <c r="IL674" s="2"/>
      <c r="IM674" s="2"/>
      <c r="IN674" s="2"/>
      <c r="IO674" s="2"/>
      <c r="IP674" s="2"/>
      <c r="IQ674" s="2"/>
      <c r="IR674" s="2"/>
      <c r="IS674" s="2"/>
      <c r="IT674" s="2"/>
      <c r="IU674" s="2"/>
      <c r="IV674" s="2"/>
      <c r="IW674" s="2"/>
      <c r="IX674" s="2"/>
      <c r="IY674" s="2"/>
      <c r="IZ674" s="2"/>
      <c r="JA674" s="2"/>
      <c r="JB674" s="2"/>
      <c r="JC674" s="2"/>
      <c r="JD674" s="2"/>
      <c r="JE674" s="2"/>
      <c r="JF674" s="2"/>
      <c r="JG674" s="2"/>
      <c r="JH674" s="2"/>
      <c r="JI674" s="2"/>
      <c r="JJ674" s="2"/>
      <c r="JK674" s="2"/>
      <c r="JL674" s="2"/>
      <c r="JM674" s="2"/>
      <c r="JN674" s="2"/>
      <c r="JO674" s="2"/>
      <c r="JP674" s="2"/>
      <c r="JQ674" s="2"/>
      <c r="JR674" s="2"/>
      <c r="JS674" s="2"/>
      <c r="JT674" s="2"/>
      <c r="JU674" s="2"/>
      <c r="JV674" s="2"/>
      <c r="JW674" s="2"/>
      <c r="JX674" s="2"/>
      <c r="JY674" s="2"/>
      <c r="JZ674" s="2"/>
      <c r="KA674" s="2"/>
      <c r="KB674" s="2"/>
      <c r="KC674" s="2"/>
      <c r="KD674" s="2"/>
      <c r="KE674" s="2"/>
      <c r="KF674" s="2"/>
      <c r="KG674" s="2"/>
      <c r="KH674" s="2"/>
      <c r="KI674" s="2"/>
      <c r="KJ674" s="2"/>
      <c r="KK674" s="2"/>
      <c r="KL674" s="2"/>
      <c r="KM674" s="2"/>
      <c r="KN674" s="2"/>
      <c r="KO674" s="2"/>
      <c r="KP674" s="2"/>
      <c r="KQ674" s="2"/>
      <c r="KR674" s="2"/>
      <c r="KS674" s="2"/>
      <c r="KT674" s="2"/>
      <c r="KU674" s="2"/>
      <c r="KV674" s="2"/>
      <c r="KW674" s="2"/>
      <c r="KX674" s="2"/>
      <c r="KY674" s="2"/>
      <c r="KZ674" s="2"/>
      <c r="LA674" s="2"/>
      <c r="LB674" s="2"/>
      <c r="LC674" s="2"/>
      <c r="LD674" s="2"/>
      <c r="LE674" s="2"/>
      <c r="LF674" s="2"/>
      <c r="LG674" s="2"/>
      <c r="LH674" s="2"/>
      <c r="LI674" s="2"/>
      <c r="LJ674" s="2"/>
      <c r="LK674" s="2"/>
      <c r="LL674" s="2"/>
      <c r="LM674" s="2"/>
      <c r="LN674" s="2"/>
      <c r="LO674" s="2"/>
      <c r="LP674" s="2"/>
      <c r="LQ674" s="2"/>
      <c r="LR674" s="2"/>
      <c r="LS674" s="2"/>
      <c r="LT674" s="2"/>
      <c r="LU674" s="2"/>
      <c r="LV674" s="2"/>
      <c r="LW674" s="2"/>
      <c r="LX674" s="2"/>
      <c r="LY674" s="2"/>
      <c r="LZ674" s="2"/>
      <c r="MA674" s="2"/>
      <c r="MB674" s="2"/>
      <c r="MC674" s="2"/>
      <c r="MD674" s="2"/>
      <c r="ME674" s="2"/>
      <c r="MF674" s="2"/>
      <c r="MG674" s="2"/>
      <c r="MH674" s="2"/>
      <c r="MI674" s="2"/>
      <c r="MJ674" s="2"/>
      <c r="MK674" s="2"/>
      <c r="ML674" s="2"/>
      <c r="MM674" s="2"/>
      <c r="MN674" s="2"/>
    </row>
    <row r="675" spans="1:352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  <c r="GD675" s="2"/>
      <c r="GE675" s="2"/>
      <c r="GF675" s="2"/>
      <c r="GG675" s="2"/>
      <c r="GH675" s="2"/>
      <c r="GI675" s="2"/>
      <c r="GJ675" s="2"/>
      <c r="GK675" s="2"/>
      <c r="GL675" s="2"/>
      <c r="GM675" s="2"/>
      <c r="GN675" s="2"/>
      <c r="GO675" s="2"/>
      <c r="GP675" s="2"/>
      <c r="GQ675" s="2"/>
      <c r="GR675" s="2"/>
      <c r="GS675" s="2"/>
      <c r="GT675" s="2"/>
      <c r="GU675" s="2"/>
      <c r="GV675" s="2"/>
      <c r="GW675" s="2"/>
      <c r="GX675" s="2"/>
      <c r="GY675" s="2"/>
      <c r="GZ675" s="2"/>
      <c r="HA675" s="2"/>
      <c r="HB675" s="2"/>
      <c r="HC675" s="2"/>
      <c r="HD675" s="2"/>
      <c r="HE675" s="2"/>
      <c r="HF675" s="2"/>
      <c r="HG675" s="2"/>
      <c r="HH675" s="2"/>
      <c r="HI675" s="2"/>
      <c r="HJ675" s="2"/>
      <c r="HK675" s="2"/>
      <c r="HL675" s="2"/>
      <c r="HM675" s="2"/>
      <c r="HN675" s="2"/>
      <c r="HO675" s="2"/>
      <c r="HP675" s="2"/>
      <c r="HQ675" s="2"/>
      <c r="HR675" s="2"/>
      <c r="HS675" s="2"/>
      <c r="HT675" s="2"/>
      <c r="HU675" s="2"/>
      <c r="HV675" s="2"/>
      <c r="HW675" s="2"/>
      <c r="HX675" s="2"/>
      <c r="HY675" s="2"/>
      <c r="HZ675" s="2"/>
      <c r="IA675" s="2"/>
      <c r="IB675" s="2"/>
      <c r="IC675" s="2"/>
      <c r="ID675" s="2"/>
      <c r="IE675" s="2"/>
      <c r="IF675" s="2"/>
      <c r="IG675" s="2"/>
      <c r="IH675" s="2"/>
      <c r="II675" s="2"/>
      <c r="IJ675" s="2"/>
      <c r="IK675" s="2"/>
      <c r="IL675" s="2"/>
      <c r="IM675" s="2"/>
      <c r="IN675" s="2"/>
      <c r="IO675" s="2"/>
      <c r="IP675" s="2"/>
      <c r="IQ675" s="2"/>
      <c r="IR675" s="2"/>
      <c r="IS675" s="2"/>
      <c r="IT675" s="2"/>
      <c r="IU675" s="2"/>
      <c r="IV675" s="2"/>
      <c r="IW675" s="2"/>
      <c r="IX675" s="2"/>
      <c r="IY675" s="2"/>
      <c r="IZ675" s="2"/>
      <c r="JA675" s="2"/>
      <c r="JB675" s="2"/>
      <c r="JC675" s="2"/>
      <c r="JD675" s="2"/>
      <c r="JE675" s="2"/>
      <c r="JF675" s="2"/>
      <c r="JG675" s="2"/>
      <c r="JH675" s="2"/>
      <c r="JI675" s="2"/>
      <c r="JJ675" s="2"/>
      <c r="JK675" s="2"/>
      <c r="JL675" s="2"/>
      <c r="JM675" s="2"/>
      <c r="JN675" s="2"/>
      <c r="JO675" s="2"/>
      <c r="JP675" s="2"/>
      <c r="JQ675" s="2"/>
      <c r="JR675" s="2"/>
      <c r="JS675" s="2"/>
      <c r="JT675" s="2"/>
      <c r="JU675" s="2"/>
      <c r="JV675" s="2"/>
      <c r="JW675" s="2"/>
      <c r="JX675" s="2"/>
      <c r="JY675" s="2"/>
      <c r="JZ675" s="2"/>
      <c r="KA675" s="2"/>
      <c r="KB675" s="2"/>
      <c r="KC675" s="2"/>
      <c r="KD675" s="2"/>
      <c r="KE675" s="2"/>
      <c r="KF675" s="2"/>
      <c r="KG675" s="2"/>
      <c r="KH675" s="2"/>
      <c r="KI675" s="2"/>
      <c r="KJ675" s="2"/>
      <c r="KK675" s="2"/>
      <c r="KL675" s="2"/>
      <c r="KM675" s="2"/>
      <c r="KN675" s="2"/>
      <c r="KO675" s="2"/>
      <c r="KP675" s="2"/>
      <c r="KQ675" s="2"/>
      <c r="KR675" s="2"/>
      <c r="KS675" s="2"/>
      <c r="KT675" s="2"/>
      <c r="KU675" s="2"/>
      <c r="KV675" s="2"/>
      <c r="KW675" s="2"/>
      <c r="KX675" s="2"/>
      <c r="KY675" s="2"/>
      <c r="KZ675" s="2"/>
      <c r="LA675" s="2"/>
      <c r="LB675" s="2"/>
      <c r="LC675" s="2"/>
      <c r="LD675" s="2"/>
      <c r="LE675" s="2"/>
      <c r="LF675" s="2"/>
      <c r="LG675" s="2"/>
      <c r="LH675" s="2"/>
      <c r="LI675" s="2"/>
      <c r="LJ675" s="2"/>
      <c r="LK675" s="2"/>
      <c r="LL675" s="2"/>
      <c r="LM675" s="2"/>
      <c r="LN675" s="2"/>
      <c r="LO675" s="2"/>
      <c r="LP675" s="2"/>
      <c r="LQ675" s="2"/>
      <c r="LR675" s="2"/>
      <c r="LS675" s="2"/>
      <c r="LT675" s="2"/>
      <c r="LU675" s="2"/>
      <c r="LV675" s="2"/>
      <c r="LW675" s="2"/>
      <c r="LX675" s="2"/>
      <c r="LY675" s="2"/>
      <c r="LZ675" s="2"/>
      <c r="MA675" s="2"/>
      <c r="MB675" s="2"/>
      <c r="MC675" s="2"/>
      <c r="MD675" s="2"/>
      <c r="ME675" s="2"/>
      <c r="MF675" s="2"/>
      <c r="MG675" s="2"/>
      <c r="MH675" s="2"/>
      <c r="MI675" s="2"/>
      <c r="MJ675" s="2"/>
      <c r="MK675" s="2"/>
      <c r="ML675" s="2"/>
      <c r="MM675" s="2"/>
      <c r="MN675" s="2"/>
    </row>
    <row r="676" spans="1:352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  <c r="GD676" s="2"/>
      <c r="GE676" s="2"/>
      <c r="GF676" s="2"/>
      <c r="GG676" s="2"/>
      <c r="GH676" s="2"/>
      <c r="GI676" s="2"/>
      <c r="GJ676" s="2"/>
      <c r="GK676" s="2"/>
      <c r="GL676" s="2"/>
      <c r="GM676" s="2"/>
      <c r="GN676" s="2"/>
      <c r="GO676" s="2"/>
      <c r="GP676" s="2"/>
      <c r="GQ676" s="2"/>
      <c r="GR676" s="2"/>
      <c r="GS676" s="2"/>
      <c r="GT676" s="2"/>
      <c r="GU676" s="2"/>
      <c r="GV676" s="2"/>
      <c r="GW676" s="2"/>
      <c r="GX676" s="2"/>
      <c r="GY676" s="2"/>
      <c r="GZ676" s="2"/>
      <c r="HA676" s="2"/>
      <c r="HB676" s="2"/>
      <c r="HC676" s="2"/>
      <c r="HD676" s="2"/>
      <c r="HE676" s="2"/>
      <c r="HF676" s="2"/>
      <c r="HG676" s="2"/>
      <c r="HH676" s="2"/>
      <c r="HI676" s="2"/>
      <c r="HJ676" s="2"/>
      <c r="HK676" s="2"/>
      <c r="HL676" s="2"/>
      <c r="HM676" s="2"/>
      <c r="HN676" s="2"/>
      <c r="HO676" s="2"/>
      <c r="HP676" s="2"/>
      <c r="HQ676" s="2"/>
      <c r="HR676" s="2"/>
      <c r="HS676" s="2"/>
      <c r="HT676" s="2"/>
      <c r="HU676" s="2"/>
      <c r="HV676" s="2"/>
      <c r="HW676" s="2"/>
      <c r="HX676" s="2"/>
      <c r="HY676" s="2"/>
      <c r="HZ676" s="2"/>
      <c r="IA676" s="2"/>
      <c r="IB676" s="2"/>
      <c r="IC676" s="2"/>
      <c r="ID676" s="2"/>
      <c r="IE676" s="2"/>
      <c r="IF676" s="2"/>
      <c r="IG676" s="2"/>
      <c r="IH676" s="2"/>
      <c r="II676" s="2"/>
      <c r="IJ676" s="2"/>
      <c r="IK676" s="2"/>
      <c r="IL676" s="2"/>
      <c r="IM676" s="2"/>
      <c r="IN676" s="2"/>
      <c r="IO676" s="2"/>
      <c r="IP676" s="2"/>
      <c r="IQ676" s="2"/>
      <c r="IR676" s="2"/>
      <c r="IS676" s="2"/>
      <c r="IT676" s="2"/>
      <c r="IU676" s="2"/>
      <c r="IV676" s="2"/>
      <c r="IW676" s="2"/>
      <c r="IX676" s="2"/>
      <c r="IY676" s="2"/>
      <c r="IZ676" s="2"/>
      <c r="JA676" s="2"/>
      <c r="JB676" s="2"/>
      <c r="JC676" s="2"/>
      <c r="JD676" s="2"/>
      <c r="JE676" s="2"/>
      <c r="JF676" s="2"/>
      <c r="JG676" s="2"/>
      <c r="JH676" s="2"/>
      <c r="JI676" s="2"/>
      <c r="JJ676" s="2"/>
      <c r="JK676" s="2"/>
      <c r="JL676" s="2"/>
      <c r="JM676" s="2"/>
      <c r="JN676" s="2"/>
      <c r="JO676" s="2"/>
      <c r="JP676" s="2"/>
      <c r="JQ676" s="2"/>
      <c r="JR676" s="2"/>
      <c r="JS676" s="2"/>
      <c r="JT676" s="2"/>
      <c r="JU676" s="2"/>
      <c r="JV676" s="2"/>
      <c r="JW676" s="2"/>
      <c r="JX676" s="2"/>
      <c r="JY676" s="2"/>
      <c r="JZ676" s="2"/>
      <c r="KA676" s="2"/>
      <c r="KB676" s="2"/>
      <c r="KC676" s="2"/>
      <c r="KD676" s="2"/>
      <c r="KE676" s="2"/>
      <c r="KF676" s="2"/>
      <c r="KG676" s="2"/>
      <c r="KH676" s="2"/>
      <c r="KI676" s="2"/>
      <c r="KJ676" s="2"/>
      <c r="KK676" s="2"/>
      <c r="KL676" s="2"/>
      <c r="KM676" s="2"/>
      <c r="KN676" s="2"/>
      <c r="KO676" s="2"/>
      <c r="KP676" s="2"/>
      <c r="KQ676" s="2"/>
      <c r="KR676" s="2"/>
      <c r="KS676" s="2"/>
      <c r="KT676" s="2"/>
      <c r="KU676" s="2"/>
      <c r="KV676" s="2"/>
      <c r="KW676" s="2"/>
      <c r="KX676" s="2"/>
      <c r="KY676" s="2"/>
      <c r="KZ676" s="2"/>
      <c r="LA676" s="2"/>
      <c r="LB676" s="2"/>
      <c r="LC676" s="2"/>
      <c r="LD676" s="2"/>
      <c r="LE676" s="2"/>
      <c r="LF676" s="2"/>
      <c r="LG676" s="2"/>
      <c r="LH676" s="2"/>
      <c r="LI676" s="2"/>
      <c r="LJ676" s="2"/>
      <c r="LK676" s="2"/>
      <c r="LL676" s="2"/>
      <c r="LM676" s="2"/>
      <c r="LN676" s="2"/>
      <c r="LO676" s="2"/>
      <c r="LP676" s="2"/>
      <c r="LQ676" s="2"/>
      <c r="LR676" s="2"/>
      <c r="LS676" s="2"/>
      <c r="LT676" s="2"/>
      <c r="LU676" s="2"/>
      <c r="LV676" s="2"/>
      <c r="LW676" s="2"/>
      <c r="LX676" s="2"/>
      <c r="LY676" s="2"/>
      <c r="LZ676" s="2"/>
      <c r="MA676" s="2"/>
      <c r="MB676" s="2"/>
      <c r="MC676" s="2"/>
      <c r="MD676" s="2"/>
      <c r="ME676" s="2"/>
      <c r="MF676" s="2"/>
      <c r="MG676" s="2"/>
      <c r="MH676" s="2"/>
      <c r="MI676" s="2"/>
      <c r="MJ676" s="2"/>
      <c r="MK676" s="2"/>
      <c r="ML676" s="2"/>
      <c r="MM676" s="2"/>
      <c r="MN676" s="2"/>
    </row>
    <row r="677" spans="1:352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  <c r="GD677" s="2"/>
      <c r="GE677" s="2"/>
      <c r="GF677" s="2"/>
      <c r="GG677" s="2"/>
      <c r="GH677" s="2"/>
      <c r="GI677" s="2"/>
      <c r="GJ677" s="2"/>
      <c r="GK677" s="2"/>
      <c r="GL677" s="2"/>
      <c r="GM677" s="2"/>
      <c r="GN677" s="2"/>
      <c r="GO677" s="2"/>
      <c r="GP677" s="2"/>
      <c r="GQ677" s="2"/>
      <c r="GR677" s="2"/>
      <c r="GS677" s="2"/>
      <c r="GT677" s="2"/>
      <c r="GU677" s="2"/>
      <c r="GV677" s="2"/>
      <c r="GW677" s="2"/>
      <c r="GX677" s="2"/>
      <c r="GY677" s="2"/>
      <c r="GZ677" s="2"/>
      <c r="HA677" s="2"/>
      <c r="HB677" s="2"/>
      <c r="HC677" s="2"/>
      <c r="HD677" s="2"/>
      <c r="HE677" s="2"/>
      <c r="HF677" s="2"/>
      <c r="HG677" s="2"/>
      <c r="HH677" s="2"/>
      <c r="HI677" s="2"/>
      <c r="HJ677" s="2"/>
      <c r="HK677" s="2"/>
      <c r="HL677" s="2"/>
      <c r="HM677" s="2"/>
      <c r="HN677" s="2"/>
      <c r="HO677" s="2"/>
      <c r="HP677" s="2"/>
      <c r="HQ677" s="2"/>
      <c r="HR677" s="2"/>
      <c r="HS677" s="2"/>
      <c r="HT677" s="2"/>
      <c r="HU677" s="2"/>
      <c r="HV677" s="2"/>
      <c r="HW677" s="2"/>
      <c r="HX677" s="2"/>
      <c r="HY677" s="2"/>
      <c r="HZ677" s="2"/>
      <c r="IA677" s="2"/>
      <c r="IB677" s="2"/>
      <c r="IC677" s="2"/>
      <c r="ID677" s="2"/>
      <c r="IE677" s="2"/>
      <c r="IF677" s="2"/>
      <c r="IG677" s="2"/>
      <c r="IH677" s="2"/>
      <c r="II677" s="2"/>
      <c r="IJ677" s="2"/>
      <c r="IK677" s="2"/>
      <c r="IL677" s="2"/>
      <c r="IM677" s="2"/>
      <c r="IN677" s="2"/>
      <c r="IO677" s="2"/>
      <c r="IP677" s="2"/>
      <c r="IQ677" s="2"/>
      <c r="IR677" s="2"/>
      <c r="IS677" s="2"/>
      <c r="IT677" s="2"/>
      <c r="IU677" s="2"/>
      <c r="IV677" s="2"/>
      <c r="IW677" s="2"/>
      <c r="IX677" s="2"/>
      <c r="IY677" s="2"/>
      <c r="IZ677" s="2"/>
      <c r="JA677" s="2"/>
      <c r="JB677" s="2"/>
      <c r="JC677" s="2"/>
      <c r="JD677" s="2"/>
      <c r="JE677" s="2"/>
      <c r="JF677" s="2"/>
      <c r="JG677" s="2"/>
      <c r="JH677" s="2"/>
      <c r="JI677" s="2"/>
      <c r="JJ677" s="2"/>
      <c r="JK677" s="2"/>
      <c r="JL677" s="2"/>
      <c r="JM677" s="2"/>
      <c r="JN677" s="2"/>
      <c r="JO677" s="2"/>
      <c r="JP677" s="2"/>
      <c r="JQ677" s="2"/>
      <c r="JR677" s="2"/>
      <c r="JS677" s="2"/>
      <c r="JT677" s="2"/>
      <c r="JU677" s="2"/>
      <c r="JV677" s="2"/>
      <c r="JW677" s="2"/>
      <c r="JX677" s="2"/>
      <c r="JY677" s="2"/>
      <c r="JZ677" s="2"/>
      <c r="KA677" s="2"/>
      <c r="KB677" s="2"/>
      <c r="KC677" s="2"/>
      <c r="KD677" s="2"/>
      <c r="KE677" s="2"/>
      <c r="KF677" s="2"/>
      <c r="KG677" s="2"/>
      <c r="KH677" s="2"/>
      <c r="KI677" s="2"/>
      <c r="KJ677" s="2"/>
      <c r="KK677" s="2"/>
      <c r="KL677" s="2"/>
      <c r="KM677" s="2"/>
      <c r="KN677" s="2"/>
      <c r="KO677" s="2"/>
      <c r="KP677" s="2"/>
      <c r="KQ677" s="2"/>
      <c r="KR677" s="2"/>
      <c r="KS677" s="2"/>
      <c r="KT677" s="2"/>
      <c r="KU677" s="2"/>
      <c r="KV677" s="2"/>
      <c r="KW677" s="2"/>
      <c r="KX677" s="2"/>
      <c r="KY677" s="2"/>
      <c r="KZ677" s="2"/>
      <c r="LA677" s="2"/>
      <c r="LB677" s="2"/>
      <c r="LC677" s="2"/>
      <c r="LD677" s="2"/>
      <c r="LE677" s="2"/>
      <c r="LF677" s="2"/>
      <c r="LG677" s="2"/>
      <c r="LH677" s="2"/>
      <c r="LI677" s="2"/>
      <c r="LJ677" s="2"/>
      <c r="LK677" s="2"/>
      <c r="LL677" s="2"/>
      <c r="LM677" s="2"/>
      <c r="LN677" s="2"/>
      <c r="LO677" s="2"/>
      <c r="LP677" s="2"/>
      <c r="LQ677" s="2"/>
      <c r="LR677" s="2"/>
      <c r="LS677" s="2"/>
      <c r="LT677" s="2"/>
      <c r="LU677" s="2"/>
      <c r="LV677" s="2"/>
      <c r="LW677" s="2"/>
      <c r="LX677" s="2"/>
      <c r="LY677" s="2"/>
      <c r="LZ677" s="2"/>
      <c r="MA677" s="2"/>
      <c r="MB677" s="2"/>
      <c r="MC677" s="2"/>
      <c r="MD677" s="2"/>
      <c r="ME677" s="2"/>
      <c r="MF677" s="2"/>
      <c r="MG677" s="2"/>
      <c r="MH677" s="2"/>
      <c r="MI677" s="2"/>
      <c r="MJ677" s="2"/>
      <c r="MK677" s="2"/>
      <c r="ML677" s="2"/>
      <c r="MM677" s="2"/>
      <c r="MN677" s="2"/>
    </row>
    <row r="678" spans="1:352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  <c r="GD678" s="2"/>
      <c r="GE678" s="2"/>
      <c r="GF678" s="2"/>
      <c r="GG678" s="2"/>
      <c r="GH678" s="2"/>
      <c r="GI678" s="2"/>
      <c r="GJ678" s="2"/>
      <c r="GK678" s="2"/>
      <c r="GL678" s="2"/>
      <c r="GM678" s="2"/>
      <c r="GN678" s="2"/>
      <c r="GO678" s="2"/>
      <c r="GP678" s="2"/>
      <c r="GQ678" s="2"/>
      <c r="GR678" s="2"/>
      <c r="GS678" s="2"/>
      <c r="GT678" s="2"/>
      <c r="GU678" s="2"/>
      <c r="GV678" s="2"/>
      <c r="GW678" s="2"/>
      <c r="GX678" s="2"/>
      <c r="GY678" s="2"/>
      <c r="GZ678" s="2"/>
      <c r="HA678" s="2"/>
      <c r="HB678" s="2"/>
      <c r="HC678" s="2"/>
      <c r="HD678" s="2"/>
      <c r="HE678" s="2"/>
      <c r="HF678" s="2"/>
      <c r="HG678" s="2"/>
      <c r="HH678" s="2"/>
      <c r="HI678" s="2"/>
      <c r="HJ678" s="2"/>
      <c r="HK678" s="2"/>
      <c r="HL678" s="2"/>
      <c r="HM678" s="2"/>
      <c r="HN678" s="2"/>
      <c r="HO678" s="2"/>
      <c r="HP678" s="2"/>
      <c r="HQ678" s="2"/>
      <c r="HR678" s="2"/>
      <c r="HS678" s="2"/>
      <c r="HT678" s="2"/>
      <c r="HU678" s="2"/>
      <c r="HV678" s="2"/>
      <c r="HW678" s="2"/>
      <c r="HX678" s="2"/>
      <c r="HY678" s="2"/>
      <c r="HZ678" s="2"/>
      <c r="IA678" s="2"/>
      <c r="IB678" s="2"/>
      <c r="IC678" s="2"/>
      <c r="ID678" s="2"/>
      <c r="IE678" s="2"/>
      <c r="IF678" s="2"/>
      <c r="IG678" s="2"/>
      <c r="IH678" s="2"/>
      <c r="II678" s="2"/>
      <c r="IJ678" s="2"/>
      <c r="IK678" s="2"/>
      <c r="IL678" s="2"/>
      <c r="IM678" s="2"/>
      <c r="IN678" s="2"/>
      <c r="IO678" s="2"/>
      <c r="IP678" s="2"/>
      <c r="IQ678" s="2"/>
      <c r="IR678" s="2"/>
      <c r="IS678" s="2"/>
      <c r="IT678" s="2"/>
      <c r="IU678" s="2"/>
      <c r="IV678" s="2"/>
      <c r="IW678" s="2"/>
      <c r="IX678" s="2"/>
      <c r="IY678" s="2"/>
      <c r="IZ678" s="2"/>
      <c r="JA678" s="2"/>
      <c r="JB678" s="2"/>
      <c r="JC678" s="2"/>
      <c r="JD678" s="2"/>
      <c r="JE678" s="2"/>
      <c r="JF678" s="2"/>
      <c r="JG678" s="2"/>
      <c r="JH678" s="2"/>
      <c r="JI678" s="2"/>
      <c r="JJ678" s="2"/>
      <c r="JK678" s="2"/>
      <c r="JL678" s="2"/>
      <c r="JM678" s="2"/>
      <c r="JN678" s="2"/>
      <c r="JO678" s="2"/>
      <c r="JP678" s="2"/>
      <c r="JQ678" s="2"/>
      <c r="JR678" s="2"/>
      <c r="JS678" s="2"/>
      <c r="JT678" s="2"/>
      <c r="JU678" s="2"/>
      <c r="JV678" s="2"/>
      <c r="JW678" s="2"/>
      <c r="JX678" s="2"/>
      <c r="JY678" s="2"/>
      <c r="JZ678" s="2"/>
      <c r="KA678" s="2"/>
      <c r="KB678" s="2"/>
      <c r="KC678" s="2"/>
      <c r="KD678" s="2"/>
      <c r="KE678" s="2"/>
      <c r="KF678" s="2"/>
      <c r="KG678" s="2"/>
      <c r="KH678" s="2"/>
      <c r="KI678" s="2"/>
      <c r="KJ678" s="2"/>
      <c r="KK678" s="2"/>
      <c r="KL678" s="2"/>
      <c r="KM678" s="2"/>
      <c r="KN678" s="2"/>
      <c r="KO678" s="2"/>
      <c r="KP678" s="2"/>
      <c r="KQ678" s="2"/>
      <c r="KR678" s="2"/>
      <c r="KS678" s="2"/>
      <c r="KT678" s="2"/>
      <c r="KU678" s="2"/>
      <c r="KV678" s="2"/>
      <c r="KW678" s="2"/>
      <c r="KX678" s="2"/>
      <c r="KY678" s="2"/>
      <c r="KZ678" s="2"/>
      <c r="LA678" s="2"/>
      <c r="LB678" s="2"/>
      <c r="LC678" s="2"/>
      <c r="LD678" s="2"/>
      <c r="LE678" s="2"/>
      <c r="LF678" s="2"/>
      <c r="LG678" s="2"/>
      <c r="LH678" s="2"/>
      <c r="LI678" s="2"/>
      <c r="LJ678" s="2"/>
      <c r="LK678" s="2"/>
      <c r="LL678" s="2"/>
      <c r="LM678" s="2"/>
      <c r="LN678" s="2"/>
      <c r="LO678" s="2"/>
      <c r="LP678" s="2"/>
      <c r="LQ678" s="2"/>
      <c r="LR678" s="2"/>
      <c r="LS678" s="2"/>
      <c r="LT678" s="2"/>
      <c r="LU678" s="2"/>
      <c r="LV678" s="2"/>
      <c r="LW678" s="2"/>
      <c r="LX678" s="2"/>
      <c r="LY678" s="2"/>
      <c r="LZ678" s="2"/>
      <c r="MA678" s="2"/>
      <c r="MB678" s="2"/>
      <c r="MC678" s="2"/>
      <c r="MD678" s="2"/>
      <c r="ME678" s="2"/>
      <c r="MF678" s="2"/>
      <c r="MG678" s="2"/>
      <c r="MH678" s="2"/>
      <c r="MI678" s="2"/>
      <c r="MJ678" s="2"/>
      <c r="MK678" s="2"/>
      <c r="ML678" s="2"/>
      <c r="MM678" s="2"/>
      <c r="MN678" s="2"/>
    </row>
    <row r="679" spans="1:352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  <c r="GD679" s="2"/>
      <c r="GE679" s="2"/>
      <c r="GF679" s="2"/>
      <c r="GG679" s="2"/>
      <c r="GH679" s="2"/>
      <c r="GI679" s="2"/>
      <c r="GJ679" s="2"/>
      <c r="GK679" s="2"/>
      <c r="GL679" s="2"/>
      <c r="GM679" s="2"/>
      <c r="GN679" s="2"/>
      <c r="GO679" s="2"/>
      <c r="GP679" s="2"/>
      <c r="GQ679" s="2"/>
      <c r="GR679" s="2"/>
      <c r="GS679" s="2"/>
      <c r="GT679" s="2"/>
      <c r="GU679" s="2"/>
      <c r="GV679" s="2"/>
      <c r="GW679" s="2"/>
      <c r="GX679" s="2"/>
      <c r="GY679" s="2"/>
      <c r="GZ679" s="2"/>
      <c r="HA679" s="2"/>
      <c r="HB679" s="2"/>
      <c r="HC679" s="2"/>
      <c r="HD679" s="2"/>
      <c r="HE679" s="2"/>
      <c r="HF679" s="2"/>
      <c r="HG679" s="2"/>
      <c r="HH679" s="2"/>
      <c r="HI679" s="2"/>
      <c r="HJ679" s="2"/>
      <c r="HK679" s="2"/>
      <c r="HL679" s="2"/>
      <c r="HM679" s="2"/>
      <c r="HN679" s="2"/>
      <c r="HO679" s="2"/>
      <c r="HP679" s="2"/>
      <c r="HQ679" s="2"/>
      <c r="HR679" s="2"/>
      <c r="HS679" s="2"/>
      <c r="HT679" s="2"/>
      <c r="HU679" s="2"/>
      <c r="HV679" s="2"/>
      <c r="HW679" s="2"/>
      <c r="HX679" s="2"/>
      <c r="HY679" s="2"/>
      <c r="HZ679" s="2"/>
      <c r="IA679" s="2"/>
      <c r="IB679" s="2"/>
      <c r="IC679" s="2"/>
      <c r="ID679" s="2"/>
      <c r="IE679" s="2"/>
      <c r="IF679" s="2"/>
      <c r="IG679" s="2"/>
      <c r="IH679" s="2"/>
      <c r="II679" s="2"/>
      <c r="IJ679" s="2"/>
      <c r="IK679" s="2"/>
      <c r="IL679" s="2"/>
      <c r="IM679" s="2"/>
      <c r="IN679" s="2"/>
      <c r="IO679" s="2"/>
      <c r="IP679" s="2"/>
      <c r="IQ679" s="2"/>
      <c r="IR679" s="2"/>
      <c r="IS679" s="2"/>
      <c r="IT679" s="2"/>
      <c r="IU679" s="2"/>
      <c r="IV679" s="2"/>
      <c r="IW679" s="2"/>
      <c r="IX679" s="2"/>
      <c r="IY679" s="2"/>
      <c r="IZ679" s="2"/>
      <c r="JA679" s="2"/>
      <c r="JB679" s="2"/>
      <c r="JC679" s="2"/>
      <c r="JD679" s="2"/>
      <c r="JE679" s="2"/>
      <c r="JF679" s="2"/>
      <c r="JG679" s="2"/>
      <c r="JH679" s="2"/>
      <c r="JI679" s="2"/>
      <c r="JJ679" s="2"/>
      <c r="JK679" s="2"/>
      <c r="JL679" s="2"/>
      <c r="JM679" s="2"/>
      <c r="JN679" s="2"/>
      <c r="JO679" s="2"/>
      <c r="JP679" s="2"/>
      <c r="JQ679" s="2"/>
      <c r="JR679" s="2"/>
      <c r="JS679" s="2"/>
      <c r="JT679" s="2"/>
      <c r="JU679" s="2"/>
      <c r="JV679" s="2"/>
      <c r="JW679" s="2"/>
      <c r="JX679" s="2"/>
      <c r="JY679" s="2"/>
      <c r="JZ679" s="2"/>
      <c r="KA679" s="2"/>
      <c r="KB679" s="2"/>
      <c r="KC679" s="2"/>
      <c r="KD679" s="2"/>
      <c r="KE679" s="2"/>
      <c r="KF679" s="2"/>
      <c r="KG679" s="2"/>
      <c r="KH679" s="2"/>
      <c r="KI679" s="2"/>
      <c r="KJ679" s="2"/>
      <c r="KK679" s="2"/>
      <c r="KL679" s="2"/>
      <c r="KM679" s="2"/>
      <c r="KN679" s="2"/>
      <c r="KO679" s="2"/>
      <c r="KP679" s="2"/>
      <c r="KQ679" s="2"/>
      <c r="KR679" s="2"/>
      <c r="KS679" s="2"/>
      <c r="KT679" s="2"/>
      <c r="KU679" s="2"/>
      <c r="KV679" s="2"/>
      <c r="KW679" s="2"/>
      <c r="KX679" s="2"/>
      <c r="KY679" s="2"/>
      <c r="KZ679" s="2"/>
      <c r="LA679" s="2"/>
      <c r="LB679" s="2"/>
      <c r="LC679" s="2"/>
      <c r="LD679" s="2"/>
      <c r="LE679" s="2"/>
      <c r="LF679" s="2"/>
      <c r="LG679" s="2"/>
      <c r="LH679" s="2"/>
      <c r="LI679" s="2"/>
      <c r="LJ679" s="2"/>
      <c r="LK679" s="2"/>
      <c r="LL679" s="2"/>
      <c r="LM679" s="2"/>
      <c r="LN679" s="2"/>
      <c r="LO679" s="2"/>
      <c r="LP679" s="2"/>
      <c r="LQ679" s="2"/>
      <c r="LR679" s="2"/>
      <c r="LS679" s="2"/>
      <c r="LT679" s="2"/>
      <c r="LU679" s="2"/>
      <c r="LV679" s="2"/>
      <c r="LW679" s="2"/>
      <c r="LX679" s="2"/>
      <c r="LY679" s="2"/>
      <c r="LZ679" s="2"/>
      <c r="MA679" s="2"/>
      <c r="MB679" s="2"/>
      <c r="MC679" s="2"/>
      <c r="MD679" s="2"/>
      <c r="ME679" s="2"/>
      <c r="MF679" s="2"/>
      <c r="MG679" s="2"/>
      <c r="MH679" s="2"/>
      <c r="MI679" s="2"/>
      <c r="MJ679" s="2"/>
      <c r="MK679" s="2"/>
      <c r="ML679" s="2"/>
      <c r="MM679" s="2"/>
      <c r="MN679" s="2"/>
    </row>
    <row r="680" spans="1:352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  <c r="GD680" s="2"/>
      <c r="GE680" s="2"/>
      <c r="GF680" s="2"/>
      <c r="GG680" s="2"/>
      <c r="GH680" s="2"/>
      <c r="GI680" s="2"/>
      <c r="GJ680" s="2"/>
      <c r="GK680" s="2"/>
      <c r="GL680" s="2"/>
      <c r="GM680" s="2"/>
      <c r="GN680" s="2"/>
      <c r="GO680" s="2"/>
      <c r="GP680" s="2"/>
      <c r="GQ680" s="2"/>
      <c r="GR680" s="2"/>
      <c r="GS680" s="2"/>
      <c r="GT680" s="2"/>
      <c r="GU680" s="2"/>
      <c r="GV680" s="2"/>
      <c r="GW680" s="2"/>
      <c r="GX680" s="2"/>
      <c r="GY680" s="2"/>
      <c r="GZ680" s="2"/>
      <c r="HA680" s="2"/>
      <c r="HB680" s="2"/>
      <c r="HC680" s="2"/>
      <c r="HD680" s="2"/>
      <c r="HE680" s="2"/>
      <c r="HF680" s="2"/>
      <c r="HG680" s="2"/>
      <c r="HH680" s="2"/>
      <c r="HI680" s="2"/>
      <c r="HJ680" s="2"/>
      <c r="HK680" s="2"/>
      <c r="HL680" s="2"/>
      <c r="HM680" s="2"/>
      <c r="HN680" s="2"/>
      <c r="HO680" s="2"/>
      <c r="HP680" s="2"/>
      <c r="HQ680" s="2"/>
      <c r="HR680" s="2"/>
      <c r="HS680" s="2"/>
      <c r="HT680" s="2"/>
      <c r="HU680" s="2"/>
      <c r="HV680" s="2"/>
      <c r="HW680" s="2"/>
      <c r="HX680" s="2"/>
      <c r="HY680" s="2"/>
      <c r="HZ680" s="2"/>
      <c r="IA680" s="2"/>
      <c r="IB680" s="2"/>
      <c r="IC680" s="2"/>
      <c r="ID680" s="2"/>
      <c r="IE680" s="2"/>
      <c r="IF680" s="2"/>
      <c r="IG680" s="2"/>
      <c r="IH680" s="2"/>
      <c r="II680" s="2"/>
      <c r="IJ680" s="2"/>
      <c r="IK680" s="2"/>
      <c r="IL680" s="2"/>
      <c r="IM680" s="2"/>
      <c r="IN680" s="2"/>
      <c r="IO680" s="2"/>
      <c r="IP680" s="2"/>
      <c r="IQ680" s="2"/>
      <c r="IR680" s="2"/>
      <c r="IS680" s="2"/>
      <c r="IT680" s="2"/>
      <c r="IU680" s="2"/>
      <c r="IV680" s="2"/>
      <c r="IW680" s="2"/>
      <c r="IX680" s="2"/>
      <c r="IY680" s="2"/>
      <c r="IZ680" s="2"/>
      <c r="JA680" s="2"/>
      <c r="JB680" s="2"/>
      <c r="JC680" s="2"/>
      <c r="JD680" s="2"/>
      <c r="JE680" s="2"/>
      <c r="JF680" s="2"/>
      <c r="JG680" s="2"/>
      <c r="JH680" s="2"/>
      <c r="JI680" s="2"/>
      <c r="JJ680" s="2"/>
      <c r="JK680" s="2"/>
      <c r="JL680" s="2"/>
      <c r="JM680" s="2"/>
      <c r="JN680" s="2"/>
      <c r="JO680" s="2"/>
      <c r="JP680" s="2"/>
      <c r="JQ680" s="2"/>
      <c r="JR680" s="2"/>
      <c r="JS680" s="2"/>
      <c r="JT680" s="2"/>
      <c r="JU680" s="2"/>
      <c r="JV680" s="2"/>
      <c r="JW680" s="2"/>
      <c r="JX680" s="2"/>
      <c r="JY680" s="2"/>
      <c r="JZ680" s="2"/>
      <c r="KA680" s="2"/>
      <c r="KB680" s="2"/>
      <c r="KC680" s="2"/>
      <c r="KD680" s="2"/>
      <c r="KE680" s="2"/>
      <c r="KF680" s="2"/>
      <c r="KG680" s="2"/>
      <c r="KH680" s="2"/>
      <c r="KI680" s="2"/>
      <c r="KJ680" s="2"/>
      <c r="KK680" s="2"/>
      <c r="KL680" s="2"/>
      <c r="KM680" s="2"/>
      <c r="KN680" s="2"/>
      <c r="KO680" s="2"/>
      <c r="KP680" s="2"/>
      <c r="KQ680" s="2"/>
      <c r="KR680" s="2"/>
      <c r="KS680" s="2"/>
      <c r="KT680" s="2"/>
      <c r="KU680" s="2"/>
      <c r="KV680" s="2"/>
      <c r="KW680" s="2"/>
      <c r="KX680" s="2"/>
      <c r="KY680" s="2"/>
      <c r="KZ680" s="2"/>
      <c r="LA680" s="2"/>
      <c r="LB680" s="2"/>
      <c r="LC680" s="2"/>
      <c r="LD680" s="2"/>
      <c r="LE680" s="2"/>
      <c r="LF680" s="2"/>
      <c r="LG680" s="2"/>
      <c r="LH680" s="2"/>
      <c r="LI680" s="2"/>
      <c r="LJ680" s="2"/>
      <c r="LK680" s="2"/>
      <c r="LL680" s="2"/>
      <c r="LM680" s="2"/>
      <c r="LN680" s="2"/>
      <c r="LO680" s="2"/>
      <c r="LP680" s="2"/>
      <c r="LQ680" s="2"/>
      <c r="LR680" s="2"/>
      <c r="LS680" s="2"/>
      <c r="LT680" s="2"/>
      <c r="LU680" s="2"/>
      <c r="LV680" s="2"/>
      <c r="LW680" s="2"/>
      <c r="LX680" s="2"/>
      <c r="LY680" s="2"/>
      <c r="LZ680" s="2"/>
      <c r="MA680" s="2"/>
      <c r="MB680" s="2"/>
      <c r="MC680" s="2"/>
      <c r="MD680" s="2"/>
      <c r="ME680" s="2"/>
      <c r="MF680" s="2"/>
      <c r="MG680" s="2"/>
      <c r="MH680" s="2"/>
      <c r="MI680" s="2"/>
      <c r="MJ680" s="2"/>
      <c r="MK680" s="2"/>
      <c r="ML680" s="2"/>
      <c r="MM680" s="2"/>
      <c r="MN680" s="2"/>
    </row>
    <row r="681" spans="1:352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  <c r="GD681" s="2"/>
      <c r="GE681" s="2"/>
      <c r="GF681" s="2"/>
      <c r="GG681" s="2"/>
      <c r="GH681" s="2"/>
      <c r="GI681" s="2"/>
      <c r="GJ681" s="2"/>
      <c r="GK681" s="2"/>
      <c r="GL681" s="2"/>
      <c r="GM681" s="2"/>
      <c r="GN681" s="2"/>
      <c r="GO681" s="2"/>
      <c r="GP681" s="2"/>
      <c r="GQ681" s="2"/>
      <c r="GR681" s="2"/>
      <c r="GS681" s="2"/>
      <c r="GT681" s="2"/>
      <c r="GU681" s="2"/>
      <c r="GV681" s="2"/>
      <c r="GW681" s="2"/>
      <c r="GX681" s="2"/>
      <c r="GY681" s="2"/>
      <c r="GZ681" s="2"/>
      <c r="HA681" s="2"/>
      <c r="HB681" s="2"/>
      <c r="HC681" s="2"/>
      <c r="HD681" s="2"/>
      <c r="HE681" s="2"/>
      <c r="HF681" s="2"/>
      <c r="HG681" s="2"/>
      <c r="HH681" s="2"/>
      <c r="HI681" s="2"/>
      <c r="HJ681" s="2"/>
      <c r="HK681" s="2"/>
      <c r="HL681" s="2"/>
      <c r="HM681" s="2"/>
      <c r="HN681" s="2"/>
      <c r="HO681" s="2"/>
      <c r="HP681" s="2"/>
      <c r="HQ681" s="2"/>
      <c r="HR681" s="2"/>
      <c r="HS681" s="2"/>
      <c r="HT681" s="2"/>
      <c r="HU681" s="2"/>
      <c r="HV681" s="2"/>
      <c r="HW681" s="2"/>
      <c r="HX681" s="2"/>
      <c r="HY681" s="2"/>
      <c r="HZ681" s="2"/>
      <c r="IA681" s="2"/>
      <c r="IB681" s="2"/>
      <c r="IC681" s="2"/>
      <c r="ID681" s="2"/>
      <c r="IE681" s="2"/>
      <c r="IF681" s="2"/>
      <c r="IG681" s="2"/>
      <c r="IH681" s="2"/>
      <c r="II681" s="2"/>
      <c r="IJ681" s="2"/>
      <c r="IK681" s="2"/>
      <c r="IL681" s="2"/>
      <c r="IM681" s="2"/>
      <c r="IN681" s="2"/>
      <c r="IO681" s="2"/>
      <c r="IP681" s="2"/>
      <c r="IQ681" s="2"/>
      <c r="IR681" s="2"/>
      <c r="IS681" s="2"/>
      <c r="IT681" s="2"/>
      <c r="IU681" s="2"/>
      <c r="IV681" s="2"/>
      <c r="IW681" s="2"/>
      <c r="IX681" s="2"/>
      <c r="IY681" s="2"/>
      <c r="IZ681" s="2"/>
      <c r="JA681" s="2"/>
      <c r="JB681" s="2"/>
      <c r="JC681" s="2"/>
      <c r="JD681" s="2"/>
      <c r="JE681" s="2"/>
      <c r="JF681" s="2"/>
      <c r="JG681" s="2"/>
      <c r="JH681" s="2"/>
      <c r="JI681" s="2"/>
      <c r="JJ681" s="2"/>
      <c r="JK681" s="2"/>
      <c r="JL681" s="2"/>
      <c r="JM681" s="2"/>
      <c r="JN681" s="2"/>
      <c r="JO681" s="2"/>
      <c r="JP681" s="2"/>
      <c r="JQ681" s="2"/>
      <c r="JR681" s="2"/>
      <c r="JS681" s="2"/>
      <c r="JT681" s="2"/>
      <c r="JU681" s="2"/>
      <c r="JV681" s="2"/>
      <c r="JW681" s="2"/>
      <c r="JX681" s="2"/>
      <c r="JY681" s="2"/>
      <c r="JZ681" s="2"/>
      <c r="KA681" s="2"/>
      <c r="KB681" s="2"/>
      <c r="KC681" s="2"/>
      <c r="KD681" s="2"/>
      <c r="KE681" s="2"/>
      <c r="KF681" s="2"/>
      <c r="KG681" s="2"/>
      <c r="KH681" s="2"/>
      <c r="KI681" s="2"/>
      <c r="KJ681" s="2"/>
      <c r="KK681" s="2"/>
      <c r="KL681" s="2"/>
      <c r="KM681" s="2"/>
      <c r="KN681" s="2"/>
      <c r="KO681" s="2"/>
      <c r="KP681" s="2"/>
      <c r="KQ681" s="2"/>
      <c r="KR681" s="2"/>
      <c r="KS681" s="2"/>
      <c r="KT681" s="2"/>
      <c r="KU681" s="2"/>
      <c r="KV681" s="2"/>
      <c r="KW681" s="2"/>
      <c r="KX681" s="2"/>
      <c r="KY681" s="2"/>
      <c r="KZ681" s="2"/>
      <c r="LA681" s="2"/>
      <c r="LB681" s="2"/>
      <c r="LC681" s="2"/>
      <c r="LD681" s="2"/>
      <c r="LE681" s="2"/>
      <c r="LF681" s="2"/>
      <c r="LG681" s="2"/>
      <c r="LH681" s="2"/>
      <c r="LI681" s="2"/>
      <c r="LJ681" s="2"/>
      <c r="LK681" s="2"/>
      <c r="LL681" s="2"/>
      <c r="LM681" s="2"/>
      <c r="LN681" s="2"/>
      <c r="LO681" s="2"/>
      <c r="LP681" s="2"/>
      <c r="LQ681" s="2"/>
      <c r="LR681" s="2"/>
      <c r="LS681" s="2"/>
      <c r="LT681" s="2"/>
      <c r="LU681" s="2"/>
      <c r="LV681" s="2"/>
      <c r="LW681" s="2"/>
      <c r="LX681" s="2"/>
      <c r="LY681" s="2"/>
      <c r="LZ681" s="2"/>
      <c r="MA681" s="2"/>
      <c r="MB681" s="2"/>
      <c r="MC681" s="2"/>
      <c r="MD681" s="2"/>
      <c r="ME681" s="2"/>
      <c r="MF681" s="2"/>
      <c r="MG681" s="2"/>
      <c r="MH681" s="2"/>
      <c r="MI681" s="2"/>
      <c r="MJ681" s="2"/>
      <c r="MK681" s="2"/>
      <c r="ML681" s="2"/>
      <c r="MM681" s="2"/>
      <c r="MN681" s="2"/>
    </row>
    <row r="682" spans="1:352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  <c r="GD682" s="2"/>
      <c r="GE682" s="2"/>
      <c r="GF682" s="2"/>
      <c r="GG682" s="2"/>
      <c r="GH682" s="2"/>
      <c r="GI682" s="2"/>
      <c r="GJ682" s="2"/>
      <c r="GK682" s="2"/>
      <c r="GL682" s="2"/>
      <c r="GM682" s="2"/>
      <c r="GN682" s="2"/>
      <c r="GO682" s="2"/>
      <c r="GP682" s="2"/>
      <c r="GQ682" s="2"/>
      <c r="GR682" s="2"/>
      <c r="GS682" s="2"/>
      <c r="GT682" s="2"/>
      <c r="GU682" s="2"/>
      <c r="GV682" s="2"/>
      <c r="GW682" s="2"/>
      <c r="GX682" s="2"/>
      <c r="GY682" s="2"/>
      <c r="GZ682" s="2"/>
      <c r="HA682" s="2"/>
      <c r="HB682" s="2"/>
      <c r="HC682" s="2"/>
      <c r="HD682" s="2"/>
      <c r="HE682" s="2"/>
      <c r="HF682" s="2"/>
      <c r="HG682" s="2"/>
      <c r="HH682" s="2"/>
      <c r="HI682" s="2"/>
      <c r="HJ682" s="2"/>
      <c r="HK682" s="2"/>
      <c r="HL682" s="2"/>
      <c r="HM682" s="2"/>
      <c r="HN682" s="2"/>
      <c r="HO682" s="2"/>
      <c r="HP682" s="2"/>
      <c r="HQ682" s="2"/>
      <c r="HR682" s="2"/>
      <c r="HS682" s="2"/>
      <c r="HT682" s="2"/>
      <c r="HU682" s="2"/>
      <c r="HV682" s="2"/>
      <c r="HW682" s="2"/>
      <c r="HX682" s="2"/>
      <c r="HY682" s="2"/>
      <c r="HZ682" s="2"/>
      <c r="IA682" s="2"/>
      <c r="IB682" s="2"/>
      <c r="IC682" s="2"/>
      <c r="ID682" s="2"/>
      <c r="IE682" s="2"/>
      <c r="IF682" s="2"/>
      <c r="IG682" s="2"/>
      <c r="IH682" s="2"/>
      <c r="II682" s="2"/>
      <c r="IJ682" s="2"/>
      <c r="IK682" s="2"/>
      <c r="IL682" s="2"/>
      <c r="IM682" s="2"/>
      <c r="IN682" s="2"/>
      <c r="IO682" s="2"/>
      <c r="IP682" s="2"/>
      <c r="IQ682" s="2"/>
      <c r="IR682" s="2"/>
      <c r="IS682" s="2"/>
      <c r="IT682" s="2"/>
      <c r="IU682" s="2"/>
      <c r="IV682" s="2"/>
      <c r="IW682" s="2"/>
      <c r="IX682" s="2"/>
      <c r="IY682" s="2"/>
      <c r="IZ682" s="2"/>
      <c r="JA682" s="2"/>
      <c r="JB682" s="2"/>
      <c r="JC682" s="2"/>
      <c r="JD682" s="2"/>
      <c r="JE682" s="2"/>
      <c r="JF682" s="2"/>
      <c r="JG682" s="2"/>
      <c r="JH682" s="2"/>
      <c r="JI682" s="2"/>
      <c r="JJ682" s="2"/>
      <c r="JK682" s="2"/>
      <c r="JL682" s="2"/>
      <c r="JM682" s="2"/>
      <c r="JN682" s="2"/>
      <c r="JO682" s="2"/>
      <c r="JP682" s="2"/>
      <c r="JQ682" s="2"/>
      <c r="JR682" s="2"/>
      <c r="JS682" s="2"/>
      <c r="JT682" s="2"/>
      <c r="JU682" s="2"/>
      <c r="JV682" s="2"/>
      <c r="JW682" s="2"/>
      <c r="JX682" s="2"/>
      <c r="JY682" s="2"/>
      <c r="JZ682" s="2"/>
      <c r="KA682" s="2"/>
      <c r="KB682" s="2"/>
      <c r="KC682" s="2"/>
      <c r="KD682" s="2"/>
      <c r="KE682" s="2"/>
      <c r="KF682" s="2"/>
      <c r="KG682" s="2"/>
      <c r="KH682" s="2"/>
      <c r="KI682" s="2"/>
      <c r="KJ682" s="2"/>
      <c r="KK682" s="2"/>
      <c r="KL682" s="2"/>
      <c r="KM682" s="2"/>
      <c r="KN682" s="2"/>
      <c r="KO682" s="2"/>
      <c r="KP682" s="2"/>
      <c r="KQ682" s="2"/>
      <c r="KR682" s="2"/>
      <c r="KS682" s="2"/>
      <c r="KT682" s="2"/>
      <c r="KU682" s="2"/>
      <c r="KV682" s="2"/>
      <c r="KW682" s="2"/>
      <c r="KX682" s="2"/>
      <c r="KY682" s="2"/>
      <c r="KZ682" s="2"/>
      <c r="LA682" s="2"/>
      <c r="LB682" s="2"/>
      <c r="LC682" s="2"/>
      <c r="LD682" s="2"/>
      <c r="LE682" s="2"/>
      <c r="LF682" s="2"/>
      <c r="LG682" s="2"/>
      <c r="LH682" s="2"/>
      <c r="LI682" s="2"/>
      <c r="LJ682" s="2"/>
      <c r="LK682" s="2"/>
      <c r="LL682" s="2"/>
      <c r="LM682" s="2"/>
      <c r="LN682" s="2"/>
      <c r="LO682" s="2"/>
      <c r="LP682" s="2"/>
      <c r="LQ682" s="2"/>
      <c r="LR682" s="2"/>
      <c r="LS682" s="2"/>
      <c r="LT682" s="2"/>
      <c r="LU682" s="2"/>
      <c r="LV682" s="2"/>
      <c r="LW682" s="2"/>
      <c r="LX682" s="2"/>
      <c r="LY682" s="2"/>
      <c r="LZ682" s="2"/>
      <c r="MA682" s="2"/>
      <c r="MB682" s="2"/>
      <c r="MC682" s="2"/>
      <c r="MD682" s="2"/>
      <c r="ME682" s="2"/>
      <c r="MF682" s="2"/>
      <c r="MG682" s="2"/>
      <c r="MH682" s="2"/>
      <c r="MI682" s="2"/>
      <c r="MJ682" s="2"/>
      <c r="MK682" s="2"/>
      <c r="ML682" s="2"/>
      <c r="MM682" s="2"/>
      <c r="MN682" s="2"/>
    </row>
    <row r="683" spans="1:352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  <c r="GD683" s="2"/>
      <c r="GE683" s="2"/>
      <c r="GF683" s="2"/>
      <c r="GG683" s="2"/>
      <c r="GH683" s="2"/>
      <c r="GI683" s="2"/>
      <c r="GJ683" s="2"/>
      <c r="GK683" s="2"/>
      <c r="GL683" s="2"/>
      <c r="GM683" s="2"/>
      <c r="GN683" s="2"/>
      <c r="GO683" s="2"/>
      <c r="GP683" s="2"/>
      <c r="GQ683" s="2"/>
      <c r="GR683" s="2"/>
      <c r="GS683" s="2"/>
      <c r="GT683" s="2"/>
      <c r="GU683" s="2"/>
      <c r="GV683" s="2"/>
      <c r="GW683" s="2"/>
      <c r="GX683" s="2"/>
      <c r="GY683" s="2"/>
      <c r="GZ683" s="2"/>
      <c r="HA683" s="2"/>
      <c r="HB683" s="2"/>
      <c r="HC683" s="2"/>
      <c r="HD683" s="2"/>
      <c r="HE683" s="2"/>
      <c r="HF683" s="2"/>
      <c r="HG683" s="2"/>
      <c r="HH683" s="2"/>
      <c r="HI683" s="2"/>
      <c r="HJ683" s="2"/>
      <c r="HK683" s="2"/>
      <c r="HL683" s="2"/>
      <c r="HM683" s="2"/>
      <c r="HN683" s="2"/>
      <c r="HO683" s="2"/>
      <c r="HP683" s="2"/>
      <c r="HQ683" s="2"/>
      <c r="HR683" s="2"/>
      <c r="HS683" s="2"/>
      <c r="HT683" s="2"/>
      <c r="HU683" s="2"/>
      <c r="HV683" s="2"/>
      <c r="HW683" s="2"/>
      <c r="HX683" s="2"/>
      <c r="HY683" s="2"/>
      <c r="HZ683" s="2"/>
      <c r="IA683" s="2"/>
      <c r="IB683" s="2"/>
      <c r="IC683" s="2"/>
      <c r="ID683" s="2"/>
      <c r="IE683" s="2"/>
      <c r="IF683" s="2"/>
      <c r="IG683" s="2"/>
      <c r="IH683" s="2"/>
      <c r="II683" s="2"/>
      <c r="IJ683" s="2"/>
      <c r="IK683" s="2"/>
      <c r="IL683" s="2"/>
      <c r="IM683" s="2"/>
      <c r="IN683" s="2"/>
      <c r="IO683" s="2"/>
      <c r="IP683" s="2"/>
      <c r="IQ683" s="2"/>
      <c r="IR683" s="2"/>
      <c r="IS683" s="2"/>
      <c r="IT683" s="2"/>
      <c r="IU683" s="2"/>
      <c r="IV683" s="2"/>
      <c r="IW683" s="2"/>
      <c r="IX683" s="2"/>
      <c r="IY683" s="2"/>
      <c r="IZ683" s="2"/>
      <c r="JA683" s="2"/>
      <c r="JB683" s="2"/>
      <c r="JC683" s="2"/>
      <c r="JD683" s="2"/>
      <c r="JE683" s="2"/>
      <c r="JF683" s="2"/>
      <c r="JG683" s="2"/>
      <c r="JH683" s="2"/>
      <c r="JI683" s="2"/>
      <c r="JJ683" s="2"/>
      <c r="JK683" s="2"/>
      <c r="JL683" s="2"/>
      <c r="JM683" s="2"/>
      <c r="JN683" s="2"/>
      <c r="JO683" s="2"/>
      <c r="JP683" s="2"/>
      <c r="JQ683" s="2"/>
      <c r="JR683" s="2"/>
      <c r="JS683" s="2"/>
      <c r="JT683" s="2"/>
      <c r="JU683" s="2"/>
      <c r="JV683" s="2"/>
      <c r="JW683" s="2"/>
      <c r="JX683" s="2"/>
      <c r="JY683" s="2"/>
      <c r="JZ683" s="2"/>
      <c r="KA683" s="2"/>
      <c r="KB683" s="2"/>
      <c r="KC683" s="2"/>
      <c r="KD683" s="2"/>
      <c r="KE683" s="2"/>
      <c r="KF683" s="2"/>
      <c r="KG683" s="2"/>
      <c r="KH683" s="2"/>
      <c r="KI683" s="2"/>
      <c r="KJ683" s="2"/>
      <c r="KK683" s="2"/>
      <c r="KL683" s="2"/>
      <c r="KM683" s="2"/>
      <c r="KN683" s="2"/>
      <c r="KO683" s="2"/>
      <c r="KP683" s="2"/>
      <c r="KQ683" s="2"/>
      <c r="KR683" s="2"/>
      <c r="KS683" s="2"/>
      <c r="KT683" s="2"/>
      <c r="KU683" s="2"/>
      <c r="KV683" s="2"/>
      <c r="KW683" s="2"/>
      <c r="KX683" s="2"/>
      <c r="KY683" s="2"/>
      <c r="KZ683" s="2"/>
      <c r="LA683" s="2"/>
      <c r="LB683" s="2"/>
      <c r="LC683" s="2"/>
      <c r="LD683" s="2"/>
      <c r="LE683" s="2"/>
      <c r="LF683" s="2"/>
      <c r="LG683" s="2"/>
      <c r="LH683" s="2"/>
      <c r="LI683" s="2"/>
      <c r="LJ683" s="2"/>
      <c r="LK683" s="2"/>
      <c r="LL683" s="2"/>
      <c r="LM683" s="2"/>
      <c r="LN683" s="2"/>
      <c r="LO683" s="2"/>
      <c r="LP683" s="2"/>
      <c r="LQ683" s="2"/>
      <c r="LR683" s="2"/>
      <c r="LS683" s="2"/>
      <c r="LT683" s="2"/>
      <c r="LU683" s="2"/>
      <c r="LV683" s="2"/>
      <c r="LW683" s="2"/>
      <c r="LX683" s="2"/>
      <c r="LY683" s="2"/>
      <c r="LZ683" s="2"/>
      <c r="MA683" s="2"/>
      <c r="MB683" s="2"/>
      <c r="MC683" s="2"/>
      <c r="MD683" s="2"/>
      <c r="ME683" s="2"/>
      <c r="MF683" s="2"/>
      <c r="MG683" s="2"/>
      <c r="MH683" s="2"/>
      <c r="MI683" s="2"/>
      <c r="MJ683" s="2"/>
      <c r="MK683" s="2"/>
      <c r="ML683" s="2"/>
      <c r="MM683" s="2"/>
      <c r="MN683" s="2"/>
    </row>
    <row r="684" spans="1:352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  <c r="GD684" s="2"/>
      <c r="GE684" s="2"/>
      <c r="GF684" s="2"/>
      <c r="GG684" s="2"/>
      <c r="GH684" s="2"/>
      <c r="GI684" s="2"/>
      <c r="GJ684" s="2"/>
      <c r="GK684" s="2"/>
      <c r="GL684" s="2"/>
      <c r="GM684" s="2"/>
      <c r="GN684" s="2"/>
      <c r="GO684" s="2"/>
      <c r="GP684" s="2"/>
      <c r="GQ684" s="2"/>
      <c r="GR684" s="2"/>
      <c r="GS684" s="2"/>
      <c r="GT684" s="2"/>
      <c r="GU684" s="2"/>
      <c r="GV684" s="2"/>
      <c r="GW684" s="2"/>
      <c r="GX684" s="2"/>
      <c r="GY684" s="2"/>
      <c r="GZ684" s="2"/>
      <c r="HA684" s="2"/>
      <c r="HB684" s="2"/>
      <c r="HC684" s="2"/>
      <c r="HD684" s="2"/>
      <c r="HE684" s="2"/>
      <c r="HF684" s="2"/>
      <c r="HG684" s="2"/>
      <c r="HH684" s="2"/>
      <c r="HI684" s="2"/>
      <c r="HJ684" s="2"/>
      <c r="HK684" s="2"/>
      <c r="HL684" s="2"/>
      <c r="HM684" s="2"/>
      <c r="HN684" s="2"/>
      <c r="HO684" s="2"/>
      <c r="HP684" s="2"/>
      <c r="HQ684" s="2"/>
      <c r="HR684" s="2"/>
      <c r="HS684" s="2"/>
      <c r="HT684" s="2"/>
      <c r="HU684" s="2"/>
      <c r="HV684" s="2"/>
      <c r="HW684" s="2"/>
      <c r="HX684" s="2"/>
      <c r="HY684" s="2"/>
      <c r="HZ684" s="2"/>
      <c r="IA684" s="2"/>
      <c r="IB684" s="2"/>
      <c r="IC684" s="2"/>
      <c r="ID684" s="2"/>
      <c r="IE684" s="2"/>
      <c r="IF684" s="2"/>
      <c r="IG684" s="2"/>
      <c r="IH684" s="2"/>
      <c r="II684" s="2"/>
      <c r="IJ684" s="2"/>
      <c r="IK684" s="2"/>
      <c r="IL684" s="2"/>
      <c r="IM684" s="2"/>
      <c r="IN684" s="2"/>
      <c r="IO684" s="2"/>
      <c r="IP684" s="2"/>
      <c r="IQ684" s="2"/>
      <c r="IR684" s="2"/>
      <c r="IS684" s="2"/>
      <c r="IT684" s="2"/>
      <c r="IU684" s="2"/>
      <c r="IV684" s="2"/>
      <c r="IW684" s="2"/>
      <c r="IX684" s="2"/>
      <c r="IY684" s="2"/>
      <c r="IZ684" s="2"/>
      <c r="JA684" s="2"/>
      <c r="JB684" s="2"/>
      <c r="JC684" s="2"/>
      <c r="JD684" s="2"/>
      <c r="JE684" s="2"/>
      <c r="JF684" s="2"/>
      <c r="JG684" s="2"/>
      <c r="JH684" s="2"/>
      <c r="JI684" s="2"/>
      <c r="JJ684" s="2"/>
      <c r="JK684" s="2"/>
      <c r="JL684" s="2"/>
      <c r="JM684" s="2"/>
      <c r="JN684" s="2"/>
      <c r="JO684" s="2"/>
      <c r="JP684" s="2"/>
      <c r="JQ684" s="2"/>
      <c r="JR684" s="2"/>
      <c r="JS684" s="2"/>
      <c r="JT684" s="2"/>
      <c r="JU684" s="2"/>
      <c r="JV684" s="2"/>
      <c r="JW684" s="2"/>
      <c r="JX684" s="2"/>
      <c r="JY684" s="2"/>
      <c r="JZ684" s="2"/>
      <c r="KA684" s="2"/>
      <c r="KB684" s="2"/>
      <c r="KC684" s="2"/>
      <c r="KD684" s="2"/>
      <c r="KE684" s="2"/>
      <c r="KF684" s="2"/>
      <c r="KG684" s="2"/>
      <c r="KH684" s="2"/>
      <c r="KI684" s="2"/>
      <c r="KJ684" s="2"/>
      <c r="KK684" s="2"/>
      <c r="KL684" s="2"/>
      <c r="KM684" s="2"/>
      <c r="KN684" s="2"/>
      <c r="KO684" s="2"/>
      <c r="KP684" s="2"/>
      <c r="KQ684" s="2"/>
      <c r="KR684" s="2"/>
      <c r="KS684" s="2"/>
      <c r="KT684" s="2"/>
      <c r="KU684" s="2"/>
      <c r="KV684" s="2"/>
      <c r="KW684" s="2"/>
      <c r="KX684" s="2"/>
      <c r="KY684" s="2"/>
      <c r="KZ684" s="2"/>
      <c r="LA684" s="2"/>
      <c r="LB684" s="2"/>
      <c r="LC684" s="2"/>
      <c r="LD684" s="2"/>
      <c r="LE684" s="2"/>
      <c r="LF684" s="2"/>
      <c r="LG684" s="2"/>
      <c r="LH684" s="2"/>
      <c r="LI684" s="2"/>
      <c r="LJ684" s="2"/>
      <c r="LK684" s="2"/>
      <c r="LL684" s="2"/>
      <c r="LM684" s="2"/>
      <c r="LN684" s="2"/>
      <c r="LO684" s="2"/>
      <c r="LP684" s="2"/>
      <c r="LQ684" s="2"/>
      <c r="LR684" s="2"/>
      <c r="LS684" s="2"/>
      <c r="LT684" s="2"/>
      <c r="LU684" s="2"/>
      <c r="LV684" s="2"/>
      <c r="LW684" s="2"/>
      <c r="LX684" s="2"/>
      <c r="LY684" s="2"/>
      <c r="LZ684" s="2"/>
      <c r="MA684" s="2"/>
      <c r="MB684" s="2"/>
      <c r="MC684" s="2"/>
      <c r="MD684" s="2"/>
      <c r="ME684" s="2"/>
      <c r="MF684" s="2"/>
      <c r="MG684" s="2"/>
      <c r="MH684" s="2"/>
      <c r="MI684" s="2"/>
      <c r="MJ684" s="2"/>
      <c r="MK684" s="2"/>
      <c r="ML684" s="2"/>
      <c r="MM684" s="2"/>
      <c r="MN684" s="2"/>
    </row>
    <row r="685" spans="1:352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  <c r="GD685" s="2"/>
      <c r="GE685" s="2"/>
      <c r="GF685" s="2"/>
      <c r="GG685" s="2"/>
      <c r="GH685" s="2"/>
      <c r="GI685" s="2"/>
      <c r="GJ685" s="2"/>
      <c r="GK685" s="2"/>
      <c r="GL685" s="2"/>
      <c r="GM685" s="2"/>
      <c r="GN685" s="2"/>
      <c r="GO685" s="2"/>
      <c r="GP685" s="2"/>
      <c r="GQ685" s="2"/>
      <c r="GR685" s="2"/>
      <c r="GS685" s="2"/>
      <c r="GT685" s="2"/>
      <c r="GU685" s="2"/>
      <c r="GV685" s="2"/>
      <c r="GW685" s="2"/>
      <c r="GX685" s="2"/>
      <c r="GY685" s="2"/>
      <c r="GZ685" s="2"/>
      <c r="HA685" s="2"/>
      <c r="HB685" s="2"/>
      <c r="HC685" s="2"/>
      <c r="HD685" s="2"/>
      <c r="HE685" s="2"/>
      <c r="HF685" s="2"/>
      <c r="HG685" s="2"/>
      <c r="HH685" s="2"/>
      <c r="HI685" s="2"/>
      <c r="HJ685" s="2"/>
      <c r="HK685" s="2"/>
      <c r="HL685" s="2"/>
      <c r="HM685" s="2"/>
      <c r="HN685" s="2"/>
      <c r="HO685" s="2"/>
      <c r="HP685" s="2"/>
      <c r="HQ685" s="2"/>
      <c r="HR685" s="2"/>
      <c r="HS685" s="2"/>
      <c r="HT685" s="2"/>
      <c r="HU685" s="2"/>
      <c r="HV685" s="2"/>
      <c r="HW685" s="2"/>
      <c r="HX685" s="2"/>
      <c r="HY685" s="2"/>
      <c r="HZ685" s="2"/>
      <c r="IA685" s="2"/>
      <c r="IB685" s="2"/>
      <c r="IC685" s="2"/>
      <c r="ID685" s="2"/>
      <c r="IE685" s="2"/>
      <c r="IF685" s="2"/>
      <c r="IG685" s="2"/>
      <c r="IH685" s="2"/>
      <c r="II685" s="2"/>
      <c r="IJ685" s="2"/>
      <c r="IK685" s="2"/>
      <c r="IL685" s="2"/>
      <c r="IM685" s="2"/>
      <c r="IN685" s="2"/>
      <c r="IO685" s="2"/>
      <c r="IP685" s="2"/>
      <c r="IQ685" s="2"/>
      <c r="IR685" s="2"/>
      <c r="IS685" s="2"/>
      <c r="IT685" s="2"/>
      <c r="IU685" s="2"/>
      <c r="IV685" s="2"/>
      <c r="IW685" s="2"/>
      <c r="IX685" s="2"/>
      <c r="IY685" s="2"/>
      <c r="IZ685" s="2"/>
      <c r="JA685" s="2"/>
      <c r="JB685" s="2"/>
      <c r="JC685" s="2"/>
      <c r="JD685" s="2"/>
      <c r="JE685" s="2"/>
      <c r="JF685" s="2"/>
      <c r="JG685" s="2"/>
      <c r="JH685" s="2"/>
      <c r="JI685" s="2"/>
      <c r="JJ685" s="2"/>
      <c r="JK685" s="2"/>
      <c r="JL685" s="2"/>
      <c r="JM685" s="2"/>
      <c r="JN685" s="2"/>
      <c r="JO685" s="2"/>
      <c r="JP685" s="2"/>
      <c r="JQ685" s="2"/>
      <c r="JR685" s="2"/>
      <c r="JS685" s="2"/>
      <c r="JT685" s="2"/>
      <c r="JU685" s="2"/>
      <c r="JV685" s="2"/>
      <c r="JW685" s="2"/>
      <c r="JX685" s="2"/>
      <c r="JY685" s="2"/>
      <c r="JZ685" s="2"/>
      <c r="KA685" s="2"/>
      <c r="KB685" s="2"/>
      <c r="KC685" s="2"/>
      <c r="KD685" s="2"/>
      <c r="KE685" s="2"/>
      <c r="KF685" s="2"/>
      <c r="KG685" s="2"/>
      <c r="KH685" s="2"/>
      <c r="KI685" s="2"/>
      <c r="KJ685" s="2"/>
      <c r="KK685" s="2"/>
      <c r="KL685" s="2"/>
      <c r="KM685" s="2"/>
      <c r="KN685" s="2"/>
      <c r="KO685" s="2"/>
      <c r="KP685" s="2"/>
      <c r="KQ685" s="2"/>
      <c r="KR685" s="2"/>
      <c r="KS685" s="2"/>
      <c r="KT685" s="2"/>
      <c r="KU685" s="2"/>
      <c r="KV685" s="2"/>
      <c r="KW685" s="2"/>
      <c r="KX685" s="2"/>
      <c r="KY685" s="2"/>
      <c r="KZ685" s="2"/>
      <c r="LA685" s="2"/>
      <c r="LB685" s="2"/>
      <c r="LC685" s="2"/>
      <c r="LD685" s="2"/>
      <c r="LE685" s="2"/>
      <c r="LF685" s="2"/>
      <c r="LG685" s="2"/>
      <c r="LH685" s="2"/>
      <c r="LI685" s="2"/>
      <c r="LJ685" s="2"/>
      <c r="LK685" s="2"/>
      <c r="LL685" s="2"/>
      <c r="LM685" s="2"/>
      <c r="LN685" s="2"/>
      <c r="LO685" s="2"/>
      <c r="LP685" s="2"/>
      <c r="LQ685" s="2"/>
      <c r="LR685" s="2"/>
      <c r="LS685" s="2"/>
      <c r="LT685" s="2"/>
      <c r="LU685" s="2"/>
      <c r="LV685" s="2"/>
      <c r="LW685" s="2"/>
      <c r="LX685" s="2"/>
      <c r="LY685" s="2"/>
      <c r="LZ685" s="2"/>
      <c r="MA685" s="2"/>
      <c r="MB685" s="2"/>
      <c r="MC685" s="2"/>
      <c r="MD685" s="2"/>
      <c r="ME685" s="2"/>
      <c r="MF685" s="2"/>
      <c r="MG685" s="2"/>
      <c r="MH685" s="2"/>
      <c r="MI685" s="2"/>
      <c r="MJ685" s="2"/>
      <c r="MK685" s="2"/>
      <c r="ML685" s="2"/>
      <c r="MM685" s="2"/>
      <c r="MN685" s="2"/>
    </row>
    <row r="686" spans="1:352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  <c r="GD686" s="2"/>
      <c r="GE686" s="2"/>
      <c r="GF686" s="2"/>
      <c r="GG686" s="2"/>
      <c r="GH686" s="2"/>
      <c r="GI686" s="2"/>
      <c r="GJ686" s="2"/>
      <c r="GK686" s="2"/>
      <c r="GL686" s="2"/>
      <c r="GM686" s="2"/>
      <c r="GN686" s="2"/>
      <c r="GO686" s="2"/>
      <c r="GP686" s="2"/>
      <c r="GQ686" s="2"/>
      <c r="GR686" s="2"/>
      <c r="GS686" s="2"/>
      <c r="GT686" s="2"/>
      <c r="GU686" s="2"/>
      <c r="GV686" s="2"/>
      <c r="GW686" s="2"/>
      <c r="GX686" s="2"/>
      <c r="GY686" s="2"/>
      <c r="GZ686" s="2"/>
      <c r="HA686" s="2"/>
      <c r="HB686" s="2"/>
      <c r="HC686" s="2"/>
      <c r="HD686" s="2"/>
      <c r="HE686" s="2"/>
      <c r="HF686" s="2"/>
      <c r="HG686" s="2"/>
      <c r="HH686" s="2"/>
      <c r="HI686" s="2"/>
      <c r="HJ686" s="2"/>
      <c r="HK686" s="2"/>
      <c r="HL686" s="2"/>
      <c r="HM686" s="2"/>
      <c r="HN686" s="2"/>
      <c r="HO686" s="2"/>
      <c r="HP686" s="2"/>
      <c r="HQ686" s="2"/>
      <c r="HR686" s="2"/>
      <c r="HS686" s="2"/>
      <c r="HT686" s="2"/>
      <c r="HU686" s="2"/>
      <c r="HV686" s="2"/>
      <c r="HW686" s="2"/>
      <c r="HX686" s="2"/>
      <c r="HY686" s="2"/>
      <c r="HZ686" s="2"/>
      <c r="IA686" s="2"/>
      <c r="IB686" s="2"/>
      <c r="IC686" s="2"/>
      <c r="ID686" s="2"/>
      <c r="IE686" s="2"/>
      <c r="IF686" s="2"/>
      <c r="IG686" s="2"/>
      <c r="IH686" s="2"/>
      <c r="II686" s="2"/>
      <c r="IJ686" s="2"/>
      <c r="IK686" s="2"/>
      <c r="IL686" s="2"/>
      <c r="IM686" s="2"/>
      <c r="IN686" s="2"/>
      <c r="IO686" s="2"/>
      <c r="IP686" s="2"/>
      <c r="IQ686" s="2"/>
      <c r="IR686" s="2"/>
      <c r="IS686" s="2"/>
      <c r="IT686" s="2"/>
      <c r="IU686" s="2"/>
      <c r="IV686" s="2"/>
      <c r="IW686" s="2"/>
      <c r="IX686" s="2"/>
      <c r="IY686" s="2"/>
      <c r="IZ686" s="2"/>
      <c r="JA686" s="2"/>
      <c r="JB686" s="2"/>
      <c r="JC686" s="2"/>
      <c r="JD686" s="2"/>
      <c r="JE686" s="2"/>
      <c r="JF686" s="2"/>
      <c r="JG686" s="2"/>
      <c r="JH686" s="2"/>
      <c r="JI686" s="2"/>
      <c r="JJ686" s="2"/>
      <c r="JK686" s="2"/>
      <c r="JL686" s="2"/>
      <c r="JM686" s="2"/>
      <c r="JN686" s="2"/>
      <c r="JO686" s="2"/>
      <c r="JP686" s="2"/>
      <c r="JQ686" s="2"/>
      <c r="JR686" s="2"/>
      <c r="JS686" s="2"/>
      <c r="JT686" s="2"/>
      <c r="JU686" s="2"/>
      <c r="JV686" s="2"/>
      <c r="JW686" s="2"/>
      <c r="JX686" s="2"/>
      <c r="JY686" s="2"/>
      <c r="JZ686" s="2"/>
      <c r="KA686" s="2"/>
      <c r="KB686" s="2"/>
      <c r="KC686" s="2"/>
      <c r="KD686" s="2"/>
      <c r="KE686" s="2"/>
      <c r="KF686" s="2"/>
      <c r="KG686" s="2"/>
      <c r="KH686" s="2"/>
      <c r="KI686" s="2"/>
      <c r="KJ686" s="2"/>
      <c r="KK686" s="2"/>
      <c r="KL686" s="2"/>
      <c r="KM686" s="2"/>
      <c r="KN686" s="2"/>
      <c r="KO686" s="2"/>
      <c r="KP686" s="2"/>
      <c r="KQ686" s="2"/>
      <c r="KR686" s="2"/>
      <c r="KS686" s="2"/>
      <c r="KT686" s="2"/>
      <c r="KU686" s="2"/>
      <c r="KV686" s="2"/>
      <c r="KW686" s="2"/>
      <c r="KX686" s="2"/>
      <c r="KY686" s="2"/>
      <c r="KZ686" s="2"/>
      <c r="LA686" s="2"/>
      <c r="LB686" s="2"/>
      <c r="LC686" s="2"/>
      <c r="LD686" s="2"/>
      <c r="LE686" s="2"/>
      <c r="LF686" s="2"/>
      <c r="LG686" s="2"/>
      <c r="LH686" s="2"/>
      <c r="LI686" s="2"/>
      <c r="LJ686" s="2"/>
      <c r="LK686" s="2"/>
      <c r="LL686" s="2"/>
      <c r="LM686" s="2"/>
      <c r="LN686" s="2"/>
      <c r="LO686" s="2"/>
      <c r="LP686" s="2"/>
      <c r="LQ686" s="2"/>
      <c r="LR686" s="2"/>
      <c r="LS686" s="2"/>
      <c r="LT686" s="2"/>
      <c r="LU686" s="2"/>
      <c r="LV686" s="2"/>
      <c r="LW686" s="2"/>
      <c r="LX686" s="2"/>
      <c r="LY686" s="2"/>
      <c r="LZ686" s="2"/>
      <c r="MA686" s="2"/>
      <c r="MB686" s="2"/>
      <c r="MC686" s="2"/>
      <c r="MD686" s="2"/>
      <c r="ME686" s="2"/>
      <c r="MF686" s="2"/>
      <c r="MG686" s="2"/>
      <c r="MH686" s="2"/>
      <c r="MI686" s="2"/>
      <c r="MJ686" s="2"/>
      <c r="MK686" s="2"/>
      <c r="ML686" s="2"/>
      <c r="MM686" s="2"/>
      <c r="MN686" s="2"/>
    </row>
    <row r="687" spans="1:352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  <c r="GD687" s="2"/>
      <c r="GE687" s="2"/>
      <c r="GF687" s="2"/>
      <c r="GG687" s="2"/>
      <c r="GH687" s="2"/>
      <c r="GI687" s="2"/>
      <c r="GJ687" s="2"/>
      <c r="GK687" s="2"/>
      <c r="GL687" s="2"/>
      <c r="GM687" s="2"/>
      <c r="GN687" s="2"/>
      <c r="GO687" s="2"/>
      <c r="GP687" s="2"/>
      <c r="GQ687" s="2"/>
      <c r="GR687" s="2"/>
      <c r="GS687" s="2"/>
      <c r="GT687" s="2"/>
      <c r="GU687" s="2"/>
      <c r="GV687" s="2"/>
      <c r="GW687" s="2"/>
      <c r="GX687" s="2"/>
      <c r="GY687" s="2"/>
      <c r="GZ687" s="2"/>
      <c r="HA687" s="2"/>
      <c r="HB687" s="2"/>
      <c r="HC687" s="2"/>
      <c r="HD687" s="2"/>
      <c r="HE687" s="2"/>
      <c r="HF687" s="2"/>
      <c r="HG687" s="2"/>
      <c r="HH687" s="2"/>
      <c r="HI687" s="2"/>
      <c r="HJ687" s="2"/>
      <c r="HK687" s="2"/>
      <c r="HL687" s="2"/>
      <c r="HM687" s="2"/>
      <c r="HN687" s="2"/>
      <c r="HO687" s="2"/>
      <c r="HP687" s="2"/>
      <c r="HQ687" s="2"/>
      <c r="HR687" s="2"/>
      <c r="HS687" s="2"/>
      <c r="HT687" s="2"/>
      <c r="HU687" s="2"/>
      <c r="HV687" s="2"/>
      <c r="HW687" s="2"/>
      <c r="HX687" s="2"/>
      <c r="HY687" s="2"/>
      <c r="HZ687" s="2"/>
      <c r="IA687" s="2"/>
      <c r="IB687" s="2"/>
      <c r="IC687" s="2"/>
      <c r="ID687" s="2"/>
      <c r="IE687" s="2"/>
      <c r="IF687" s="2"/>
      <c r="IG687" s="2"/>
      <c r="IH687" s="2"/>
      <c r="II687" s="2"/>
      <c r="IJ687" s="2"/>
      <c r="IK687" s="2"/>
      <c r="IL687" s="2"/>
      <c r="IM687" s="2"/>
      <c r="IN687" s="2"/>
      <c r="IO687" s="2"/>
      <c r="IP687" s="2"/>
      <c r="IQ687" s="2"/>
      <c r="IR687" s="2"/>
      <c r="IS687" s="2"/>
      <c r="IT687" s="2"/>
      <c r="IU687" s="2"/>
      <c r="IV687" s="2"/>
      <c r="IW687" s="2"/>
      <c r="IX687" s="2"/>
      <c r="IY687" s="2"/>
      <c r="IZ687" s="2"/>
      <c r="JA687" s="2"/>
      <c r="JB687" s="2"/>
      <c r="JC687" s="2"/>
      <c r="JD687" s="2"/>
      <c r="JE687" s="2"/>
      <c r="JF687" s="2"/>
      <c r="JG687" s="2"/>
      <c r="JH687" s="2"/>
      <c r="JI687" s="2"/>
      <c r="JJ687" s="2"/>
      <c r="JK687" s="2"/>
      <c r="JL687" s="2"/>
      <c r="JM687" s="2"/>
      <c r="JN687" s="2"/>
      <c r="JO687" s="2"/>
      <c r="JP687" s="2"/>
      <c r="JQ687" s="2"/>
      <c r="JR687" s="2"/>
      <c r="JS687" s="2"/>
      <c r="JT687" s="2"/>
      <c r="JU687" s="2"/>
      <c r="JV687" s="2"/>
      <c r="JW687" s="2"/>
      <c r="JX687" s="2"/>
      <c r="JY687" s="2"/>
      <c r="JZ687" s="2"/>
      <c r="KA687" s="2"/>
      <c r="KB687" s="2"/>
      <c r="KC687" s="2"/>
      <c r="KD687" s="2"/>
      <c r="KE687" s="2"/>
      <c r="KF687" s="2"/>
      <c r="KG687" s="2"/>
      <c r="KH687" s="2"/>
      <c r="KI687" s="2"/>
      <c r="KJ687" s="2"/>
      <c r="KK687" s="2"/>
      <c r="KL687" s="2"/>
      <c r="KM687" s="2"/>
      <c r="KN687" s="2"/>
      <c r="KO687" s="2"/>
      <c r="KP687" s="2"/>
      <c r="KQ687" s="2"/>
      <c r="KR687" s="2"/>
      <c r="KS687" s="2"/>
      <c r="KT687" s="2"/>
      <c r="KU687" s="2"/>
      <c r="KV687" s="2"/>
      <c r="KW687" s="2"/>
      <c r="KX687" s="2"/>
      <c r="KY687" s="2"/>
      <c r="KZ687" s="2"/>
      <c r="LA687" s="2"/>
      <c r="LB687" s="2"/>
      <c r="LC687" s="2"/>
      <c r="LD687" s="2"/>
      <c r="LE687" s="2"/>
      <c r="LF687" s="2"/>
      <c r="LG687" s="2"/>
      <c r="LH687" s="2"/>
      <c r="LI687" s="2"/>
      <c r="LJ687" s="2"/>
      <c r="LK687" s="2"/>
      <c r="LL687" s="2"/>
      <c r="LM687" s="2"/>
      <c r="LN687" s="2"/>
      <c r="LO687" s="2"/>
      <c r="LP687" s="2"/>
      <c r="LQ687" s="2"/>
      <c r="LR687" s="2"/>
      <c r="LS687" s="2"/>
      <c r="LT687" s="2"/>
      <c r="LU687" s="2"/>
      <c r="LV687" s="2"/>
      <c r="LW687" s="2"/>
      <c r="LX687" s="2"/>
      <c r="LY687" s="2"/>
      <c r="LZ687" s="2"/>
      <c r="MA687" s="2"/>
      <c r="MB687" s="2"/>
      <c r="MC687" s="2"/>
      <c r="MD687" s="2"/>
      <c r="ME687" s="2"/>
      <c r="MF687" s="2"/>
      <c r="MG687" s="2"/>
      <c r="MH687" s="2"/>
      <c r="MI687" s="2"/>
      <c r="MJ687" s="2"/>
      <c r="MK687" s="2"/>
      <c r="ML687" s="2"/>
      <c r="MM687" s="2"/>
      <c r="MN687" s="2"/>
    </row>
    <row r="688" spans="1:352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  <c r="GD688" s="2"/>
      <c r="GE688" s="2"/>
      <c r="GF688" s="2"/>
      <c r="GG688" s="2"/>
      <c r="GH688" s="2"/>
      <c r="GI688" s="2"/>
      <c r="GJ688" s="2"/>
      <c r="GK688" s="2"/>
      <c r="GL688" s="2"/>
      <c r="GM688" s="2"/>
      <c r="GN688" s="2"/>
      <c r="GO688" s="2"/>
      <c r="GP688" s="2"/>
      <c r="GQ688" s="2"/>
      <c r="GR688" s="2"/>
      <c r="GS688" s="2"/>
      <c r="GT688" s="2"/>
      <c r="GU688" s="2"/>
      <c r="GV688" s="2"/>
      <c r="GW688" s="2"/>
      <c r="GX688" s="2"/>
      <c r="GY688" s="2"/>
      <c r="GZ688" s="2"/>
      <c r="HA688" s="2"/>
      <c r="HB688" s="2"/>
      <c r="HC688" s="2"/>
      <c r="HD688" s="2"/>
      <c r="HE688" s="2"/>
      <c r="HF688" s="2"/>
      <c r="HG688" s="2"/>
      <c r="HH688" s="2"/>
      <c r="HI688" s="2"/>
      <c r="HJ688" s="2"/>
      <c r="HK688" s="2"/>
      <c r="HL688" s="2"/>
      <c r="HM688" s="2"/>
      <c r="HN688" s="2"/>
      <c r="HO688" s="2"/>
      <c r="HP688" s="2"/>
      <c r="HQ688" s="2"/>
      <c r="HR688" s="2"/>
      <c r="HS688" s="2"/>
      <c r="HT688" s="2"/>
      <c r="HU688" s="2"/>
      <c r="HV688" s="2"/>
      <c r="HW688" s="2"/>
      <c r="HX688" s="2"/>
      <c r="HY688" s="2"/>
      <c r="HZ688" s="2"/>
      <c r="IA688" s="2"/>
      <c r="IB688" s="2"/>
      <c r="IC688" s="2"/>
      <c r="ID688" s="2"/>
      <c r="IE688" s="2"/>
      <c r="IF688" s="2"/>
      <c r="IG688" s="2"/>
      <c r="IH688" s="2"/>
      <c r="II688" s="2"/>
      <c r="IJ688" s="2"/>
      <c r="IK688" s="2"/>
      <c r="IL688" s="2"/>
      <c r="IM688" s="2"/>
      <c r="IN688" s="2"/>
      <c r="IO688" s="2"/>
      <c r="IP688" s="2"/>
      <c r="IQ688" s="2"/>
      <c r="IR688" s="2"/>
      <c r="IS688" s="2"/>
      <c r="IT688" s="2"/>
      <c r="IU688" s="2"/>
      <c r="IV688" s="2"/>
      <c r="IW688" s="2"/>
      <c r="IX688" s="2"/>
      <c r="IY688" s="2"/>
      <c r="IZ688" s="2"/>
      <c r="JA688" s="2"/>
      <c r="JB688" s="2"/>
      <c r="JC688" s="2"/>
      <c r="JD688" s="2"/>
      <c r="JE688" s="2"/>
      <c r="JF688" s="2"/>
      <c r="JG688" s="2"/>
      <c r="JH688" s="2"/>
      <c r="JI688" s="2"/>
      <c r="JJ688" s="2"/>
      <c r="JK688" s="2"/>
      <c r="JL688" s="2"/>
      <c r="JM688" s="2"/>
      <c r="JN688" s="2"/>
      <c r="JO688" s="2"/>
      <c r="JP688" s="2"/>
      <c r="JQ688" s="2"/>
      <c r="JR688" s="2"/>
      <c r="JS688" s="2"/>
      <c r="JT688" s="2"/>
      <c r="JU688" s="2"/>
      <c r="JV688" s="2"/>
      <c r="JW688" s="2"/>
      <c r="JX688" s="2"/>
      <c r="JY688" s="2"/>
      <c r="JZ688" s="2"/>
      <c r="KA688" s="2"/>
      <c r="KB688" s="2"/>
      <c r="KC688" s="2"/>
      <c r="KD688" s="2"/>
      <c r="KE688" s="2"/>
      <c r="KF688" s="2"/>
      <c r="KG688" s="2"/>
      <c r="KH688" s="2"/>
      <c r="KI688" s="2"/>
      <c r="KJ688" s="2"/>
      <c r="KK688" s="2"/>
      <c r="KL688" s="2"/>
      <c r="KM688" s="2"/>
      <c r="KN688" s="2"/>
      <c r="KO688" s="2"/>
      <c r="KP688" s="2"/>
      <c r="KQ688" s="2"/>
      <c r="KR688" s="2"/>
      <c r="KS688" s="2"/>
      <c r="KT688" s="2"/>
      <c r="KU688" s="2"/>
      <c r="KV688" s="2"/>
      <c r="KW688" s="2"/>
      <c r="KX688" s="2"/>
      <c r="KY688" s="2"/>
      <c r="KZ688" s="2"/>
      <c r="LA688" s="2"/>
      <c r="LB688" s="2"/>
      <c r="LC688" s="2"/>
      <c r="LD688" s="2"/>
      <c r="LE688" s="2"/>
      <c r="LF688" s="2"/>
      <c r="LG688" s="2"/>
      <c r="LH688" s="2"/>
      <c r="LI688" s="2"/>
      <c r="LJ688" s="2"/>
      <c r="LK688" s="2"/>
      <c r="LL688" s="2"/>
      <c r="LM688" s="2"/>
      <c r="LN688" s="2"/>
      <c r="LO688" s="2"/>
      <c r="LP688" s="2"/>
      <c r="LQ688" s="2"/>
      <c r="LR688" s="2"/>
      <c r="LS688" s="2"/>
      <c r="LT688" s="2"/>
      <c r="LU688" s="2"/>
      <c r="LV688" s="2"/>
      <c r="LW688" s="2"/>
      <c r="LX688" s="2"/>
      <c r="LY688" s="2"/>
      <c r="LZ688" s="2"/>
      <c r="MA688" s="2"/>
      <c r="MB688" s="2"/>
      <c r="MC688" s="2"/>
      <c r="MD688" s="2"/>
      <c r="ME688" s="2"/>
      <c r="MF688" s="2"/>
      <c r="MG688" s="2"/>
      <c r="MH688" s="2"/>
      <c r="MI688" s="2"/>
      <c r="MJ688" s="2"/>
      <c r="MK688" s="2"/>
      <c r="ML688" s="2"/>
      <c r="MM688" s="2"/>
      <c r="MN688" s="2"/>
    </row>
    <row r="689" spans="1:352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  <c r="GD689" s="2"/>
      <c r="GE689" s="2"/>
      <c r="GF689" s="2"/>
      <c r="GG689" s="2"/>
      <c r="GH689" s="2"/>
      <c r="GI689" s="2"/>
      <c r="GJ689" s="2"/>
      <c r="GK689" s="2"/>
      <c r="GL689" s="2"/>
      <c r="GM689" s="2"/>
      <c r="GN689" s="2"/>
      <c r="GO689" s="2"/>
      <c r="GP689" s="2"/>
      <c r="GQ689" s="2"/>
      <c r="GR689" s="2"/>
      <c r="GS689" s="2"/>
      <c r="GT689" s="2"/>
      <c r="GU689" s="2"/>
      <c r="GV689" s="2"/>
      <c r="GW689" s="2"/>
      <c r="GX689" s="2"/>
      <c r="GY689" s="2"/>
      <c r="GZ689" s="2"/>
      <c r="HA689" s="2"/>
      <c r="HB689" s="2"/>
      <c r="HC689" s="2"/>
      <c r="HD689" s="2"/>
      <c r="HE689" s="2"/>
      <c r="HF689" s="2"/>
      <c r="HG689" s="2"/>
      <c r="HH689" s="2"/>
      <c r="HI689" s="2"/>
      <c r="HJ689" s="2"/>
      <c r="HK689" s="2"/>
      <c r="HL689" s="2"/>
      <c r="HM689" s="2"/>
      <c r="HN689" s="2"/>
      <c r="HO689" s="2"/>
      <c r="HP689" s="2"/>
      <c r="HQ689" s="2"/>
      <c r="HR689" s="2"/>
      <c r="HS689" s="2"/>
      <c r="HT689" s="2"/>
      <c r="HU689" s="2"/>
      <c r="HV689" s="2"/>
      <c r="HW689" s="2"/>
      <c r="HX689" s="2"/>
      <c r="HY689" s="2"/>
      <c r="HZ689" s="2"/>
      <c r="IA689" s="2"/>
      <c r="IB689" s="2"/>
      <c r="IC689" s="2"/>
      <c r="ID689" s="2"/>
      <c r="IE689" s="2"/>
      <c r="IF689" s="2"/>
      <c r="IG689" s="2"/>
      <c r="IH689" s="2"/>
      <c r="II689" s="2"/>
      <c r="IJ689" s="2"/>
      <c r="IK689" s="2"/>
      <c r="IL689" s="2"/>
      <c r="IM689" s="2"/>
      <c r="IN689" s="2"/>
      <c r="IO689" s="2"/>
      <c r="IP689" s="2"/>
      <c r="IQ689" s="2"/>
      <c r="IR689" s="2"/>
      <c r="IS689" s="2"/>
      <c r="IT689" s="2"/>
      <c r="IU689" s="2"/>
      <c r="IV689" s="2"/>
      <c r="IW689" s="2"/>
      <c r="IX689" s="2"/>
      <c r="IY689" s="2"/>
      <c r="IZ689" s="2"/>
      <c r="JA689" s="2"/>
      <c r="JB689" s="2"/>
      <c r="JC689" s="2"/>
      <c r="JD689" s="2"/>
      <c r="JE689" s="2"/>
      <c r="JF689" s="2"/>
      <c r="JG689" s="2"/>
      <c r="JH689" s="2"/>
      <c r="JI689" s="2"/>
      <c r="JJ689" s="2"/>
      <c r="JK689" s="2"/>
      <c r="JL689" s="2"/>
      <c r="JM689" s="2"/>
      <c r="JN689" s="2"/>
      <c r="JO689" s="2"/>
      <c r="JP689" s="2"/>
      <c r="JQ689" s="2"/>
      <c r="JR689" s="2"/>
      <c r="JS689" s="2"/>
      <c r="JT689" s="2"/>
      <c r="JU689" s="2"/>
      <c r="JV689" s="2"/>
      <c r="JW689" s="2"/>
      <c r="JX689" s="2"/>
      <c r="JY689" s="2"/>
      <c r="JZ689" s="2"/>
      <c r="KA689" s="2"/>
      <c r="KB689" s="2"/>
      <c r="KC689" s="2"/>
      <c r="KD689" s="2"/>
      <c r="KE689" s="2"/>
      <c r="KF689" s="2"/>
      <c r="KG689" s="2"/>
      <c r="KH689" s="2"/>
      <c r="KI689" s="2"/>
      <c r="KJ689" s="2"/>
      <c r="KK689" s="2"/>
      <c r="KL689" s="2"/>
      <c r="KM689" s="2"/>
      <c r="KN689" s="2"/>
      <c r="KO689" s="2"/>
      <c r="KP689" s="2"/>
      <c r="KQ689" s="2"/>
      <c r="KR689" s="2"/>
      <c r="KS689" s="2"/>
      <c r="KT689" s="2"/>
      <c r="KU689" s="2"/>
      <c r="KV689" s="2"/>
      <c r="KW689" s="2"/>
      <c r="KX689" s="2"/>
      <c r="KY689" s="2"/>
      <c r="KZ689" s="2"/>
      <c r="LA689" s="2"/>
      <c r="LB689" s="2"/>
      <c r="LC689" s="2"/>
      <c r="LD689" s="2"/>
      <c r="LE689" s="2"/>
      <c r="LF689" s="2"/>
      <c r="LG689" s="2"/>
      <c r="LH689" s="2"/>
      <c r="LI689" s="2"/>
      <c r="LJ689" s="2"/>
      <c r="LK689" s="2"/>
      <c r="LL689" s="2"/>
      <c r="LM689" s="2"/>
      <c r="LN689" s="2"/>
      <c r="LO689" s="2"/>
      <c r="LP689" s="2"/>
      <c r="LQ689" s="2"/>
      <c r="LR689" s="2"/>
      <c r="LS689" s="2"/>
      <c r="LT689" s="2"/>
      <c r="LU689" s="2"/>
      <c r="LV689" s="2"/>
      <c r="LW689" s="2"/>
      <c r="LX689" s="2"/>
      <c r="LY689" s="2"/>
      <c r="LZ689" s="2"/>
      <c r="MA689" s="2"/>
      <c r="MB689" s="2"/>
      <c r="MC689" s="2"/>
      <c r="MD689" s="2"/>
      <c r="ME689" s="2"/>
      <c r="MF689" s="2"/>
      <c r="MG689" s="2"/>
      <c r="MH689" s="2"/>
      <c r="MI689" s="2"/>
      <c r="MJ689" s="2"/>
      <c r="MK689" s="2"/>
      <c r="ML689" s="2"/>
      <c r="MM689" s="2"/>
      <c r="MN689" s="2"/>
    </row>
    <row r="690" spans="1:352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  <c r="GD690" s="2"/>
      <c r="GE690" s="2"/>
      <c r="GF690" s="2"/>
      <c r="GG690" s="2"/>
      <c r="GH690" s="2"/>
      <c r="GI690" s="2"/>
      <c r="GJ690" s="2"/>
      <c r="GK690" s="2"/>
      <c r="GL690" s="2"/>
      <c r="GM690" s="2"/>
      <c r="GN690" s="2"/>
      <c r="GO690" s="2"/>
      <c r="GP690" s="2"/>
      <c r="GQ690" s="2"/>
      <c r="GR690" s="2"/>
      <c r="GS690" s="2"/>
      <c r="GT690" s="2"/>
      <c r="GU690" s="2"/>
      <c r="GV690" s="2"/>
      <c r="GW690" s="2"/>
      <c r="GX690" s="2"/>
      <c r="GY690" s="2"/>
      <c r="GZ690" s="2"/>
      <c r="HA690" s="2"/>
      <c r="HB690" s="2"/>
      <c r="HC690" s="2"/>
      <c r="HD690" s="2"/>
      <c r="HE690" s="2"/>
      <c r="HF690" s="2"/>
      <c r="HG690" s="2"/>
      <c r="HH690" s="2"/>
      <c r="HI690" s="2"/>
      <c r="HJ690" s="2"/>
      <c r="HK690" s="2"/>
      <c r="HL690" s="2"/>
      <c r="HM690" s="2"/>
      <c r="HN690" s="2"/>
      <c r="HO690" s="2"/>
      <c r="HP690" s="2"/>
      <c r="HQ690" s="2"/>
      <c r="HR690" s="2"/>
      <c r="HS690" s="2"/>
      <c r="HT690" s="2"/>
      <c r="HU690" s="2"/>
      <c r="HV690" s="2"/>
      <c r="HW690" s="2"/>
      <c r="HX690" s="2"/>
      <c r="HY690" s="2"/>
      <c r="HZ690" s="2"/>
      <c r="IA690" s="2"/>
      <c r="IB690" s="2"/>
      <c r="IC690" s="2"/>
      <c r="ID690" s="2"/>
      <c r="IE690" s="2"/>
      <c r="IF690" s="2"/>
      <c r="IG690" s="2"/>
      <c r="IH690" s="2"/>
      <c r="II690" s="2"/>
      <c r="IJ690" s="2"/>
      <c r="IK690" s="2"/>
      <c r="IL690" s="2"/>
      <c r="IM690" s="2"/>
      <c r="IN690" s="2"/>
      <c r="IO690" s="2"/>
      <c r="IP690" s="2"/>
      <c r="IQ690" s="2"/>
      <c r="IR690" s="2"/>
      <c r="IS690" s="2"/>
      <c r="IT690" s="2"/>
      <c r="IU690" s="2"/>
      <c r="IV690" s="2"/>
      <c r="IW690" s="2"/>
      <c r="IX690" s="2"/>
      <c r="IY690" s="2"/>
      <c r="IZ690" s="2"/>
      <c r="JA690" s="2"/>
      <c r="JB690" s="2"/>
      <c r="JC690" s="2"/>
      <c r="JD690" s="2"/>
      <c r="JE690" s="2"/>
      <c r="JF690" s="2"/>
      <c r="JG690" s="2"/>
      <c r="JH690" s="2"/>
      <c r="JI690" s="2"/>
      <c r="JJ690" s="2"/>
      <c r="JK690" s="2"/>
      <c r="JL690" s="2"/>
      <c r="JM690" s="2"/>
      <c r="JN690" s="2"/>
      <c r="JO690" s="2"/>
      <c r="JP690" s="2"/>
      <c r="JQ690" s="2"/>
      <c r="JR690" s="2"/>
      <c r="JS690" s="2"/>
      <c r="JT690" s="2"/>
      <c r="JU690" s="2"/>
      <c r="JV690" s="2"/>
      <c r="JW690" s="2"/>
      <c r="JX690" s="2"/>
      <c r="JY690" s="2"/>
      <c r="JZ690" s="2"/>
      <c r="KA690" s="2"/>
      <c r="KB690" s="2"/>
      <c r="KC690" s="2"/>
      <c r="KD690" s="2"/>
      <c r="KE690" s="2"/>
      <c r="KF690" s="2"/>
      <c r="KG690" s="2"/>
      <c r="KH690" s="2"/>
      <c r="KI690" s="2"/>
      <c r="KJ690" s="2"/>
      <c r="KK690" s="2"/>
      <c r="KL690" s="2"/>
      <c r="KM690" s="2"/>
      <c r="KN690" s="2"/>
      <c r="KO690" s="2"/>
      <c r="KP690" s="2"/>
      <c r="KQ690" s="2"/>
      <c r="KR690" s="2"/>
      <c r="KS690" s="2"/>
      <c r="KT690" s="2"/>
      <c r="KU690" s="2"/>
      <c r="KV690" s="2"/>
      <c r="KW690" s="2"/>
      <c r="KX690" s="2"/>
      <c r="KY690" s="2"/>
      <c r="KZ690" s="2"/>
      <c r="LA690" s="2"/>
      <c r="LB690" s="2"/>
      <c r="LC690" s="2"/>
      <c r="LD690" s="2"/>
      <c r="LE690" s="2"/>
      <c r="LF690" s="2"/>
      <c r="LG690" s="2"/>
      <c r="LH690" s="2"/>
      <c r="LI690" s="2"/>
      <c r="LJ690" s="2"/>
      <c r="LK690" s="2"/>
      <c r="LL690" s="2"/>
      <c r="LM690" s="2"/>
      <c r="LN690" s="2"/>
      <c r="LO690" s="2"/>
      <c r="LP690" s="2"/>
      <c r="LQ690" s="2"/>
      <c r="LR690" s="2"/>
      <c r="LS690" s="2"/>
      <c r="LT690" s="2"/>
      <c r="LU690" s="2"/>
      <c r="LV690" s="2"/>
      <c r="LW690" s="2"/>
      <c r="LX690" s="2"/>
      <c r="LY690" s="2"/>
      <c r="LZ690" s="2"/>
      <c r="MA690" s="2"/>
      <c r="MB690" s="2"/>
      <c r="MC690" s="2"/>
      <c r="MD690" s="2"/>
      <c r="ME690" s="2"/>
      <c r="MF690" s="2"/>
      <c r="MG690" s="2"/>
      <c r="MH690" s="2"/>
      <c r="MI690" s="2"/>
      <c r="MJ690" s="2"/>
      <c r="MK690" s="2"/>
      <c r="ML690" s="2"/>
      <c r="MM690" s="2"/>
      <c r="MN690" s="2"/>
    </row>
    <row r="691" spans="1:352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  <c r="IW691" s="2"/>
      <c r="IX691" s="2"/>
      <c r="IY691" s="2"/>
      <c r="IZ691" s="2"/>
      <c r="JA691" s="2"/>
      <c r="JB691" s="2"/>
      <c r="JC691" s="2"/>
      <c r="JD691" s="2"/>
      <c r="JE691" s="2"/>
      <c r="JF691" s="2"/>
      <c r="JG691" s="2"/>
      <c r="JH691" s="2"/>
      <c r="JI691" s="2"/>
      <c r="JJ691" s="2"/>
      <c r="JK691" s="2"/>
      <c r="JL691" s="2"/>
      <c r="JM691" s="2"/>
      <c r="JN691" s="2"/>
      <c r="JO691" s="2"/>
      <c r="JP691" s="2"/>
      <c r="JQ691" s="2"/>
      <c r="JR691" s="2"/>
      <c r="JS691" s="2"/>
      <c r="JT691" s="2"/>
      <c r="JU691" s="2"/>
      <c r="JV691" s="2"/>
      <c r="JW691" s="2"/>
      <c r="JX691" s="2"/>
      <c r="JY691" s="2"/>
      <c r="JZ691" s="2"/>
      <c r="KA691" s="2"/>
      <c r="KB691" s="2"/>
      <c r="KC691" s="2"/>
      <c r="KD691" s="2"/>
      <c r="KE691" s="2"/>
      <c r="KF691" s="2"/>
      <c r="KG691" s="2"/>
      <c r="KH691" s="2"/>
      <c r="KI691" s="2"/>
      <c r="KJ691" s="2"/>
      <c r="KK691" s="2"/>
      <c r="KL691" s="2"/>
      <c r="KM691" s="2"/>
      <c r="KN691" s="2"/>
      <c r="KO691" s="2"/>
      <c r="KP691" s="2"/>
      <c r="KQ691" s="2"/>
      <c r="KR691" s="2"/>
      <c r="KS691" s="2"/>
      <c r="KT691" s="2"/>
      <c r="KU691" s="2"/>
      <c r="KV691" s="2"/>
      <c r="KW691" s="2"/>
      <c r="KX691" s="2"/>
      <c r="KY691" s="2"/>
      <c r="KZ691" s="2"/>
      <c r="LA691" s="2"/>
      <c r="LB691" s="2"/>
      <c r="LC691" s="2"/>
      <c r="LD691" s="2"/>
      <c r="LE691" s="2"/>
      <c r="LF691" s="2"/>
      <c r="LG691" s="2"/>
      <c r="LH691" s="2"/>
      <c r="LI691" s="2"/>
      <c r="LJ691" s="2"/>
      <c r="LK691" s="2"/>
      <c r="LL691" s="2"/>
      <c r="LM691" s="2"/>
      <c r="LN691" s="2"/>
      <c r="LO691" s="2"/>
      <c r="LP691" s="2"/>
      <c r="LQ691" s="2"/>
      <c r="LR691" s="2"/>
      <c r="LS691" s="2"/>
      <c r="LT691" s="2"/>
      <c r="LU691" s="2"/>
      <c r="LV691" s="2"/>
      <c r="LW691" s="2"/>
      <c r="LX691" s="2"/>
      <c r="LY691" s="2"/>
      <c r="LZ691" s="2"/>
      <c r="MA691" s="2"/>
      <c r="MB691" s="2"/>
      <c r="MC691" s="2"/>
      <c r="MD691" s="2"/>
      <c r="ME691" s="2"/>
      <c r="MF691" s="2"/>
      <c r="MG691" s="2"/>
      <c r="MH691" s="2"/>
      <c r="MI691" s="2"/>
      <c r="MJ691" s="2"/>
      <c r="MK691" s="2"/>
      <c r="ML691" s="2"/>
      <c r="MM691" s="2"/>
      <c r="MN691" s="2"/>
    </row>
    <row r="692" spans="1:352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  <c r="GD692" s="2"/>
      <c r="GE692" s="2"/>
      <c r="GF692" s="2"/>
      <c r="GG692" s="2"/>
      <c r="GH692" s="2"/>
      <c r="GI692" s="2"/>
      <c r="GJ692" s="2"/>
      <c r="GK692" s="2"/>
      <c r="GL692" s="2"/>
      <c r="GM692" s="2"/>
      <c r="GN692" s="2"/>
      <c r="GO692" s="2"/>
      <c r="GP692" s="2"/>
      <c r="GQ692" s="2"/>
      <c r="GR692" s="2"/>
      <c r="GS692" s="2"/>
      <c r="GT692" s="2"/>
      <c r="GU692" s="2"/>
      <c r="GV692" s="2"/>
      <c r="GW692" s="2"/>
      <c r="GX692" s="2"/>
      <c r="GY692" s="2"/>
      <c r="GZ692" s="2"/>
      <c r="HA692" s="2"/>
      <c r="HB692" s="2"/>
      <c r="HC692" s="2"/>
      <c r="HD692" s="2"/>
      <c r="HE692" s="2"/>
      <c r="HF692" s="2"/>
      <c r="HG692" s="2"/>
      <c r="HH692" s="2"/>
      <c r="HI692" s="2"/>
      <c r="HJ692" s="2"/>
      <c r="HK692" s="2"/>
      <c r="HL692" s="2"/>
      <c r="HM692" s="2"/>
      <c r="HN692" s="2"/>
      <c r="HO692" s="2"/>
      <c r="HP692" s="2"/>
      <c r="HQ692" s="2"/>
      <c r="HR692" s="2"/>
      <c r="HS692" s="2"/>
      <c r="HT692" s="2"/>
      <c r="HU692" s="2"/>
      <c r="HV692" s="2"/>
      <c r="HW692" s="2"/>
      <c r="HX692" s="2"/>
      <c r="HY692" s="2"/>
      <c r="HZ692" s="2"/>
      <c r="IA692" s="2"/>
      <c r="IB692" s="2"/>
      <c r="IC692" s="2"/>
      <c r="ID692" s="2"/>
      <c r="IE692" s="2"/>
      <c r="IF692" s="2"/>
      <c r="IG692" s="2"/>
      <c r="IH692" s="2"/>
      <c r="II692" s="2"/>
      <c r="IJ692" s="2"/>
      <c r="IK692" s="2"/>
      <c r="IL692" s="2"/>
      <c r="IM692" s="2"/>
      <c r="IN692" s="2"/>
      <c r="IO692" s="2"/>
      <c r="IP692" s="2"/>
      <c r="IQ692" s="2"/>
      <c r="IR692" s="2"/>
      <c r="IS692" s="2"/>
      <c r="IT692" s="2"/>
      <c r="IU692" s="2"/>
      <c r="IV692" s="2"/>
      <c r="IW692" s="2"/>
      <c r="IX692" s="2"/>
      <c r="IY692" s="2"/>
      <c r="IZ692" s="2"/>
      <c r="JA692" s="2"/>
      <c r="JB692" s="2"/>
      <c r="JC692" s="2"/>
      <c r="JD692" s="2"/>
      <c r="JE692" s="2"/>
      <c r="JF692" s="2"/>
      <c r="JG692" s="2"/>
      <c r="JH692" s="2"/>
      <c r="JI692" s="2"/>
      <c r="JJ692" s="2"/>
      <c r="JK692" s="2"/>
      <c r="JL692" s="2"/>
      <c r="JM692" s="2"/>
      <c r="JN692" s="2"/>
      <c r="JO692" s="2"/>
      <c r="JP692" s="2"/>
      <c r="JQ692" s="2"/>
      <c r="JR692" s="2"/>
      <c r="JS692" s="2"/>
      <c r="JT692" s="2"/>
      <c r="JU692" s="2"/>
      <c r="JV692" s="2"/>
      <c r="JW692" s="2"/>
      <c r="JX692" s="2"/>
      <c r="JY692" s="2"/>
      <c r="JZ692" s="2"/>
      <c r="KA692" s="2"/>
      <c r="KB692" s="2"/>
      <c r="KC692" s="2"/>
      <c r="KD692" s="2"/>
      <c r="KE692" s="2"/>
      <c r="KF692" s="2"/>
      <c r="KG692" s="2"/>
      <c r="KH692" s="2"/>
      <c r="KI692" s="2"/>
      <c r="KJ692" s="2"/>
      <c r="KK692" s="2"/>
      <c r="KL692" s="2"/>
      <c r="KM692" s="2"/>
      <c r="KN692" s="2"/>
      <c r="KO692" s="2"/>
      <c r="KP692" s="2"/>
      <c r="KQ692" s="2"/>
      <c r="KR692" s="2"/>
      <c r="KS692" s="2"/>
      <c r="KT692" s="2"/>
      <c r="KU692" s="2"/>
      <c r="KV692" s="2"/>
      <c r="KW692" s="2"/>
      <c r="KX692" s="2"/>
      <c r="KY692" s="2"/>
      <c r="KZ692" s="2"/>
      <c r="LA692" s="2"/>
      <c r="LB692" s="2"/>
      <c r="LC692" s="2"/>
      <c r="LD692" s="2"/>
      <c r="LE692" s="2"/>
      <c r="LF692" s="2"/>
      <c r="LG692" s="2"/>
      <c r="LH692" s="2"/>
      <c r="LI692" s="2"/>
      <c r="LJ692" s="2"/>
      <c r="LK692" s="2"/>
      <c r="LL692" s="2"/>
      <c r="LM692" s="2"/>
      <c r="LN692" s="2"/>
      <c r="LO692" s="2"/>
      <c r="LP692" s="2"/>
      <c r="LQ692" s="2"/>
      <c r="LR692" s="2"/>
      <c r="LS692" s="2"/>
      <c r="LT692" s="2"/>
      <c r="LU692" s="2"/>
      <c r="LV692" s="2"/>
      <c r="LW692" s="2"/>
      <c r="LX692" s="2"/>
      <c r="LY692" s="2"/>
      <c r="LZ692" s="2"/>
      <c r="MA692" s="2"/>
      <c r="MB692" s="2"/>
      <c r="MC692" s="2"/>
      <c r="MD692" s="2"/>
      <c r="ME692" s="2"/>
      <c r="MF692" s="2"/>
      <c r="MG692" s="2"/>
      <c r="MH692" s="2"/>
      <c r="MI692" s="2"/>
      <c r="MJ692" s="2"/>
      <c r="MK692" s="2"/>
      <c r="ML692" s="2"/>
      <c r="MM692" s="2"/>
      <c r="MN692" s="2"/>
    </row>
    <row r="693" spans="1:352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  <c r="GD693" s="2"/>
      <c r="GE693" s="2"/>
      <c r="GF693" s="2"/>
      <c r="GG693" s="2"/>
      <c r="GH693" s="2"/>
      <c r="GI693" s="2"/>
      <c r="GJ693" s="2"/>
      <c r="GK693" s="2"/>
      <c r="GL693" s="2"/>
      <c r="GM693" s="2"/>
      <c r="GN693" s="2"/>
      <c r="GO693" s="2"/>
      <c r="GP693" s="2"/>
      <c r="GQ693" s="2"/>
      <c r="GR693" s="2"/>
      <c r="GS693" s="2"/>
      <c r="GT693" s="2"/>
      <c r="GU693" s="2"/>
      <c r="GV693" s="2"/>
      <c r="GW693" s="2"/>
      <c r="GX693" s="2"/>
      <c r="GY693" s="2"/>
      <c r="GZ693" s="2"/>
      <c r="HA693" s="2"/>
      <c r="HB693" s="2"/>
      <c r="HC693" s="2"/>
      <c r="HD693" s="2"/>
      <c r="HE693" s="2"/>
      <c r="HF693" s="2"/>
      <c r="HG693" s="2"/>
      <c r="HH693" s="2"/>
      <c r="HI693" s="2"/>
      <c r="HJ693" s="2"/>
      <c r="HK693" s="2"/>
      <c r="HL693" s="2"/>
      <c r="HM693" s="2"/>
      <c r="HN693" s="2"/>
      <c r="HO693" s="2"/>
      <c r="HP693" s="2"/>
      <c r="HQ693" s="2"/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/>
      <c r="IL693" s="2"/>
      <c r="IM693" s="2"/>
      <c r="IN693" s="2"/>
      <c r="IO693" s="2"/>
      <c r="IP693" s="2"/>
      <c r="IQ693" s="2"/>
      <c r="IR693" s="2"/>
      <c r="IS693" s="2"/>
      <c r="IT693" s="2"/>
      <c r="IU693" s="2"/>
      <c r="IV693" s="2"/>
      <c r="IW693" s="2"/>
      <c r="IX693" s="2"/>
      <c r="IY693" s="2"/>
      <c r="IZ693" s="2"/>
      <c r="JA693" s="2"/>
      <c r="JB693" s="2"/>
      <c r="JC693" s="2"/>
      <c r="JD693" s="2"/>
      <c r="JE693" s="2"/>
      <c r="JF693" s="2"/>
      <c r="JG693" s="2"/>
      <c r="JH693" s="2"/>
      <c r="JI693" s="2"/>
      <c r="JJ693" s="2"/>
      <c r="JK693" s="2"/>
      <c r="JL693" s="2"/>
      <c r="JM693" s="2"/>
      <c r="JN693" s="2"/>
      <c r="JO693" s="2"/>
      <c r="JP693" s="2"/>
      <c r="JQ693" s="2"/>
      <c r="JR693" s="2"/>
      <c r="JS693" s="2"/>
      <c r="JT693" s="2"/>
      <c r="JU693" s="2"/>
      <c r="JV693" s="2"/>
      <c r="JW693" s="2"/>
      <c r="JX693" s="2"/>
      <c r="JY693" s="2"/>
      <c r="JZ693" s="2"/>
      <c r="KA693" s="2"/>
      <c r="KB693" s="2"/>
      <c r="KC693" s="2"/>
      <c r="KD693" s="2"/>
      <c r="KE693" s="2"/>
      <c r="KF693" s="2"/>
      <c r="KG693" s="2"/>
      <c r="KH693" s="2"/>
      <c r="KI693" s="2"/>
      <c r="KJ693" s="2"/>
      <c r="KK693" s="2"/>
      <c r="KL693" s="2"/>
      <c r="KM693" s="2"/>
      <c r="KN693" s="2"/>
      <c r="KO693" s="2"/>
      <c r="KP693" s="2"/>
      <c r="KQ693" s="2"/>
      <c r="KR693" s="2"/>
      <c r="KS693" s="2"/>
      <c r="KT693" s="2"/>
      <c r="KU693" s="2"/>
      <c r="KV693" s="2"/>
      <c r="KW693" s="2"/>
      <c r="KX693" s="2"/>
      <c r="KY693" s="2"/>
      <c r="KZ693" s="2"/>
      <c r="LA693" s="2"/>
      <c r="LB693" s="2"/>
      <c r="LC693" s="2"/>
      <c r="LD693" s="2"/>
      <c r="LE693" s="2"/>
      <c r="LF693" s="2"/>
      <c r="LG693" s="2"/>
      <c r="LH693" s="2"/>
      <c r="LI693" s="2"/>
      <c r="LJ693" s="2"/>
      <c r="LK693" s="2"/>
      <c r="LL693" s="2"/>
      <c r="LM693" s="2"/>
      <c r="LN693" s="2"/>
      <c r="LO693" s="2"/>
      <c r="LP693" s="2"/>
      <c r="LQ693" s="2"/>
      <c r="LR693" s="2"/>
      <c r="LS693" s="2"/>
      <c r="LT693" s="2"/>
      <c r="LU693" s="2"/>
      <c r="LV693" s="2"/>
      <c r="LW693" s="2"/>
      <c r="LX693" s="2"/>
      <c r="LY693" s="2"/>
      <c r="LZ693" s="2"/>
      <c r="MA693" s="2"/>
      <c r="MB693" s="2"/>
      <c r="MC693" s="2"/>
      <c r="MD693" s="2"/>
      <c r="ME693" s="2"/>
      <c r="MF693" s="2"/>
      <c r="MG693" s="2"/>
      <c r="MH693" s="2"/>
      <c r="MI693" s="2"/>
      <c r="MJ693" s="2"/>
      <c r="MK693" s="2"/>
      <c r="ML693" s="2"/>
      <c r="MM693" s="2"/>
      <c r="MN693" s="2"/>
    </row>
    <row r="694" spans="1:352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  <c r="GD694" s="2"/>
      <c r="GE694" s="2"/>
      <c r="GF694" s="2"/>
      <c r="GG694" s="2"/>
      <c r="GH694" s="2"/>
      <c r="GI694" s="2"/>
      <c r="GJ694" s="2"/>
      <c r="GK694" s="2"/>
      <c r="GL694" s="2"/>
      <c r="GM694" s="2"/>
      <c r="GN694" s="2"/>
      <c r="GO694" s="2"/>
      <c r="GP694" s="2"/>
      <c r="GQ694" s="2"/>
      <c r="GR694" s="2"/>
      <c r="GS694" s="2"/>
      <c r="GT694" s="2"/>
      <c r="GU694" s="2"/>
      <c r="GV694" s="2"/>
      <c r="GW694" s="2"/>
      <c r="GX694" s="2"/>
      <c r="GY694" s="2"/>
      <c r="GZ694" s="2"/>
      <c r="HA694" s="2"/>
      <c r="HB694" s="2"/>
      <c r="HC694" s="2"/>
      <c r="HD694" s="2"/>
      <c r="HE694" s="2"/>
      <c r="HF694" s="2"/>
      <c r="HG694" s="2"/>
      <c r="HH694" s="2"/>
      <c r="HI694" s="2"/>
      <c r="HJ694" s="2"/>
      <c r="HK694" s="2"/>
      <c r="HL694" s="2"/>
      <c r="HM694" s="2"/>
      <c r="HN694" s="2"/>
      <c r="HO694" s="2"/>
      <c r="HP694" s="2"/>
      <c r="HQ694" s="2"/>
      <c r="HR694" s="2"/>
      <c r="HS694" s="2"/>
      <c r="HT694" s="2"/>
      <c r="HU694" s="2"/>
      <c r="HV694" s="2"/>
      <c r="HW694" s="2"/>
      <c r="HX694" s="2"/>
      <c r="HY694" s="2"/>
      <c r="HZ694" s="2"/>
      <c r="IA694" s="2"/>
      <c r="IB694" s="2"/>
      <c r="IC694" s="2"/>
      <c r="ID694" s="2"/>
      <c r="IE694" s="2"/>
      <c r="IF694" s="2"/>
      <c r="IG694" s="2"/>
      <c r="IH694" s="2"/>
      <c r="II694" s="2"/>
      <c r="IJ694" s="2"/>
      <c r="IK694" s="2"/>
      <c r="IL694" s="2"/>
      <c r="IM694" s="2"/>
      <c r="IN694" s="2"/>
      <c r="IO694" s="2"/>
      <c r="IP694" s="2"/>
      <c r="IQ694" s="2"/>
      <c r="IR694" s="2"/>
      <c r="IS694" s="2"/>
      <c r="IT694" s="2"/>
      <c r="IU694" s="2"/>
      <c r="IV694" s="2"/>
      <c r="IW694" s="2"/>
      <c r="IX694" s="2"/>
      <c r="IY694" s="2"/>
      <c r="IZ694" s="2"/>
      <c r="JA694" s="2"/>
      <c r="JB694" s="2"/>
      <c r="JC694" s="2"/>
      <c r="JD694" s="2"/>
      <c r="JE694" s="2"/>
      <c r="JF694" s="2"/>
      <c r="JG694" s="2"/>
      <c r="JH694" s="2"/>
      <c r="JI694" s="2"/>
      <c r="JJ694" s="2"/>
      <c r="JK694" s="2"/>
      <c r="JL694" s="2"/>
      <c r="JM694" s="2"/>
      <c r="JN694" s="2"/>
      <c r="JO694" s="2"/>
      <c r="JP694" s="2"/>
      <c r="JQ694" s="2"/>
      <c r="JR694" s="2"/>
      <c r="JS694" s="2"/>
      <c r="JT694" s="2"/>
      <c r="JU694" s="2"/>
      <c r="JV694" s="2"/>
      <c r="JW694" s="2"/>
      <c r="JX694" s="2"/>
      <c r="JY694" s="2"/>
      <c r="JZ694" s="2"/>
      <c r="KA694" s="2"/>
      <c r="KB694" s="2"/>
      <c r="KC694" s="2"/>
      <c r="KD694" s="2"/>
      <c r="KE694" s="2"/>
      <c r="KF694" s="2"/>
      <c r="KG694" s="2"/>
      <c r="KH694" s="2"/>
      <c r="KI694" s="2"/>
      <c r="KJ694" s="2"/>
      <c r="KK694" s="2"/>
      <c r="KL694" s="2"/>
      <c r="KM694" s="2"/>
      <c r="KN694" s="2"/>
      <c r="KO694" s="2"/>
      <c r="KP694" s="2"/>
      <c r="KQ694" s="2"/>
      <c r="KR694" s="2"/>
      <c r="KS694" s="2"/>
      <c r="KT694" s="2"/>
      <c r="KU694" s="2"/>
      <c r="KV694" s="2"/>
      <c r="KW694" s="2"/>
      <c r="KX694" s="2"/>
      <c r="KY694" s="2"/>
      <c r="KZ694" s="2"/>
      <c r="LA694" s="2"/>
      <c r="LB694" s="2"/>
      <c r="LC694" s="2"/>
      <c r="LD694" s="2"/>
      <c r="LE694" s="2"/>
      <c r="LF694" s="2"/>
      <c r="LG694" s="2"/>
      <c r="LH694" s="2"/>
      <c r="LI694" s="2"/>
      <c r="LJ694" s="2"/>
      <c r="LK694" s="2"/>
      <c r="LL694" s="2"/>
      <c r="LM694" s="2"/>
      <c r="LN694" s="2"/>
      <c r="LO694" s="2"/>
      <c r="LP694" s="2"/>
      <c r="LQ694" s="2"/>
      <c r="LR694" s="2"/>
      <c r="LS694" s="2"/>
      <c r="LT694" s="2"/>
      <c r="LU694" s="2"/>
      <c r="LV694" s="2"/>
      <c r="LW694" s="2"/>
      <c r="LX694" s="2"/>
      <c r="LY694" s="2"/>
      <c r="LZ694" s="2"/>
      <c r="MA694" s="2"/>
      <c r="MB694" s="2"/>
      <c r="MC694" s="2"/>
      <c r="MD694" s="2"/>
      <c r="ME694" s="2"/>
      <c r="MF694" s="2"/>
      <c r="MG694" s="2"/>
      <c r="MH694" s="2"/>
      <c r="MI694" s="2"/>
      <c r="MJ694" s="2"/>
      <c r="MK694" s="2"/>
      <c r="ML694" s="2"/>
      <c r="MM694" s="2"/>
      <c r="MN694" s="2"/>
    </row>
    <row r="695" spans="1:352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  <c r="GD695" s="2"/>
      <c r="GE695" s="2"/>
      <c r="GF695" s="2"/>
      <c r="GG695" s="2"/>
      <c r="GH695" s="2"/>
      <c r="GI695" s="2"/>
      <c r="GJ695" s="2"/>
      <c r="GK695" s="2"/>
      <c r="GL695" s="2"/>
      <c r="GM695" s="2"/>
      <c r="GN695" s="2"/>
      <c r="GO695" s="2"/>
      <c r="GP695" s="2"/>
      <c r="GQ695" s="2"/>
      <c r="GR695" s="2"/>
      <c r="GS695" s="2"/>
      <c r="GT695" s="2"/>
      <c r="GU695" s="2"/>
      <c r="GV695" s="2"/>
      <c r="GW695" s="2"/>
      <c r="GX695" s="2"/>
      <c r="GY695" s="2"/>
      <c r="GZ695" s="2"/>
      <c r="HA695" s="2"/>
      <c r="HB695" s="2"/>
      <c r="HC695" s="2"/>
      <c r="HD695" s="2"/>
      <c r="HE695" s="2"/>
      <c r="HF695" s="2"/>
      <c r="HG695" s="2"/>
      <c r="HH695" s="2"/>
      <c r="HI695" s="2"/>
      <c r="HJ695" s="2"/>
      <c r="HK695" s="2"/>
      <c r="HL695" s="2"/>
      <c r="HM695" s="2"/>
      <c r="HN695" s="2"/>
      <c r="HO695" s="2"/>
      <c r="HP695" s="2"/>
      <c r="HQ695" s="2"/>
      <c r="HR695" s="2"/>
      <c r="HS695" s="2"/>
      <c r="HT695" s="2"/>
      <c r="HU695" s="2"/>
      <c r="HV695" s="2"/>
      <c r="HW695" s="2"/>
      <c r="HX695" s="2"/>
      <c r="HY695" s="2"/>
      <c r="HZ695" s="2"/>
      <c r="IA695" s="2"/>
      <c r="IB695" s="2"/>
      <c r="IC695" s="2"/>
      <c r="ID695" s="2"/>
      <c r="IE695" s="2"/>
      <c r="IF695" s="2"/>
      <c r="IG695" s="2"/>
      <c r="IH695" s="2"/>
      <c r="II695" s="2"/>
      <c r="IJ695" s="2"/>
      <c r="IK695" s="2"/>
      <c r="IL695" s="2"/>
      <c r="IM695" s="2"/>
      <c r="IN695" s="2"/>
      <c r="IO695" s="2"/>
      <c r="IP695" s="2"/>
      <c r="IQ695" s="2"/>
      <c r="IR695" s="2"/>
      <c r="IS695" s="2"/>
      <c r="IT695" s="2"/>
      <c r="IU695" s="2"/>
      <c r="IV695" s="2"/>
      <c r="IW695" s="2"/>
      <c r="IX695" s="2"/>
      <c r="IY695" s="2"/>
      <c r="IZ695" s="2"/>
      <c r="JA695" s="2"/>
      <c r="JB695" s="2"/>
      <c r="JC695" s="2"/>
      <c r="JD695" s="2"/>
      <c r="JE695" s="2"/>
      <c r="JF695" s="2"/>
      <c r="JG695" s="2"/>
      <c r="JH695" s="2"/>
      <c r="JI695" s="2"/>
      <c r="JJ695" s="2"/>
      <c r="JK695" s="2"/>
      <c r="JL695" s="2"/>
      <c r="JM695" s="2"/>
      <c r="JN695" s="2"/>
      <c r="JO695" s="2"/>
      <c r="JP695" s="2"/>
      <c r="JQ695" s="2"/>
      <c r="JR695" s="2"/>
      <c r="JS695" s="2"/>
      <c r="JT695" s="2"/>
      <c r="JU695" s="2"/>
      <c r="JV695" s="2"/>
      <c r="JW695" s="2"/>
      <c r="JX695" s="2"/>
      <c r="JY695" s="2"/>
      <c r="JZ695" s="2"/>
      <c r="KA695" s="2"/>
      <c r="KB695" s="2"/>
      <c r="KC695" s="2"/>
      <c r="KD695" s="2"/>
      <c r="KE695" s="2"/>
      <c r="KF695" s="2"/>
      <c r="KG695" s="2"/>
      <c r="KH695" s="2"/>
      <c r="KI695" s="2"/>
      <c r="KJ695" s="2"/>
      <c r="KK695" s="2"/>
      <c r="KL695" s="2"/>
      <c r="KM695" s="2"/>
      <c r="KN695" s="2"/>
      <c r="KO695" s="2"/>
      <c r="KP695" s="2"/>
      <c r="KQ695" s="2"/>
      <c r="KR695" s="2"/>
      <c r="KS695" s="2"/>
      <c r="KT695" s="2"/>
      <c r="KU695" s="2"/>
      <c r="KV695" s="2"/>
      <c r="KW695" s="2"/>
      <c r="KX695" s="2"/>
      <c r="KY695" s="2"/>
      <c r="KZ695" s="2"/>
      <c r="LA695" s="2"/>
      <c r="LB695" s="2"/>
      <c r="LC695" s="2"/>
      <c r="LD695" s="2"/>
      <c r="LE695" s="2"/>
      <c r="LF695" s="2"/>
      <c r="LG695" s="2"/>
      <c r="LH695" s="2"/>
      <c r="LI695" s="2"/>
      <c r="LJ695" s="2"/>
      <c r="LK695" s="2"/>
      <c r="LL695" s="2"/>
      <c r="LM695" s="2"/>
      <c r="LN695" s="2"/>
      <c r="LO695" s="2"/>
      <c r="LP695" s="2"/>
      <c r="LQ695" s="2"/>
      <c r="LR695" s="2"/>
      <c r="LS695" s="2"/>
      <c r="LT695" s="2"/>
      <c r="LU695" s="2"/>
      <c r="LV695" s="2"/>
      <c r="LW695" s="2"/>
      <c r="LX695" s="2"/>
      <c r="LY695" s="2"/>
      <c r="LZ695" s="2"/>
      <c r="MA695" s="2"/>
      <c r="MB695" s="2"/>
      <c r="MC695" s="2"/>
      <c r="MD695" s="2"/>
      <c r="ME695" s="2"/>
      <c r="MF695" s="2"/>
      <c r="MG695" s="2"/>
      <c r="MH695" s="2"/>
      <c r="MI695" s="2"/>
      <c r="MJ695" s="2"/>
      <c r="MK695" s="2"/>
      <c r="ML695" s="2"/>
      <c r="MM695" s="2"/>
      <c r="MN695" s="2"/>
    </row>
    <row r="696" spans="1:352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  <c r="GD696" s="2"/>
      <c r="GE696" s="2"/>
      <c r="GF696" s="2"/>
      <c r="GG696" s="2"/>
      <c r="GH696" s="2"/>
      <c r="GI696" s="2"/>
      <c r="GJ696" s="2"/>
      <c r="GK696" s="2"/>
      <c r="GL696" s="2"/>
      <c r="GM696" s="2"/>
      <c r="GN696" s="2"/>
      <c r="GO696" s="2"/>
      <c r="GP696" s="2"/>
      <c r="GQ696" s="2"/>
      <c r="GR696" s="2"/>
      <c r="GS696" s="2"/>
      <c r="GT696" s="2"/>
      <c r="GU696" s="2"/>
      <c r="GV696" s="2"/>
      <c r="GW696" s="2"/>
      <c r="GX696" s="2"/>
      <c r="GY696" s="2"/>
      <c r="GZ696" s="2"/>
      <c r="HA696" s="2"/>
      <c r="HB696" s="2"/>
      <c r="HC696" s="2"/>
      <c r="HD696" s="2"/>
      <c r="HE696" s="2"/>
      <c r="HF696" s="2"/>
      <c r="HG696" s="2"/>
      <c r="HH696" s="2"/>
      <c r="HI696" s="2"/>
      <c r="HJ696" s="2"/>
      <c r="HK696" s="2"/>
      <c r="HL696" s="2"/>
      <c r="HM696" s="2"/>
      <c r="HN696" s="2"/>
      <c r="HO696" s="2"/>
      <c r="HP696" s="2"/>
      <c r="HQ696" s="2"/>
      <c r="HR696" s="2"/>
      <c r="HS696" s="2"/>
      <c r="HT696" s="2"/>
      <c r="HU696" s="2"/>
      <c r="HV696" s="2"/>
      <c r="HW696" s="2"/>
      <c r="HX696" s="2"/>
      <c r="HY696" s="2"/>
      <c r="HZ696" s="2"/>
      <c r="IA696" s="2"/>
      <c r="IB696" s="2"/>
      <c r="IC696" s="2"/>
      <c r="ID696" s="2"/>
      <c r="IE696" s="2"/>
      <c r="IF696" s="2"/>
      <c r="IG696" s="2"/>
      <c r="IH696" s="2"/>
      <c r="II696" s="2"/>
      <c r="IJ696" s="2"/>
      <c r="IK696" s="2"/>
      <c r="IL696" s="2"/>
      <c r="IM696" s="2"/>
      <c r="IN696" s="2"/>
      <c r="IO696" s="2"/>
      <c r="IP696" s="2"/>
      <c r="IQ696" s="2"/>
      <c r="IR696" s="2"/>
      <c r="IS696" s="2"/>
      <c r="IT696" s="2"/>
      <c r="IU696" s="2"/>
      <c r="IV696" s="2"/>
      <c r="IW696" s="2"/>
      <c r="IX696" s="2"/>
      <c r="IY696" s="2"/>
      <c r="IZ696" s="2"/>
      <c r="JA696" s="2"/>
      <c r="JB696" s="2"/>
      <c r="JC696" s="2"/>
      <c r="JD696" s="2"/>
      <c r="JE696" s="2"/>
      <c r="JF696" s="2"/>
      <c r="JG696" s="2"/>
      <c r="JH696" s="2"/>
      <c r="JI696" s="2"/>
      <c r="JJ696" s="2"/>
      <c r="JK696" s="2"/>
      <c r="JL696" s="2"/>
      <c r="JM696" s="2"/>
      <c r="JN696" s="2"/>
      <c r="JO696" s="2"/>
      <c r="JP696" s="2"/>
      <c r="JQ696" s="2"/>
      <c r="JR696" s="2"/>
      <c r="JS696" s="2"/>
      <c r="JT696" s="2"/>
      <c r="JU696" s="2"/>
      <c r="JV696" s="2"/>
      <c r="JW696" s="2"/>
      <c r="JX696" s="2"/>
      <c r="JY696" s="2"/>
      <c r="JZ696" s="2"/>
      <c r="KA696" s="2"/>
      <c r="KB696" s="2"/>
      <c r="KC696" s="2"/>
      <c r="KD696" s="2"/>
      <c r="KE696" s="2"/>
      <c r="KF696" s="2"/>
      <c r="KG696" s="2"/>
      <c r="KH696" s="2"/>
      <c r="KI696" s="2"/>
      <c r="KJ696" s="2"/>
      <c r="KK696" s="2"/>
      <c r="KL696" s="2"/>
      <c r="KM696" s="2"/>
      <c r="KN696" s="2"/>
      <c r="KO696" s="2"/>
      <c r="KP696" s="2"/>
      <c r="KQ696" s="2"/>
      <c r="KR696" s="2"/>
      <c r="KS696" s="2"/>
      <c r="KT696" s="2"/>
      <c r="KU696" s="2"/>
      <c r="KV696" s="2"/>
      <c r="KW696" s="2"/>
      <c r="KX696" s="2"/>
      <c r="KY696" s="2"/>
      <c r="KZ696" s="2"/>
      <c r="LA696" s="2"/>
      <c r="LB696" s="2"/>
      <c r="LC696" s="2"/>
      <c r="LD696" s="2"/>
      <c r="LE696" s="2"/>
      <c r="LF696" s="2"/>
      <c r="LG696" s="2"/>
      <c r="LH696" s="2"/>
      <c r="LI696" s="2"/>
      <c r="LJ696" s="2"/>
      <c r="LK696" s="2"/>
      <c r="LL696" s="2"/>
      <c r="LM696" s="2"/>
      <c r="LN696" s="2"/>
      <c r="LO696" s="2"/>
      <c r="LP696" s="2"/>
      <c r="LQ696" s="2"/>
      <c r="LR696" s="2"/>
      <c r="LS696" s="2"/>
      <c r="LT696" s="2"/>
      <c r="LU696" s="2"/>
      <c r="LV696" s="2"/>
      <c r="LW696" s="2"/>
      <c r="LX696" s="2"/>
      <c r="LY696" s="2"/>
      <c r="LZ696" s="2"/>
      <c r="MA696" s="2"/>
      <c r="MB696" s="2"/>
      <c r="MC696" s="2"/>
      <c r="MD696" s="2"/>
      <c r="ME696" s="2"/>
      <c r="MF696" s="2"/>
      <c r="MG696" s="2"/>
      <c r="MH696" s="2"/>
      <c r="MI696" s="2"/>
      <c r="MJ696" s="2"/>
      <c r="MK696" s="2"/>
      <c r="ML696" s="2"/>
      <c r="MM696" s="2"/>
      <c r="MN696" s="2"/>
    </row>
    <row r="697" spans="1:352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  <c r="GD697" s="2"/>
      <c r="GE697" s="2"/>
      <c r="GF697" s="2"/>
      <c r="GG697" s="2"/>
      <c r="GH697" s="2"/>
      <c r="GI697" s="2"/>
      <c r="GJ697" s="2"/>
      <c r="GK697" s="2"/>
      <c r="GL697" s="2"/>
      <c r="GM697" s="2"/>
      <c r="GN697" s="2"/>
      <c r="GO697" s="2"/>
      <c r="GP697" s="2"/>
      <c r="GQ697" s="2"/>
      <c r="GR697" s="2"/>
      <c r="GS697" s="2"/>
      <c r="GT697" s="2"/>
      <c r="GU697" s="2"/>
      <c r="GV697" s="2"/>
      <c r="GW697" s="2"/>
      <c r="GX697" s="2"/>
      <c r="GY697" s="2"/>
      <c r="GZ697" s="2"/>
      <c r="HA697" s="2"/>
      <c r="HB697" s="2"/>
      <c r="HC697" s="2"/>
      <c r="HD697" s="2"/>
      <c r="HE697" s="2"/>
      <c r="HF697" s="2"/>
      <c r="HG697" s="2"/>
      <c r="HH697" s="2"/>
      <c r="HI697" s="2"/>
      <c r="HJ697" s="2"/>
      <c r="HK697" s="2"/>
      <c r="HL697" s="2"/>
      <c r="HM697" s="2"/>
      <c r="HN697" s="2"/>
      <c r="HO697" s="2"/>
      <c r="HP697" s="2"/>
      <c r="HQ697" s="2"/>
      <c r="HR697" s="2"/>
      <c r="HS697" s="2"/>
      <c r="HT697" s="2"/>
      <c r="HU697" s="2"/>
      <c r="HV697" s="2"/>
      <c r="HW697" s="2"/>
      <c r="HX697" s="2"/>
      <c r="HY697" s="2"/>
      <c r="HZ697" s="2"/>
      <c r="IA697" s="2"/>
      <c r="IB697" s="2"/>
      <c r="IC697" s="2"/>
      <c r="ID697" s="2"/>
      <c r="IE697" s="2"/>
      <c r="IF697" s="2"/>
      <c r="IG697" s="2"/>
      <c r="IH697" s="2"/>
      <c r="II697" s="2"/>
      <c r="IJ697" s="2"/>
      <c r="IK697" s="2"/>
      <c r="IL697" s="2"/>
      <c r="IM697" s="2"/>
      <c r="IN697" s="2"/>
      <c r="IO697" s="2"/>
      <c r="IP697" s="2"/>
      <c r="IQ697" s="2"/>
      <c r="IR697" s="2"/>
      <c r="IS697" s="2"/>
      <c r="IT697" s="2"/>
      <c r="IU697" s="2"/>
      <c r="IV697" s="2"/>
      <c r="IW697" s="2"/>
      <c r="IX697" s="2"/>
      <c r="IY697" s="2"/>
      <c r="IZ697" s="2"/>
      <c r="JA697" s="2"/>
      <c r="JB697" s="2"/>
      <c r="JC697" s="2"/>
      <c r="JD697" s="2"/>
      <c r="JE697" s="2"/>
      <c r="JF697" s="2"/>
      <c r="JG697" s="2"/>
      <c r="JH697" s="2"/>
      <c r="JI697" s="2"/>
      <c r="JJ697" s="2"/>
      <c r="JK697" s="2"/>
      <c r="JL697" s="2"/>
      <c r="JM697" s="2"/>
      <c r="JN697" s="2"/>
      <c r="JO697" s="2"/>
      <c r="JP697" s="2"/>
      <c r="JQ697" s="2"/>
      <c r="JR697" s="2"/>
      <c r="JS697" s="2"/>
      <c r="JT697" s="2"/>
      <c r="JU697" s="2"/>
      <c r="JV697" s="2"/>
      <c r="JW697" s="2"/>
      <c r="JX697" s="2"/>
      <c r="JY697" s="2"/>
      <c r="JZ697" s="2"/>
      <c r="KA697" s="2"/>
      <c r="KB697" s="2"/>
      <c r="KC697" s="2"/>
      <c r="KD697" s="2"/>
      <c r="KE697" s="2"/>
      <c r="KF697" s="2"/>
      <c r="KG697" s="2"/>
      <c r="KH697" s="2"/>
      <c r="KI697" s="2"/>
      <c r="KJ697" s="2"/>
      <c r="KK697" s="2"/>
      <c r="KL697" s="2"/>
      <c r="KM697" s="2"/>
      <c r="KN697" s="2"/>
      <c r="KO697" s="2"/>
      <c r="KP697" s="2"/>
      <c r="KQ697" s="2"/>
      <c r="KR697" s="2"/>
      <c r="KS697" s="2"/>
      <c r="KT697" s="2"/>
      <c r="KU697" s="2"/>
      <c r="KV697" s="2"/>
      <c r="KW697" s="2"/>
      <c r="KX697" s="2"/>
      <c r="KY697" s="2"/>
      <c r="KZ697" s="2"/>
      <c r="LA697" s="2"/>
      <c r="LB697" s="2"/>
      <c r="LC697" s="2"/>
      <c r="LD697" s="2"/>
      <c r="LE697" s="2"/>
      <c r="LF697" s="2"/>
      <c r="LG697" s="2"/>
      <c r="LH697" s="2"/>
      <c r="LI697" s="2"/>
      <c r="LJ697" s="2"/>
      <c r="LK697" s="2"/>
      <c r="LL697" s="2"/>
      <c r="LM697" s="2"/>
      <c r="LN697" s="2"/>
      <c r="LO697" s="2"/>
      <c r="LP697" s="2"/>
      <c r="LQ697" s="2"/>
      <c r="LR697" s="2"/>
      <c r="LS697" s="2"/>
      <c r="LT697" s="2"/>
      <c r="LU697" s="2"/>
      <c r="LV697" s="2"/>
      <c r="LW697" s="2"/>
      <c r="LX697" s="2"/>
      <c r="LY697" s="2"/>
      <c r="LZ697" s="2"/>
      <c r="MA697" s="2"/>
      <c r="MB697" s="2"/>
      <c r="MC697" s="2"/>
      <c r="MD697" s="2"/>
      <c r="ME697" s="2"/>
      <c r="MF697" s="2"/>
      <c r="MG697" s="2"/>
      <c r="MH697" s="2"/>
      <c r="MI697" s="2"/>
      <c r="MJ697" s="2"/>
      <c r="MK697" s="2"/>
      <c r="ML697" s="2"/>
      <c r="MM697" s="2"/>
      <c r="MN697" s="2"/>
    </row>
    <row r="698" spans="1:352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  <c r="IW698" s="2"/>
      <c r="IX698" s="2"/>
      <c r="IY698" s="2"/>
      <c r="IZ698" s="2"/>
      <c r="JA698" s="2"/>
      <c r="JB698" s="2"/>
      <c r="JC698" s="2"/>
      <c r="JD698" s="2"/>
      <c r="JE698" s="2"/>
      <c r="JF698" s="2"/>
      <c r="JG698" s="2"/>
      <c r="JH698" s="2"/>
      <c r="JI698" s="2"/>
      <c r="JJ698" s="2"/>
      <c r="JK698" s="2"/>
      <c r="JL698" s="2"/>
      <c r="JM698" s="2"/>
      <c r="JN698" s="2"/>
      <c r="JO698" s="2"/>
      <c r="JP698" s="2"/>
      <c r="JQ698" s="2"/>
      <c r="JR698" s="2"/>
      <c r="JS698" s="2"/>
      <c r="JT698" s="2"/>
      <c r="JU698" s="2"/>
      <c r="JV698" s="2"/>
      <c r="JW698" s="2"/>
      <c r="JX698" s="2"/>
      <c r="JY698" s="2"/>
      <c r="JZ698" s="2"/>
      <c r="KA698" s="2"/>
      <c r="KB698" s="2"/>
      <c r="KC698" s="2"/>
      <c r="KD698" s="2"/>
      <c r="KE698" s="2"/>
      <c r="KF698" s="2"/>
      <c r="KG698" s="2"/>
      <c r="KH698" s="2"/>
      <c r="KI698" s="2"/>
      <c r="KJ698" s="2"/>
      <c r="KK698" s="2"/>
      <c r="KL698" s="2"/>
      <c r="KM698" s="2"/>
      <c r="KN698" s="2"/>
      <c r="KO698" s="2"/>
      <c r="KP698" s="2"/>
      <c r="KQ698" s="2"/>
      <c r="KR698" s="2"/>
      <c r="KS698" s="2"/>
      <c r="KT698" s="2"/>
      <c r="KU698" s="2"/>
      <c r="KV698" s="2"/>
      <c r="KW698" s="2"/>
      <c r="KX698" s="2"/>
      <c r="KY698" s="2"/>
      <c r="KZ698" s="2"/>
      <c r="LA698" s="2"/>
      <c r="LB698" s="2"/>
      <c r="LC698" s="2"/>
      <c r="LD698" s="2"/>
      <c r="LE698" s="2"/>
      <c r="LF698" s="2"/>
      <c r="LG698" s="2"/>
      <c r="LH698" s="2"/>
      <c r="LI698" s="2"/>
      <c r="LJ698" s="2"/>
      <c r="LK698" s="2"/>
      <c r="LL698" s="2"/>
      <c r="LM698" s="2"/>
      <c r="LN698" s="2"/>
      <c r="LO698" s="2"/>
      <c r="LP698" s="2"/>
      <c r="LQ698" s="2"/>
      <c r="LR698" s="2"/>
      <c r="LS698" s="2"/>
      <c r="LT698" s="2"/>
      <c r="LU698" s="2"/>
      <c r="LV698" s="2"/>
      <c r="LW698" s="2"/>
      <c r="LX698" s="2"/>
      <c r="LY698" s="2"/>
      <c r="LZ698" s="2"/>
      <c r="MA698" s="2"/>
      <c r="MB698" s="2"/>
      <c r="MC698" s="2"/>
      <c r="MD698" s="2"/>
      <c r="ME698" s="2"/>
      <c r="MF698" s="2"/>
      <c r="MG698" s="2"/>
      <c r="MH698" s="2"/>
      <c r="MI698" s="2"/>
      <c r="MJ698" s="2"/>
      <c r="MK698" s="2"/>
      <c r="ML698" s="2"/>
      <c r="MM698" s="2"/>
      <c r="MN698" s="2"/>
    </row>
    <row r="699" spans="1:352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  <c r="GD699" s="2"/>
      <c r="GE699" s="2"/>
      <c r="GF699" s="2"/>
      <c r="GG699" s="2"/>
      <c r="GH699" s="2"/>
      <c r="GI699" s="2"/>
      <c r="GJ699" s="2"/>
      <c r="GK699" s="2"/>
      <c r="GL699" s="2"/>
      <c r="GM699" s="2"/>
      <c r="GN699" s="2"/>
      <c r="GO699" s="2"/>
      <c r="GP699" s="2"/>
      <c r="GQ699" s="2"/>
      <c r="GR699" s="2"/>
      <c r="GS699" s="2"/>
      <c r="GT699" s="2"/>
      <c r="GU699" s="2"/>
      <c r="GV699" s="2"/>
      <c r="GW699" s="2"/>
      <c r="GX699" s="2"/>
      <c r="GY699" s="2"/>
      <c r="GZ699" s="2"/>
      <c r="HA699" s="2"/>
      <c r="HB699" s="2"/>
      <c r="HC699" s="2"/>
      <c r="HD699" s="2"/>
      <c r="HE699" s="2"/>
      <c r="HF699" s="2"/>
      <c r="HG699" s="2"/>
      <c r="HH699" s="2"/>
      <c r="HI699" s="2"/>
      <c r="HJ699" s="2"/>
      <c r="HK699" s="2"/>
      <c r="HL699" s="2"/>
      <c r="HM699" s="2"/>
      <c r="HN699" s="2"/>
      <c r="HO699" s="2"/>
      <c r="HP699" s="2"/>
      <c r="HQ699" s="2"/>
      <c r="HR699" s="2"/>
      <c r="HS699" s="2"/>
      <c r="HT699" s="2"/>
      <c r="HU699" s="2"/>
      <c r="HV699" s="2"/>
      <c r="HW699" s="2"/>
      <c r="HX699" s="2"/>
      <c r="HY699" s="2"/>
      <c r="HZ699" s="2"/>
      <c r="IA699" s="2"/>
      <c r="IB699" s="2"/>
      <c r="IC699" s="2"/>
      <c r="ID699" s="2"/>
      <c r="IE699" s="2"/>
      <c r="IF699" s="2"/>
      <c r="IG699" s="2"/>
      <c r="IH699" s="2"/>
      <c r="II699" s="2"/>
      <c r="IJ699" s="2"/>
      <c r="IK699" s="2"/>
      <c r="IL699" s="2"/>
      <c r="IM699" s="2"/>
      <c r="IN699" s="2"/>
      <c r="IO699" s="2"/>
      <c r="IP699" s="2"/>
      <c r="IQ699" s="2"/>
      <c r="IR699" s="2"/>
      <c r="IS699" s="2"/>
      <c r="IT699" s="2"/>
      <c r="IU699" s="2"/>
      <c r="IV699" s="2"/>
      <c r="IW699" s="2"/>
      <c r="IX699" s="2"/>
      <c r="IY699" s="2"/>
      <c r="IZ699" s="2"/>
      <c r="JA699" s="2"/>
      <c r="JB699" s="2"/>
      <c r="JC699" s="2"/>
      <c r="JD699" s="2"/>
      <c r="JE699" s="2"/>
      <c r="JF699" s="2"/>
      <c r="JG699" s="2"/>
      <c r="JH699" s="2"/>
      <c r="JI699" s="2"/>
      <c r="JJ699" s="2"/>
      <c r="JK699" s="2"/>
      <c r="JL699" s="2"/>
      <c r="JM699" s="2"/>
      <c r="JN699" s="2"/>
      <c r="JO699" s="2"/>
      <c r="JP699" s="2"/>
      <c r="JQ699" s="2"/>
      <c r="JR699" s="2"/>
      <c r="JS699" s="2"/>
      <c r="JT699" s="2"/>
      <c r="JU699" s="2"/>
      <c r="JV699" s="2"/>
      <c r="JW699" s="2"/>
      <c r="JX699" s="2"/>
      <c r="JY699" s="2"/>
      <c r="JZ699" s="2"/>
      <c r="KA699" s="2"/>
      <c r="KB699" s="2"/>
      <c r="KC699" s="2"/>
      <c r="KD699" s="2"/>
      <c r="KE699" s="2"/>
      <c r="KF699" s="2"/>
      <c r="KG699" s="2"/>
      <c r="KH699" s="2"/>
      <c r="KI699" s="2"/>
      <c r="KJ699" s="2"/>
      <c r="KK699" s="2"/>
      <c r="KL699" s="2"/>
      <c r="KM699" s="2"/>
      <c r="KN699" s="2"/>
      <c r="KO699" s="2"/>
      <c r="KP699" s="2"/>
      <c r="KQ699" s="2"/>
      <c r="KR699" s="2"/>
      <c r="KS699" s="2"/>
      <c r="KT699" s="2"/>
      <c r="KU699" s="2"/>
      <c r="KV699" s="2"/>
      <c r="KW699" s="2"/>
      <c r="KX699" s="2"/>
      <c r="KY699" s="2"/>
      <c r="KZ699" s="2"/>
      <c r="LA699" s="2"/>
      <c r="LB699" s="2"/>
      <c r="LC699" s="2"/>
      <c r="LD699" s="2"/>
      <c r="LE699" s="2"/>
      <c r="LF699" s="2"/>
      <c r="LG699" s="2"/>
      <c r="LH699" s="2"/>
      <c r="LI699" s="2"/>
      <c r="LJ699" s="2"/>
      <c r="LK699" s="2"/>
      <c r="LL699" s="2"/>
      <c r="LM699" s="2"/>
      <c r="LN699" s="2"/>
      <c r="LO699" s="2"/>
      <c r="LP699" s="2"/>
      <c r="LQ699" s="2"/>
      <c r="LR699" s="2"/>
      <c r="LS699" s="2"/>
      <c r="LT699" s="2"/>
      <c r="LU699" s="2"/>
      <c r="LV699" s="2"/>
      <c r="LW699" s="2"/>
      <c r="LX699" s="2"/>
      <c r="LY699" s="2"/>
      <c r="LZ699" s="2"/>
      <c r="MA699" s="2"/>
      <c r="MB699" s="2"/>
      <c r="MC699" s="2"/>
      <c r="MD699" s="2"/>
      <c r="ME699" s="2"/>
      <c r="MF699" s="2"/>
      <c r="MG699" s="2"/>
      <c r="MH699" s="2"/>
      <c r="MI699" s="2"/>
      <c r="MJ699" s="2"/>
      <c r="MK699" s="2"/>
      <c r="ML699" s="2"/>
      <c r="MM699" s="2"/>
      <c r="MN699" s="2"/>
    </row>
    <row r="700" spans="1:352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  <c r="GD700" s="2"/>
      <c r="GE700" s="2"/>
      <c r="GF700" s="2"/>
      <c r="GG700" s="2"/>
      <c r="GH700" s="2"/>
      <c r="GI700" s="2"/>
      <c r="GJ700" s="2"/>
      <c r="GK700" s="2"/>
      <c r="GL700" s="2"/>
      <c r="GM700" s="2"/>
      <c r="GN700" s="2"/>
      <c r="GO700" s="2"/>
      <c r="GP700" s="2"/>
      <c r="GQ700" s="2"/>
      <c r="GR700" s="2"/>
      <c r="GS700" s="2"/>
      <c r="GT700" s="2"/>
      <c r="GU700" s="2"/>
      <c r="GV700" s="2"/>
      <c r="GW700" s="2"/>
      <c r="GX700" s="2"/>
      <c r="GY700" s="2"/>
      <c r="GZ700" s="2"/>
      <c r="HA700" s="2"/>
      <c r="HB700" s="2"/>
      <c r="HC700" s="2"/>
      <c r="HD700" s="2"/>
      <c r="HE700" s="2"/>
      <c r="HF700" s="2"/>
      <c r="HG700" s="2"/>
      <c r="HH700" s="2"/>
      <c r="HI700" s="2"/>
      <c r="HJ700" s="2"/>
      <c r="HK700" s="2"/>
      <c r="HL700" s="2"/>
      <c r="HM700" s="2"/>
      <c r="HN700" s="2"/>
      <c r="HO700" s="2"/>
      <c r="HP700" s="2"/>
      <c r="HQ700" s="2"/>
      <c r="HR700" s="2"/>
      <c r="HS700" s="2"/>
      <c r="HT700" s="2"/>
      <c r="HU700" s="2"/>
      <c r="HV700" s="2"/>
      <c r="HW700" s="2"/>
      <c r="HX700" s="2"/>
      <c r="HY700" s="2"/>
      <c r="HZ700" s="2"/>
      <c r="IA700" s="2"/>
      <c r="IB700" s="2"/>
      <c r="IC700" s="2"/>
      <c r="ID700" s="2"/>
      <c r="IE700" s="2"/>
      <c r="IF700" s="2"/>
      <c r="IG700" s="2"/>
      <c r="IH700" s="2"/>
      <c r="II700" s="2"/>
      <c r="IJ700" s="2"/>
      <c r="IK700" s="2"/>
      <c r="IL700" s="2"/>
      <c r="IM700" s="2"/>
      <c r="IN700" s="2"/>
      <c r="IO700" s="2"/>
      <c r="IP700" s="2"/>
      <c r="IQ700" s="2"/>
      <c r="IR700" s="2"/>
      <c r="IS700" s="2"/>
      <c r="IT700" s="2"/>
      <c r="IU700" s="2"/>
      <c r="IV700" s="2"/>
      <c r="IW700" s="2"/>
      <c r="IX700" s="2"/>
      <c r="IY700" s="2"/>
      <c r="IZ700" s="2"/>
      <c r="JA700" s="2"/>
      <c r="JB700" s="2"/>
      <c r="JC700" s="2"/>
      <c r="JD700" s="2"/>
      <c r="JE700" s="2"/>
      <c r="JF700" s="2"/>
      <c r="JG700" s="2"/>
      <c r="JH700" s="2"/>
      <c r="JI700" s="2"/>
      <c r="JJ700" s="2"/>
      <c r="JK700" s="2"/>
      <c r="JL700" s="2"/>
      <c r="JM700" s="2"/>
      <c r="JN700" s="2"/>
      <c r="JO700" s="2"/>
      <c r="JP700" s="2"/>
      <c r="JQ700" s="2"/>
      <c r="JR700" s="2"/>
      <c r="JS700" s="2"/>
      <c r="JT700" s="2"/>
      <c r="JU700" s="2"/>
      <c r="JV700" s="2"/>
      <c r="JW700" s="2"/>
      <c r="JX700" s="2"/>
      <c r="JY700" s="2"/>
      <c r="JZ700" s="2"/>
      <c r="KA700" s="2"/>
      <c r="KB700" s="2"/>
      <c r="KC700" s="2"/>
      <c r="KD700" s="2"/>
      <c r="KE700" s="2"/>
      <c r="KF700" s="2"/>
      <c r="KG700" s="2"/>
      <c r="KH700" s="2"/>
      <c r="KI700" s="2"/>
      <c r="KJ700" s="2"/>
      <c r="KK700" s="2"/>
      <c r="KL700" s="2"/>
      <c r="KM700" s="2"/>
      <c r="KN700" s="2"/>
      <c r="KO700" s="2"/>
      <c r="KP700" s="2"/>
      <c r="KQ700" s="2"/>
      <c r="KR700" s="2"/>
      <c r="KS700" s="2"/>
      <c r="KT700" s="2"/>
      <c r="KU700" s="2"/>
      <c r="KV700" s="2"/>
      <c r="KW700" s="2"/>
      <c r="KX700" s="2"/>
      <c r="KY700" s="2"/>
      <c r="KZ700" s="2"/>
      <c r="LA700" s="2"/>
      <c r="LB700" s="2"/>
      <c r="LC700" s="2"/>
      <c r="LD700" s="2"/>
      <c r="LE700" s="2"/>
      <c r="LF700" s="2"/>
      <c r="LG700" s="2"/>
      <c r="LH700" s="2"/>
      <c r="LI700" s="2"/>
      <c r="LJ700" s="2"/>
      <c r="LK700" s="2"/>
      <c r="LL700" s="2"/>
      <c r="LM700" s="2"/>
      <c r="LN700" s="2"/>
      <c r="LO700" s="2"/>
      <c r="LP700" s="2"/>
      <c r="LQ700" s="2"/>
      <c r="LR700" s="2"/>
      <c r="LS700" s="2"/>
      <c r="LT700" s="2"/>
      <c r="LU700" s="2"/>
      <c r="LV700" s="2"/>
      <c r="LW700" s="2"/>
      <c r="LX700" s="2"/>
      <c r="LY700" s="2"/>
      <c r="LZ700" s="2"/>
      <c r="MA700" s="2"/>
      <c r="MB700" s="2"/>
      <c r="MC700" s="2"/>
      <c r="MD700" s="2"/>
      <c r="ME700" s="2"/>
      <c r="MF700" s="2"/>
      <c r="MG700" s="2"/>
      <c r="MH700" s="2"/>
      <c r="MI700" s="2"/>
      <c r="MJ700" s="2"/>
      <c r="MK700" s="2"/>
      <c r="ML700" s="2"/>
      <c r="MM700" s="2"/>
      <c r="MN700" s="2"/>
    </row>
    <row r="701" spans="1:352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  <c r="GD701" s="2"/>
      <c r="GE701" s="2"/>
      <c r="GF701" s="2"/>
      <c r="GG701" s="2"/>
      <c r="GH701" s="2"/>
      <c r="GI701" s="2"/>
      <c r="GJ701" s="2"/>
      <c r="GK701" s="2"/>
      <c r="GL701" s="2"/>
      <c r="GM701" s="2"/>
      <c r="GN701" s="2"/>
      <c r="GO701" s="2"/>
      <c r="GP701" s="2"/>
      <c r="GQ701" s="2"/>
      <c r="GR701" s="2"/>
      <c r="GS701" s="2"/>
      <c r="GT701" s="2"/>
      <c r="GU701" s="2"/>
      <c r="GV701" s="2"/>
      <c r="GW701" s="2"/>
      <c r="GX701" s="2"/>
      <c r="GY701" s="2"/>
      <c r="GZ701" s="2"/>
      <c r="HA701" s="2"/>
      <c r="HB701" s="2"/>
      <c r="HC701" s="2"/>
      <c r="HD701" s="2"/>
      <c r="HE701" s="2"/>
      <c r="HF701" s="2"/>
      <c r="HG701" s="2"/>
      <c r="HH701" s="2"/>
      <c r="HI701" s="2"/>
      <c r="HJ701" s="2"/>
      <c r="HK701" s="2"/>
      <c r="HL701" s="2"/>
      <c r="HM701" s="2"/>
      <c r="HN701" s="2"/>
      <c r="HO701" s="2"/>
      <c r="HP701" s="2"/>
      <c r="HQ701" s="2"/>
      <c r="HR701" s="2"/>
      <c r="HS701" s="2"/>
      <c r="HT701" s="2"/>
      <c r="HU701" s="2"/>
      <c r="HV701" s="2"/>
      <c r="HW701" s="2"/>
      <c r="HX701" s="2"/>
      <c r="HY701" s="2"/>
      <c r="HZ701" s="2"/>
      <c r="IA701" s="2"/>
      <c r="IB701" s="2"/>
      <c r="IC701" s="2"/>
      <c r="ID701" s="2"/>
      <c r="IE701" s="2"/>
      <c r="IF701" s="2"/>
      <c r="IG701" s="2"/>
      <c r="IH701" s="2"/>
      <c r="II701" s="2"/>
      <c r="IJ701" s="2"/>
      <c r="IK701" s="2"/>
      <c r="IL701" s="2"/>
      <c r="IM701" s="2"/>
      <c r="IN701" s="2"/>
      <c r="IO701" s="2"/>
      <c r="IP701" s="2"/>
      <c r="IQ701" s="2"/>
      <c r="IR701" s="2"/>
      <c r="IS701" s="2"/>
      <c r="IT701" s="2"/>
      <c r="IU701" s="2"/>
      <c r="IV701" s="2"/>
      <c r="IW701" s="2"/>
      <c r="IX701" s="2"/>
      <c r="IY701" s="2"/>
      <c r="IZ701" s="2"/>
      <c r="JA701" s="2"/>
      <c r="JB701" s="2"/>
      <c r="JC701" s="2"/>
      <c r="JD701" s="2"/>
      <c r="JE701" s="2"/>
      <c r="JF701" s="2"/>
      <c r="JG701" s="2"/>
      <c r="JH701" s="2"/>
      <c r="JI701" s="2"/>
      <c r="JJ701" s="2"/>
      <c r="JK701" s="2"/>
      <c r="JL701" s="2"/>
      <c r="JM701" s="2"/>
      <c r="JN701" s="2"/>
      <c r="JO701" s="2"/>
      <c r="JP701" s="2"/>
      <c r="JQ701" s="2"/>
      <c r="JR701" s="2"/>
      <c r="JS701" s="2"/>
      <c r="JT701" s="2"/>
      <c r="JU701" s="2"/>
      <c r="JV701" s="2"/>
      <c r="JW701" s="2"/>
      <c r="JX701" s="2"/>
      <c r="JY701" s="2"/>
      <c r="JZ701" s="2"/>
      <c r="KA701" s="2"/>
      <c r="KB701" s="2"/>
      <c r="KC701" s="2"/>
      <c r="KD701" s="2"/>
      <c r="KE701" s="2"/>
      <c r="KF701" s="2"/>
      <c r="KG701" s="2"/>
      <c r="KH701" s="2"/>
      <c r="KI701" s="2"/>
      <c r="KJ701" s="2"/>
      <c r="KK701" s="2"/>
      <c r="KL701" s="2"/>
      <c r="KM701" s="2"/>
      <c r="KN701" s="2"/>
      <c r="KO701" s="2"/>
      <c r="KP701" s="2"/>
      <c r="KQ701" s="2"/>
      <c r="KR701" s="2"/>
      <c r="KS701" s="2"/>
      <c r="KT701" s="2"/>
      <c r="KU701" s="2"/>
      <c r="KV701" s="2"/>
      <c r="KW701" s="2"/>
      <c r="KX701" s="2"/>
      <c r="KY701" s="2"/>
      <c r="KZ701" s="2"/>
      <c r="LA701" s="2"/>
      <c r="LB701" s="2"/>
      <c r="LC701" s="2"/>
      <c r="LD701" s="2"/>
      <c r="LE701" s="2"/>
      <c r="LF701" s="2"/>
      <c r="LG701" s="2"/>
      <c r="LH701" s="2"/>
      <c r="LI701" s="2"/>
      <c r="LJ701" s="2"/>
      <c r="LK701" s="2"/>
      <c r="LL701" s="2"/>
      <c r="LM701" s="2"/>
      <c r="LN701" s="2"/>
      <c r="LO701" s="2"/>
      <c r="LP701" s="2"/>
      <c r="LQ701" s="2"/>
      <c r="LR701" s="2"/>
      <c r="LS701" s="2"/>
      <c r="LT701" s="2"/>
      <c r="LU701" s="2"/>
      <c r="LV701" s="2"/>
      <c r="LW701" s="2"/>
      <c r="LX701" s="2"/>
      <c r="LY701" s="2"/>
      <c r="LZ701" s="2"/>
      <c r="MA701" s="2"/>
      <c r="MB701" s="2"/>
      <c r="MC701" s="2"/>
      <c r="MD701" s="2"/>
      <c r="ME701" s="2"/>
      <c r="MF701" s="2"/>
      <c r="MG701" s="2"/>
      <c r="MH701" s="2"/>
      <c r="MI701" s="2"/>
      <c r="MJ701" s="2"/>
      <c r="MK701" s="2"/>
      <c r="ML701" s="2"/>
      <c r="MM701" s="2"/>
      <c r="MN701" s="2"/>
    </row>
    <row r="702" spans="1:352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  <c r="GD702" s="2"/>
      <c r="GE702" s="2"/>
      <c r="GF702" s="2"/>
      <c r="GG702" s="2"/>
      <c r="GH702" s="2"/>
      <c r="GI702" s="2"/>
      <c r="GJ702" s="2"/>
      <c r="GK702" s="2"/>
      <c r="GL702" s="2"/>
      <c r="GM702" s="2"/>
      <c r="GN702" s="2"/>
      <c r="GO702" s="2"/>
      <c r="GP702" s="2"/>
      <c r="GQ702" s="2"/>
      <c r="GR702" s="2"/>
      <c r="GS702" s="2"/>
      <c r="GT702" s="2"/>
      <c r="GU702" s="2"/>
      <c r="GV702" s="2"/>
      <c r="GW702" s="2"/>
      <c r="GX702" s="2"/>
      <c r="GY702" s="2"/>
      <c r="GZ702" s="2"/>
      <c r="HA702" s="2"/>
      <c r="HB702" s="2"/>
      <c r="HC702" s="2"/>
      <c r="HD702" s="2"/>
      <c r="HE702" s="2"/>
      <c r="HF702" s="2"/>
      <c r="HG702" s="2"/>
      <c r="HH702" s="2"/>
      <c r="HI702" s="2"/>
      <c r="HJ702" s="2"/>
      <c r="HK702" s="2"/>
      <c r="HL702" s="2"/>
      <c r="HM702" s="2"/>
      <c r="HN702" s="2"/>
      <c r="HO702" s="2"/>
      <c r="HP702" s="2"/>
      <c r="HQ702" s="2"/>
      <c r="HR702" s="2"/>
      <c r="HS702" s="2"/>
      <c r="HT702" s="2"/>
      <c r="HU702" s="2"/>
      <c r="HV702" s="2"/>
      <c r="HW702" s="2"/>
      <c r="HX702" s="2"/>
      <c r="HY702" s="2"/>
      <c r="HZ702" s="2"/>
      <c r="IA702" s="2"/>
      <c r="IB702" s="2"/>
      <c r="IC702" s="2"/>
      <c r="ID702" s="2"/>
      <c r="IE702" s="2"/>
      <c r="IF702" s="2"/>
      <c r="IG702" s="2"/>
      <c r="IH702" s="2"/>
      <c r="II702" s="2"/>
      <c r="IJ702" s="2"/>
      <c r="IK702" s="2"/>
      <c r="IL702" s="2"/>
      <c r="IM702" s="2"/>
      <c r="IN702" s="2"/>
      <c r="IO702" s="2"/>
      <c r="IP702" s="2"/>
      <c r="IQ702" s="2"/>
      <c r="IR702" s="2"/>
      <c r="IS702" s="2"/>
      <c r="IT702" s="2"/>
      <c r="IU702" s="2"/>
      <c r="IV702" s="2"/>
      <c r="IW702" s="2"/>
      <c r="IX702" s="2"/>
      <c r="IY702" s="2"/>
      <c r="IZ702" s="2"/>
      <c r="JA702" s="2"/>
      <c r="JB702" s="2"/>
      <c r="JC702" s="2"/>
      <c r="JD702" s="2"/>
      <c r="JE702" s="2"/>
      <c r="JF702" s="2"/>
      <c r="JG702" s="2"/>
      <c r="JH702" s="2"/>
      <c r="JI702" s="2"/>
      <c r="JJ702" s="2"/>
      <c r="JK702" s="2"/>
      <c r="JL702" s="2"/>
      <c r="JM702" s="2"/>
      <c r="JN702" s="2"/>
      <c r="JO702" s="2"/>
      <c r="JP702" s="2"/>
      <c r="JQ702" s="2"/>
      <c r="JR702" s="2"/>
      <c r="JS702" s="2"/>
      <c r="JT702" s="2"/>
      <c r="JU702" s="2"/>
      <c r="JV702" s="2"/>
      <c r="JW702" s="2"/>
      <c r="JX702" s="2"/>
      <c r="JY702" s="2"/>
      <c r="JZ702" s="2"/>
      <c r="KA702" s="2"/>
      <c r="KB702" s="2"/>
      <c r="KC702" s="2"/>
      <c r="KD702" s="2"/>
      <c r="KE702" s="2"/>
      <c r="KF702" s="2"/>
      <c r="KG702" s="2"/>
      <c r="KH702" s="2"/>
      <c r="KI702" s="2"/>
      <c r="KJ702" s="2"/>
      <c r="KK702" s="2"/>
      <c r="KL702" s="2"/>
      <c r="KM702" s="2"/>
      <c r="KN702" s="2"/>
      <c r="KO702" s="2"/>
      <c r="KP702" s="2"/>
      <c r="KQ702" s="2"/>
      <c r="KR702" s="2"/>
      <c r="KS702" s="2"/>
      <c r="KT702" s="2"/>
      <c r="KU702" s="2"/>
      <c r="KV702" s="2"/>
      <c r="KW702" s="2"/>
      <c r="KX702" s="2"/>
      <c r="KY702" s="2"/>
      <c r="KZ702" s="2"/>
      <c r="LA702" s="2"/>
      <c r="LB702" s="2"/>
      <c r="LC702" s="2"/>
      <c r="LD702" s="2"/>
      <c r="LE702" s="2"/>
      <c r="LF702" s="2"/>
      <c r="LG702" s="2"/>
      <c r="LH702" s="2"/>
      <c r="LI702" s="2"/>
      <c r="LJ702" s="2"/>
      <c r="LK702" s="2"/>
      <c r="LL702" s="2"/>
      <c r="LM702" s="2"/>
      <c r="LN702" s="2"/>
      <c r="LO702" s="2"/>
      <c r="LP702" s="2"/>
      <c r="LQ702" s="2"/>
      <c r="LR702" s="2"/>
      <c r="LS702" s="2"/>
      <c r="LT702" s="2"/>
      <c r="LU702" s="2"/>
      <c r="LV702" s="2"/>
      <c r="LW702" s="2"/>
      <c r="LX702" s="2"/>
      <c r="LY702" s="2"/>
      <c r="LZ702" s="2"/>
      <c r="MA702" s="2"/>
      <c r="MB702" s="2"/>
      <c r="MC702" s="2"/>
      <c r="MD702" s="2"/>
      <c r="ME702" s="2"/>
      <c r="MF702" s="2"/>
      <c r="MG702" s="2"/>
      <c r="MH702" s="2"/>
      <c r="MI702" s="2"/>
      <c r="MJ702" s="2"/>
      <c r="MK702" s="2"/>
      <c r="ML702" s="2"/>
      <c r="MM702" s="2"/>
      <c r="MN702" s="2"/>
    </row>
    <row r="703" spans="1:352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  <c r="GD703" s="2"/>
      <c r="GE703" s="2"/>
      <c r="GF703" s="2"/>
      <c r="GG703" s="2"/>
      <c r="GH703" s="2"/>
      <c r="GI703" s="2"/>
      <c r="GJ703" s="2"/>
      <c r="GK703" s="2"/>
      <c r="GL703" s="2"/>
      <c r="GM703" s="2"/>
      <c r="GN703" s="2"/>
      <c r="GO703" s="2"/>
      <c r="GP703" s="2"/>
      <c r="GQ703" s="2"/>
      <c r="GR703" s="2"/>
      <c r="GS703" s="2"/>
      <c r="GT703" s="2"/>
      <c r="GU703" s="2"/>
      <c r="GV703" s="2"/>
      <c r="GW703" s="2"/>
      <c r="GX703" s="2"/>
      <c r="GY703" s="2"/>
      <c r="GZ703" s="2"/>
      <c r="HA703" s="2"/>
      <c r="HB703" s="2"/>
      <c r="HC703" s="2"/>
      <c r="HD703" s="2"/>
      <c r="HE703" s="2"/>
      <c r="HF703" s="2"/>
      <c r="HG703" s="2"/>
      <c r="HH703" s="2"/>
      <c r="HI703" s="2"/>
      <c r="HJ703" s="2"/>
      <c r="HK703" s="2"/>
      <c r="HL703" s="2"/>
      <c r="HM703" s="2"/>
      <c r="HN703" s="2"/>
      <c r="HO703" s="2"/>
      <c r="HP703" s="2"/>
      <c r="HQ703" s="2"/>
      <c r="HR703" s="2"/>
      <c r="HS703" s="2"/>
      <c r="HT703" s="2"/>
      <c r="HU703" s="2"/>
      <c r="HV703" s="2"/>
      <c r="HW703" s="2"/>
      <c r="HX703" s="2"/>
      <c r="HY703" s="2"/>
      <c r="HZ703" s="2"/>
      <c r="IA703" s="2"/>
      <c r="IB703" s="2"/>
      <c r="IC703" s="2"/>
      <c r="ID703" s="2"/>
      <c r="IE703" s="2"/>
      <c r="IF703" s="2"/>
      <c r="IG703" s="2"/>
      <c r="IH703" s="2"/>
      <c r="II703" s="2"/>
      <c r="IJ703" s="2"/>
      <c r="IK703" s="2"/>
      <c r="IL703" s="2"/>
      <c r="IM703" s="2"/>
      <c r="IN703" s="2"/>
      <c r="IO703" s="2"/>
      <c r="IP703" s="2"/>
      <c r="IQ703" s="2"/>
      <c r="IR703" s="2"/>
      <c r="IS703" s="2"/>
      <c r="IT703" s="2"/>
      <c r="IU703" s="2"/>
      <c r="IV703" s="2"/>
      <c r="IW703" s="2"/>
      <c r="IX703" s="2"/>
      <c r="IY703" s="2"/>
      <c r="IZ703" s="2"/>
      <c r="JA703" s="2"/>
      <c r="JB703" s="2"/>
      <c r="JC703" s="2"/>
      <c r="JD703" s="2"/>
      <c r="JE703" s="2"/>
      <c r="JF703" s="2"/>
      <c r="JG703" s="2"/>
      <c r="JH703" s="2"/>
      <c r="JI703" s="2"/>
      <c r="JJ703" s="2"/>
      <c r="JK703" s="2"/>
      <c r="JL703" s="2"/>
      <c r="JM703" s="2"/>
      <c r="JN703" s="2"/>
      <c r="JO703" s="2"/>
      <c r="JP703" s="2"/>
      <c r="JQ703" s="2"/>
      <c r="JR703" s="2"/>
      <c r="JS703" s="2"/>
      <c r="JT703" s="2"/>
      <c r="JU703" s="2"/>
      <c r="JV703" s="2"/>
      <c r="JW703" s="2"/>
      <c r="JX703" s="2"/>
      <c r="JY703" s="2"/>
      <c r="JZ703" s="2"/>
      <c r="KA703" s="2"/>
      <c r="KB703" s="2"/>
      <c r="KC703" s="2"/>
      <c r="KD703" s="2"/>
      <c r="KE703" s="2"/>
      <c r="KF703" s="2"/>
      <c r="KG703" s="2"/>
      <c r="KH703" s="2"/>
      <c r="KI703" s="2"/>
      <c r="KJ703" s="2"/>
      <c r="KK703" s="2"/>
      <c r="KL703" s="2"/>
      <c r="KM703" s="2"/>
      <c r="KN703" s="2"/>
      <c r="KO703" s="2"/>
      <c r="KP703" s="2"/>
      <c r="KQ703" s="2"/>
      <c r="KR703" s="2"/>
      <c r="KS703" s="2"/>
      <c r="KT703" s="2"/>
      <c r="KU703" s="2"/>
      <c r="KV703" s="2"/>
      <c r="KW703" s="2"/>
      <c r="KX703" s="2"/>
      <c r="KY703" s="2"/>
      <c r="KZ703" s="2"/>
      <c r="LA703" s="2"/>
      <c r="LB703" s="2"/>
      <c r="LC703" s="2"/>
      <c r="LD703" s="2"/>
      <c r="LE703" s="2"/>
      <c r="LF703" s="2"/>
      <c r="LG703" s="2"/>
      <c r="LH703" s="2"/>
      <c r="LI703" s="2"/>
      <c r="LJ703" s="2"/>
      <c r="LK703" s="2"/>
      <c r="LL703" s="2"/>
      <c r="LM703" s="2"/>
      <c r="LN703" s="2"/>
      <c r="LO703" s="2"/>
      <c r="LP703" s="2"/>
      <c r="LQ703" s="2"/>
      <c r="LR703" s="2"/>
      <c r="LS703" s="2"/>
      <c r="LT703" s="2"/>
      <c r="LU703" s="2"/>
      <c r="LV703" s="2"/>
      <c r="LW703" s="2"/>
      <c r="LX703" s="2"/>
      <c r="LY703" s="2"/>
      <c r="LZ703" s="2"/>
      <c r="MA703" s="2"/>
      <c r="MB703" s="2"/>
      <c r="MC703" s="2"/>
      <c r="MD703" s="2"/>
      <c r="ME703" s="2"/>
      <c r="MF703" s="2"/>
      <c r="MG703" s="2"/>
      <c r="MH703" s="2"/>
      <c r="MI703" s="2"/>
      <c r="MJ703" s="2"/>
      <c r="MK703" s="2"/>
      <c r="ML703" s="2"/>
      <c r="MM703" s="2"/>
      <c r="MN703" s="2"/>
    </row>
    <row r="704" spans="1:352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  <c r="GD704" s="2"/>
      <c r="GE704" s="2"/>
      <c r="GF704" s="2"/>
      <c r="GG704" s="2"/>
      <c r="GH704" s="2"/>
      <c r="GI704" s="2"/>
      <c r="GJ704" s="2"/>
      <c r="GK704" s="2"/>
      <c r="GL704" s="2"/>
      <c r="GM704" s="2"/>
      <c r="GN704" s="2"/>
      <c r="GO704" s="2"/>
      <c r="GP704" s="2"/>
      <c r="GQ704" s="2"/>
      <c r="GR704" s="2"/>
      <c r="GS704" s="2"/>
      <c r="GT704" s="2"/>
      <c r="GU704" s="2"/>
      <c r="GV704" s="2"/>
      <c r="GW704" s="2"/>
      <c r="GX704" s="2"/>
      <c r="GY704" s="2"/>
      <c r="GZ704" s="2"/>
      <c r="HA704" s="2"/>
      <c r="HB704" s="2"/>
      <c r="HC704" s="2"/>
      <c r="HD704" s="2"/>
      <c r="HE704" s="2"/>
      <c r="HF704" s="2"/>
      <c r="HG704" s="2"/>
      <c r="HH704" s="2"/>
      <c r="HI704" s="2"/>
      <c r="HJ704" s="2"/>
      <c r="HK704" s="2"/>
      <c r="HL704" s="2"/>
      <c r="HM704" s="2"/>
      <c r="HN704" s="2"/>
      <c r="HO704" s="2"/>
      <c r="HP704" s="2"/>
      <c r="HQ704" s="2"/>
      <c r="HR704" s="2"/>
      <c r="HS704" s="2"/>
      <c r="HT704" s="2"/>
      <c r="HU704" s="2"/>
      <c r="HV704" s="2"/>
      <c r="HW704" s="2"/>
      <c r="HX704" s="2"/>
      <c r="HY704" s="2"/>
      <c r="HZ704" s="2"/>
      <c r="IA704" s="2"/>
      <c r="IB704" s="2"/>
      <c r="IC704" s="2"/>
      <c r="ID704" s="2"/>
      <c r="IE704" s="2"/>
      <c r="IF704" s="2"/>
      <c r="IG704" s="2"/>
      <c r="IH704" s="2"/>
      <c r="II704" s="2"/>
      <c r="IJ704" s="2"/>
      <c r="IK704" s="2"/>
      <c r="IL704" s="2"/>
      <c r="IM704" s="2"/>
      <c r="IN704" s="2"/>
      <c r="IO704" s="2"/>
      <c r="IP704" s="2"/>
      <c r="IQ704" s="2"/>
      <c r="IR704" s="2"/>
      <c r="IS704" s="2"/>
      <c r="IT704" s="2"/>
      <c r="IU704" s="2"/>
      <c r="IV704" s="2"/>
      <c r="IW704" s="2"/>
      <c r="IX704" s="2"/>
      <c r="IY704" s="2"/>
      <c r="IZ704" s="2"/>
      <c r="JA704" s="2"/>
      <c r="JB704" s="2"/>
      <c r="JC704" s="2"/>
      <c r="JD704" s="2"/>
      <c r="JE704" s="2"/>
      <c r="JF704" s="2"/>
      <c r="JG704" s="2"/>
      <c r="JH704" s="2"/>
      <c r="JI704" s="2"/>
      <c r="JJ704" s="2"/>
      <c r="JK704" s="2"/>
      <c r="JL704" s="2"/>
      <c r="JM704" s="2"/>
      <c r="JN704" s="2"/>
      <c r="JO704" s="2"/>
      <c r="JP704" s="2"/>
      <c r="JQ704" s="2"/>
      <c r="JR704" s="2"/>
      <c r="JS704" s="2"/>
      <c r="JT704" s="2"/>
      <c r="JU704" s="2"/>
      <c r="JV704" s="2"/>
      <c r="JW704" s="2"/>
      <c r="JX704" s="2"/>
      <c r="JY704" s="2"/>
      <c r="JZ704" s="2"/>
      <c r="KA704" s="2"/>
      <c r="KB704" s="2"/>
      <c r="KC704" s="2"/>
      <c r="KD704" s="2"/>
      <c r="KE704" s="2"/>
      <c r="KF704" s="2"/>
      <c r="KG704" s="2"/>
      <c r="KH704" s="2"/>
      <c r="KI704" s="2"/>
      <c r="KJ704" s="2"/>
      <c r="KK704" s="2"/>
      <c r="KL704" s="2"/>
      <c r="KM704" s="2"/>
      <c r="KN704" s="2"/>
      <c r="KO704" s="2"/>
      <c r="KP704" s="2"/>
      <c r="KQ704" s="2"/>
      <c r="KR704" s="2"/>
      <c r="KS704" s="2"/>
      <c r="KT704" s="2"/>
      <c r="KU704" s="2"/>
      <c r="KV704" s="2"/>
      <c r="KW704" s="2"/>
      <c r="KX704" s="2"/>
      <c r="KY704" s="2"/>
      <c r="KZ704" s="2"/>
      <c r="LA704" s="2"/>
      <c r="LB704" s="2"/>
      <c r="LC704" s="2"/>
      <c r="LD704" s="2"/>
      <c r="LE704" s="2"/>
      <c r="LF704" s="2"/>
      <c r="LG704" s="2"/>
      <c r="LH704" s="2"/>
      <c r="LI704" s="2"/>
      <c r="LJ704" s="2"/>
      <c r="LK704" s="2"/>
      <c r="LL704" s="2"/>
      <c r="LM704" s="2"/>
      <c r="LN704" s="2"/>
      <c r="LO704" s="2"/>
      <c r="LP704" s="2"/>
      <c r="LQ704" s="2"/>
      <c r="LR704" s="2"/>
      <c r="LS704" s="2"/>
      <c r="LT704" s="2"/>
      <c r="LU704" s="2"/>
      <c r="LV704" s="2"/>
      <c r="LW704" s="2"/>
      <c r="LX704" s="2"/>
      <c r="LY704" s="2"/>
      <c r="LZ704" s="2"/>
      <c r="MA704" s="2"/>
      <c r="MB704" s="2"/>
      <c r="MC704" s="2"/>
      <c r="MD704" s="2"/>
      <c r="ME704" s="2"/>
      <c r="MF704" s="2"/>
      <c r="MG704" s="2"/>
      <c r="MH704" s="2"/>
      <c r="MI704" s="2"/>
      <c r="MJ704" s="2"/>
      <c r="MK704" s="2"/>
      <c r="ML704" s="2"/>
      <c r="MM704" s="2"/>
      <c r="MN704" s="2"/>
    </row>
    <row r="705" spans="1:352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  <c r="GD705" s="2"/>
      <c r="GE705" s="2"/>
      <c r="GF705" s="2"/>
      <c r="GG705" s="2"/>
      <c r="GH705" s="2"/>
      <c r="GI705" s="2"/>
      <c r="GJ705" s="2"/>
      <c r="GK705" s="2"/>
      <c r="GL705" s="2"/>
      <c r="GM705" s="2"/>
      <c r="GN705" s="2"/>
      <c r="GO705" s="2"/>
      <c r="GP705" s="2"/>
      <c r="GQ705" s="2"/>
      <c r="GR705" s="2"/>
      <c r="GS705" s="2"/>
      <c r="GT705" s="2"/>
      <c r="GU705" s="2"/>
      <c r="GV705" s="2"/>
      <c r="GW705" s="2"/>
      <c r="GX705" s="2"/>
      <c r="GY705" s="2"/>
      <c r="GZ705" s="2"/>
      <c r="HA705" s="2"/>
      <c r="HB705" s="2"/>
      <c r="HC705" s="2"/>
      <c r="HD705" s="2"/>
      <c r="HE705" s="2"/>
      <c r="HF705" s="2"/>
      <c r="HG705" s="2"/>
      <c r="HH705" s="2"/>
      <c r="HI705" s="2"/>
      <c r="HJ705" s="2"/>
      <c r="HK705" s="2"/>
      <c r="HL705" s="2"/>
      <c r="HM705" s="2"/>
      <c r="HN705" s="2"/>
      <c r="HO705" s="2"/>
      <c r="HP705" s="2"/>
      <c r="HQ705" s="2"/>
      <c r="HR705" s="2"/>
      <c r="HS705" s="2"/>
      <c r="HT705" s="2"/>
      <c r="HU705" s="2"/>
      <c r="HV705" s="2"/>
      <c r="HW705" s="2"/>
      <c r="HX705" s="2"/>
      <c r="HY705" s="2"/>
      <c r="HZ705" s="2"/>
      <c r="IA705" s="2"/>
      <c r="IB705" s="2"/>
      <c r="IC705" s="2"/>
      <c r="ID705" s="2"/>
      <c r="IE705" s="2"/>
      <c r="IF705" s="2"/>
      <c r="IG705" s="2"/>
      <c r="IH705" s="2"/>
      <c r="II705" s="2"/>
      <c r="IJ705" s="2"/>
      <c r="IK705" s="2"/>
      <c r="IL705" s="2"/>
      <c r="IM705" s="2"/>
      <c r="IN705" s="2"/>
      <c r="IO705" s="2"/>
      <c r="IP705" s="2"/>
      <c r="IQ705" s="2"/>
      <c r="IR705" s="2"/>
      <c r="IS705" s="2"/>
      <c r="IT705" s="2"/>
      <c r="IU705" s="2"/>
      <c r="IV705" s="2"/>
      <c r="IW705" s="2"/>
      <c r="IX705" s="2"/>
      <c r="IY705" s="2"/>
      <c r="IZ705" s="2"/>
      <c r="JA705" s="2"/>
      <c r="JB705" s="2"/>
      <c r="JC705" s="2"/>
      <c r="JD705" s="2"/>
      <c r="JE705" s="2"/>
      <c r="JF705" s="2"/>
      <c r="JG705" s="2"/>
      <c r="JH705" s="2"/>
      <c r="JI705" s="2"/>
      <c r="JJ705" s="2"/>
      <c r="JK705" s="2"/>
      <c r="JL705" s="2"/>
      <c r="JM705" s="2"/>
      <c r="JN705" s="2"/>
      <c r="JO705" s="2"/>
      <c r="JP705" s="2"/>
      <c r="JQ705" s="2"/>
      <c r="JR705" s="2"/>
      <c r="JS705" s="2"/>
      <c r="JT705" s="2"/>
      <c r="JU705" s="2"/>
      <c r="JV705" s="2"/>
      <c r="JW705" s="2"/>
      <c r="JX705" s="2"/>
      <c r="JY705" s="2"/>
      <c r="JZ705" s="2"/>
      <c r="KA705" s="2"/>
      <c r="KB705" s="2"/>
      <c r="KC705" s="2"/>
      <c r="KD705" s="2"/>
      <c r="KE705" s="2"/>
      <c r="KF705" s="2"/>
      <c r="KG705" s="2"/>
      <c r="KH705" s="2"/>
      <c r="KI705" s="2"/>
      <c r="KJ705" s="2"/>
      <c r="KK705" s="2"/>
      <c r="KL705" s="2"/>
      <c r="KM705" s="2"/>
      <c r="KN705" s="2"/>
      <c r="KO705" s="2"/>
      <c r="KP705" s="2"/>
      <c r="KQ705" s="2"/>
      <c r="KR705" s="2"/>
      <c r="KS705" s="2"/>
      <c r="KT705" s="2"/>
      <c r="KU705" s="2"/>
      <c r="KV705" s="2"/>
      <c r="KW705" s="2"/>
      <c r="KX705" s="2"/>
      <c r="KY705" s="2"/>
      <c r="KZ705" s="2"/>
      <c r="LA705" s="2"/>
      <c r="LB705" s="2"/>
      <c r="LC705" s="2"/>
      <c r="LD705" s="2"/>
      <c r="LE705" s="2"/>
      <c r="LF705" s="2"/>
      <c r="LG705" s="2"/>
      <c r="LH705" s="2"/>
      <c r="LI705" s="2"/>
      <c r="LJ705" s="2"/>
      <c r="LK705" s="2"/>
      <c r="LL705" s="2"/>
      <c r="LM705" s="2"/>
      <c r="LN705" s="2"/>
      <c r="LO705" s="2"/>
      <c r="LP705" s="2"/>
      <c r="LQ705" s="2"/>
      <c r="LR705" s="2"/>
      <c r="LS705" s="2"/>
      <c r="LT705" s="2"/>
      <c r="LU705" s="2"/>
      <c r="LV705" s="2"/>
      <c r="LW705" s="2"/>
      <c r="LX705" s="2"/>
      <c r="LY705" s="2"/>
      <c r="LZ705" s="2"/>
      <c r="MA705" s="2"/>
      <c r="MB705" s="2"/>
      <c r="MC705" s="2"/>
      <c r="MD705" s="2"/>
      <c r="ME705" s="2"/>
      <c r="MF705" s="2"/>
      <c r="MG705" s="2"/>
      <c r="MH705" s="2"/>
      <c r="MI705" s="2"/>
      <c r="MJ705" s="2"/>
      <c r="MK705" s="2"/>
      <c r="ML705" s="2"/>
      <c r="MM705" s="2"/>
      <c r="MN705" s="2"/>
    </row>
    <row r="706" spans="1:352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  <c r="GD706" s="2"/>
      <c r="GE706" s="2"/>
      <c r="GF706" s="2"/>
      <c r="GG706" s="2"/>
      <c r="GH706" s="2"/>
      <c r="GI706" s="2"/>
      <c r="GJ706" s="2"/>
      <c r="GK706" s="2"/>
      <c r="GL706" s="2"/>
      <c r="GM706" s="2"/>
      <c r="GN706" s="2"/>
      <c r="GO706" s="2"/>
      <c r="GP706" s="2"/>
      <c r="GQ706" s="2"/>
      <c r="GR706" s="2"/>
      <c r="GS706" s="2"/>
      <c r="GT706" s="2"/>
      <c r="GU706" s="2"/>
      <c r="GV706" s="2"/>
      <c r="GW706" s="2"/>
      <c r="GX706" s="2"/>
      <c r="GY706" s="2"/>
      <c r="GZ706" s="2"/>
      <c r="HA706" s="2"/>
      <c r="HB706" s="2"/>
      <c r="HC706" s="2"/>
      <c r="HD706" s="2"/>
      <c r="HE706" s="2"/>
      <c r="HF706" s="2"/>
      <c r="HG706" s="2"/>
      <c r="HH706" s="2"/>
      <c r="HI706" s="2"/>
      <c r="HJ706" s="2"/>
      <c r="HK706" s="2"/>
      <c r="HL706" s="2"/>
      <c r="HM706" s="2"/>
      <c r="HN706" s="2"/>
      <c r="HO706" s="2"/>
      <c r="HP706" s="2"/>
      <c r="HQ706" s="2"/>
      <c r="HR706" s="2"/>
      <c r="HS706" s="2"/>
      <c r="HT706" s="2"/>
      <c r="HU706" s="2"/>
      <c r="HV706" s="2"/>
      <c r="HW706" s="2"/>
      <c r="HX706" s="2"/>
      <c r="HY706" s="2"/>
      <c r="HZ706" s="2"/>
      <c r="IA706" s="2"/>
      <c r="IB706" s="2"/>
      <c r="IC706" s="2"/>
      <c r="ID706" s="2"/>
      <c r="IE706" s="2"/>
      <c r="IF706" s="2"/>
      <c r="IG706" s="2"/>
      <c r="IH706" s="2"/>
      <c r="II706" s="2"/>
      <c r="IJ706" s="2"/>
      <c r="IK706" s="2"/>
      <c r="IL706" s="2"/>
      <c r="IM706" s="2"/>
      <c r="IN706" s="2"/>
      <c r="IO706" s="2"/>
      <c r="IP706" s="2"/>
      <c r="IQ706" s="2"/>
      <c r="IR706" s="2"/>
      <c r="IS706" s="2"/>
      <c r="IT706" s="2"/>
      <c r="IU706" s="2"/>
      <c r="IV706" s="2"/>
      <c r="IW706" s="2"/>
      <c r="IX706" s="2"/>
      <c r="IY706" s="2"/>
      <c r="IZ706" s="2"/>
      <c r="JA706" s="2"/>
      <c r="JB706" s="2"/>
      <c r="JC706" s="2"/>
      <c r="JD706" s="2"/>
      <c r="JE706" s="2"/>
      <c r="JF706" s="2"/>
      <c r="JG706" s="2"/>
      <c r="JH706" s="2"/>
      <c r="JI706" s="2"/>
      <c r="JJ706" s="2"/>
      <c r="JK706" s="2"/>
      <c r="JL706" s="2"/>
      <c r="JM706" s="2"/>
      <c r="JN706" s="2"/>
      <c r="JO706" s="2"/>
      <c r="JP706" s="2"/>
      <c r="JQ706" s="2"/>
      <c r="JR706" s="2"/>
      <c r="JS706" s="2"/>
      <c r="JT706" s="2"/>
      <c r="JU706" s="2"/>
      <c r="JV706" s="2"/>
      <c r="JW706" s="2"/>
      <c r="JX706" s="2"/>
      <c r="JY706" s="2"/>
      <c r="JZ706" s="2"/>
      <c r="KA706" s="2"/>
      <c r="KB706" s="2"/>
      <c r="KC706" s="2"/>
      <c r="KD706" s="2"/>
      <c r="KE706" s="2"/>
      <c r="KF706" s="2"/>
      <c r="KG706" s="2"/>
      <c r="KH706" s="2"/>
      <c r="KI706" s="2"/>
      <c r="KJ706" s="2"/>
      <c r="KK706" s="2"/>
      <c r="KL706" s="2"/>
      <c r="KM706" s="2"/>
      <c r="KN706" s="2"/>
      <c r="KO706" s="2"/>
      <c r="KP706" s="2"/>
      <c r="KQ706" s="2"/>
      <c r="KR706" s="2"/>
      <c r="KS706" s="2"/>
      <c r="KT706" s="2"/>
      <c r="KU706" s="2"/>
      <c r="KV706" s="2"/>
      <c r="KW706" s="2"/>
      <c r="KX706" s="2"/>
      <c r="KY706" s="2"/>
      <c r="KZ706" s="2"/>
      <c r="LA706" s="2"/>
      <c r="LB706" s="2"/>
      <c r="LC706" s="2"/>
      <c r="LD706" s="2"/>
      <c r="LE706" s="2"/>
      <c r="LF706" s="2"/>
      <c r="LG706" s="2"/>
      <c r="LH706" s="2"/>
      <c r="LI706" s="2"/>
      <c r="LJ706" s="2"/>
      <c r="LK706" s="2"/>
      <c r="LL706" s="2"/>
      <c r="LM706" s="2"/>
      <c r="LN706" s="2"/>
      <c r="LO706" s="2"/>
      <c r="LP706" s="2"/>
      <c r="LQ706" s="2"/>
      <c r="LR706" s="2"/>
      <c r="LS706" s="2"/>
      <c r="LT706" s="2"/>
      <c r="LU706" s="2"/>
      <c r="LV706" s="2"/>
      <c r="LW706" s="2"/>
      <c r="LX706" s="2"/>
      <c r="LY706" s="2"/>
      <c r="LZ706" s="2"/>
      <c r="MA706" s="2"/>
      <c r="MB706" s="2"/>
      <c r="MC706" s="2"/>
      <c r="MD706" s="2"/>
      <c r="ME706" s="2"/>
      <c r="MF706" s="2"/>
      <c r="MG706" s="2"/>
      <c r="MH706" s="2"/>
      <c r="MI706" s="2"/>
      <c r="MJ706" s="2"/>
      <c r="MK706" s="2"/>
      <c r="ML706" s="2"/>
      <c r="MM706" s="2"/>
      <c r="MN706" s="2"/>
    </row>
    <row r="707" spans="1:352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  <c r="GD707" s="2"/>
      <c r="GE707" s="2"/>
      <c r="GF707" s="2"/>
      <c r="GG707" s="2"/>
      <c r="GH707" s="2"/>
      <c r="GI707" s="2"/>
      <c r="GJ707" s="2"/>
      <c r="GK707" s="2"/>
      <c r="GL707" s="2"/>
      <c r="GM707" s="2"/>
      <c r="GN707" s="2"/>
      <c r="GO707" s="2"/>
      <c r="GP707" s="2"/>
      <c r="GQ707" s="2"/>
      <c r="GR707" s="2"/>
      <c r="GS707" s="2"/>
      <c r="GT707" s="2"/>
      <c r="GU707" s="2"/>
      <c r="GV707" s="2"/>
      <c r="GW707" s="2"/>
      <c r="GX707" s="2"/>
      <c r="GY707" s="2"/>
      <c r="GZ707" s="2"/>
      <c r="HA707" s="2"/>
      <c r="HB707" s="2"/>
      <c r="HC707" s="2"/>
      <c r="HD707" s="2"/>
      <c r="HE707" s="2"/>
      <c r="HF707" s="2"/>
      <c r="HG707" s="2"/>
      <c r="HH707" s="2"/>
      <c r="HI707" s="2"/>
      <c r="HJ707" s="2"/>
      <c r="HK707" s="2"/>
      <c r="HL707" s="2"/>
      <c r="HM707" s="2"/>
      <c r="HN707" s="2"/>
      <c r="HO707" s="2"/>
      <c r="HP707" s="2"/>
      <c r="HQ707" s="2"/>
      <c r="HR707" s="2"/>
      <c r="HS707" s="2"/>
      <c r="HT707" s="2"/>
      <c r="HU707" s="2"/>
      <c r="HV707" s="2"/>
      <c r="HW707" s="2"/>
      <c r="HX707" s="2"/>
      <c r="HY707" s="2"/>
      <c r="HZ707" s="2"/>
      <c r="IA707" s="2"/>
      <c r="IB707" s="2"/>
      <c r="IC707" s="2"/>
      <c r="ID707" s="2"/>
      <c r="IE707" s="2"/>
      <c r="IF707" s="2"/>
      <c r="IG707" s="2"/>
      <c r="IH707" s="2"/>
      <c r="II707" s="2"/>
      <c r="IJ707" s="2"/>
      <c r="IK707" s="2"/>
      <c r="IL707" s="2"/>
      <c r="IM707" s="2"/>
      <c r="IN707" s="2"/>
      <c r="IO707" s="2"/>
      <c r="IP707" s="2"/>
      <c r="IQ707" s="2"/>
      <c r="IR707" s="2"/>
      <c r="IS707" s="2"/>
      <c r="IT707" s="2"/>
      <c r="IU707" s="2"/>
      <c r="IV707" s="2"/>
      <c r="IW707" s="2"/>
      <c r="IX707" s="2"/>
      <c r="IY707" s="2"/>
      <c r="IZ707" s="2"/>
      <c r="JA707" s="2"/>
      <c r="JB707" s="2"/>
      <c r="JC707" s="2"/>
      <c r="JD707" s="2"/>
      <c r="JE707" s="2"/>
      <c r="JF707" s="2"/>
      <c r="JG707" s="2"/>
      <c r="JH707" s="2"/>
      <c r="JI707" s="2"/>
      <c r="JJ707" s="2"/>
      <c r="JK707" s="2"/>
      <c r="JL707" s="2"/>
      <c r="JM707" s="2"/>
      <c r="JN707" s="2"/>
      <c r="JO707" s="2"/>
      <c r="JP707" s="2"/>
      <c r="JQ707" s="2"/>
      <c r="JR707" s="2"/>
      <c r="JS707" s="2"/>
      <c r="JT707" s="2"/>
      <c r="JU707" s="2"/>
      <c r="JV707" s="2"/>
      <c r="JW707" s="2"/>
      <c r="JX707" s="2"/>
      <c r="JY707" s="2"/>
      <c r="JZ707" s="2"/>
      <c r="KA707" s="2"/>
      <c r="KB707" s="2"/>
      <c r="KC707" s="2"/>
      <c r="KD707" s="2"/>
      <c r="KE707" s="2"/>
      <c r="KF707" s="2"/>
      <c r="KG707" s="2"/>
      <c r="KH707" s="2"/>
      <c r="KI707" s="2"/>
      <c r="KJ707" s="2"/>
      <c r="KK707" s="2"/>
      <c r="KL707" s="2"/>
      <c r="KM707" s="2"/>
      <c r="KN707" s="2"/>
      <c r="KO707" s="2"/>
      <c r="KP707" s="2"/>
      <c r="KQ707" s="2"/>
      <c r="KR707" s="2"/>
      <c r="KS707" s="2"/>
      <c r="KT707" s="2"/>
      <c r="KU707" s="2"/>
      <c r="KV707" s="2"/>
      <c r="KW707" s="2"/>
      <c r="KX707" s="2"/>
      <c r="KY707" s="2"/>
      <c r="KZ707" s="2"/>
      <c r="LA707" s="2"/>
      <c r="LB707" s="2"/>
      <c r="LC707" s="2"/>
      <c r="LD707" s="2"/>
      <c r="LE707" s="2"/>
      <c r="LF707" s="2"/>
      <c r="LG707" s="2"/>
      <c r="LH707" s="2"/>
      <c r="LI707" s="2"/>
      <c r="LJ707" s="2"/>
      <c r="LK707" s="2"/>
      <c r="LL707" s="2"/>
      <c r="LM707" s="2"/>
      <c r="LN707" s="2"/>
      <c r="LO707" s="2"/>
      <c r="LP707" s="2"/>
      <c r="LQ707" s="2"/>
      <c r="LR707" s="2"/>
      <c r="LS707" s="2"/>
      <c r="LT707" s="2"/>
      <c r="LU707" s="2"/>
      <c r="LV707" s="2"/>
      <c r="LW707" s="2"/>
      <c r="LX707" s="2"/>
      <c r="LY707" s="2"/>
      <c r="LZ707" s="2"/>
      <c r="MA707" s="2"/>
      <c r="MB707" s="2"/>
      <c r="MC707" s="2"/>
      <c r="MD707" s="2"/>
      <c r="ME707" s="2"/>
      <c r="MF707" s="2"/>
      <c r="MG707" s="2"/>
      <c r="MH707" s="2"/>
      <c r="MI707" s="2"/>
      <c r="MJ707" s="2"/>
      <c r="MK707" s="2"/>
      <c r="ML707" s="2"/>
      <c r="MM707" s="2"/>
      <c r="MN707" s="2"/>
    </row>
    <row r="708" spans="1:352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  <c r="GD708" s="2"/>
      <c r="GE708" s="2"/>
      <c r="GF708" s="2"/>
      <c r="GG708" s="2"/>
      <c r="GH708" s="2"/>
      <c r="GI708" s="2"/>
      <c r="GJ708" s="2"/>
      <c r="GK708" s="2"/>
      <c r="GL708" s="2"/>
      <c r="GM708" s="2"/>
      <c r="GN708" s="2"/>
      <c r="GO708" s="2"/>
      <c r="GP708" s="2"/>
      <c r="GQ708" s="2"/>
      <c r="GR708" s="2"/>
      <c r="GS708" s="2"/>
      <c r="GT708" s="2"/>
      <c r="GU708" s="2"/>
      <c r="GV708" s="2"/>
      <c r="GW708" s="2"/>
      <c r="GX708" s="2"/>
      <c r="GY708" s="2"/>
      <c r="GZ708" s="2"/>
      <c r="HA708" s="2"/>
      <c r="HB708" s="2"/>
      <c r="HC708" s="2"/>
      <c r="HD708" s="2"/>
      <c r="HE708" s="2"/>
      <c r="HF708" s="2"/>
      <c r="HG708" s="2"/>
      <c r="HH708" s="2"/>
      <c r="HI708" s="2"/>
      <c r="HJ708" s="2"/>
      <c r="HK708" s="2"/>
      <c r="HL708" s="2"/>
      <c r="HM708" s="2"/>
      <c r="HN708" s="2"/>
      <c r="HO708" s="2"/>
      <c r="HP708" s="2"/>
      <c r="HQ708" s="2"/>
      <c r="HR708" s="2"/>
      <c r="HS708" s="2"/>
      <c r="HT708" s="2"/>
      <c r="HU708" s="2"/>
      <c r="HV708" s="2"/>
      <c r="HW708" s="2"/>
      <c r="HX708" s="2"/>
      <c r="HY708" s="2"/>
      <c r="HZ708" s="2"/>
      <c r="IA708" s="2"/>
      <c r="IB708" s="2"/>
      <c r="IC708" s="2"/>
      <c r="ID708" s="2"/>
      <c r="IE708" s="2"/>
      <c r="IF708" s="2"/>
      <c r="IG708" s="2"/>
      <c r="IH708" s="2"/>
      <c r="II708" s="2"/>
      <c r="IJ708" s="2"/>
      <c r="IK708" s="2"/>
      <c r="IL708" s="2"/>
      <c r="IM708" s="2"/>
      <c r="IN708" s="2"/>
      <c r="IO708" s="2"/>
      <c r="IP708" s="2"/>
      <c r="IQ708" s="2"/>
      <c r="IR708" s="2"/>
      <c r="IS708" s="2"/>
      <c r="IT708" s="2"/>
      <c r="IU708" s="2"/>
      <c r="IV708" s="2"/>
      <c r="IW708" s="2"/>
      <c r="IX708" s="2"/>
      <c r="IY708" s="2"/>
      <c r="IZ708" s="2"/>
      <c r="JA708" s="2"/>
      <c r="JB708" s="2"/>
      <c r="JC708" s="2"/>
      <c r="JD708" s="2"/>
      <c r="JE708" s="2"/>
      <c r="JF708" s="2"/>
      <c r="JG708" s="2"/>
      <c r="JH708" s="2"/>
      <c r="JI708" s="2"/>
      <c r="JJ708" s="2"/>
      <c r="JK708" s="2"/>
      <c r="JL708" s="2"/>
      <c r="JM708" s="2"/>
      <c r="JN708" s="2"/>
      <c r="JO708" s="2"/>
      <c r="JP708" s="2"/>
      <c r="JQ708" s="2"/>
      <c r="JR708" s="2"/>
      <c r="JS708" s="2"/>
      <c r="JT708" s="2"/>
      <c r="JU708" s="2"/>
      <c r="JV708" s="2"/>
      <c r="JW708" s="2"/>
      <c r="JX708" s="2"/>
      <c r="JY708" s="2"/>
      <c r="JZ708" s="2"/>
      <c r="KA708" s="2"/>
      <c r="KB708" s="2"/>
      <c r="KC708" s="2"/>
      <c r="KD708" s="2"/>
      <c r="KE708" s="2"/>
      <c r="KF708" s="2"/>
      <c r="KG708" s="2"/>
      <c r="KH708" s="2"/>
      <c r="KI708" s="2"/>
      <c r="KJ708" s="2"/>
      <c r="KK708" s="2"/>
      <c r="KL708" s="2"/>
      <c r="KM708" s="2"/>
      <c r="KN708" s="2"/>
      <c r="KO708" s="2"/>
      <c r="KP708" s="2"/>
      <c r="KQ708" s="2"/>
      <c r="KR708" s="2"/>
      <c r="KS708" s="2"/>
      <c r="KT708" s="2"/>
      <c r="KU708" s="2"/>
      <c r="KV708" s="2"/>
      <c r="KW708" s="2"/>
      <c r="KX708" s="2"/>
      <c r="KY708" s="2"/>
      <c r="KZ708" s="2"/>
      <c r="LA708" s="2"/>
      <c r="LB708" s="2"/>
      <c r="LC708" s="2"/>
      <c r="LD708" s="2"/>
      <c r="LE708" s="2"/>
      <c r="LF708" s="2"/>
      <c r="LG708" s="2"/>
      <c r="LH708" s="2"/>
      <c r="LI708" s="2"/>
      <c r="LJ708" s="2"/>
      <c r="LK708" s="2"/>
      <c r="LL708" s="2"/>
      <c r="LM708" s="2"/>
      <c r="LN708" s="2"/>
      <c r="LO708" s="2"/>
      <c r="LP708" s="2"/>
      <c r="LQ708" s="2"/>
      <c r="LR708" s="2"/>
      <c r="LS708" s="2"/>
      <c r="LT708" s="2"/>
      <c r="LU708" s="2"/>
      <c r="LV708" s="2"/>
      <c r="LW708" s="2"/>
      <c r="LX708" s="2"/>
      <c r="LY708" s="2"/>
      <c r="LZ708" s="2"/>
      <c r="MA708" s="2"/>
      <c r="MB708" s="2"/>
      <c r="MC708" s="2"/>
      <c r="MD708" s="2"/>
      <c r="ME708" s="2"/>
      <c r="MF708" s="2"/>
      <c r="MG708" s="2"/>
      <c r="MH708" s="2"/>
      <c r="MI708" s="2"/>
      <c r="MJ708" s="2"/>
      <c r="MK708" s="2"/>
      <c r="ML708" s="2"/>
      <c r="MM708" s="2"/>
      <c r="MN708" s="2"/>
    </row>
    <row r="709" spans="1:352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  <c r="GD709" s="2"/>
      <c r="GE709" s="2"/>
      <c r="GF709" s="2"/>
      <c r="GG709" s="2"/>
      <c r="GH709" s="2"/>
      <c r="GI709" s="2"/>
      <c r="GJ709" s="2"/>
      <c r="GK709" s="2"/>
      <c r="GL709" s="2"/>
      <c r="GM709" s="2"/>
      <c r="GN709" s="2"/>
      <c r="GO709" s="2"/>
      <c r="GP709" s="2"/>
      <c r="GQ709" s="2"/>
      <c r="GR709" s="2"/>
      <c r="GS709" s="2"/>
      <c r="GT709" s="2"/>
      <c r="GU709" s="2"/>
      <c r="GV709" s="2"/>
      <c r="GW709" s="2"/>
      <c r="GX709" s="2"/>
      <c r="GY709" s="2"/>
      <c r="GZ709" s="2"/>
      <c r="HA709" s="2"/>
      <c r="HB709" s="2"/>
      <c r="HC709" s="2"/>
      <c r="HD709" s="2"/>
      <c r="HE709" s="2"/>
      <c r="HF709" s="2"/>
      <c r="HG709" s="2"/>
      <c r="HH709" s="2"/>
      <c r="HI709" s="2"/>
      <c r="HJ709" s="2"/>
      <c r="HK709" s="2"/>
      <c r="HL709" s="2"/>
      <c r="HM709" s="2"/>
      <c r="HN709" s="2"/>
      <c r="HO709" s="2"/>
      <c r="HP709" s="2"/>
      <c r="HQ709" s="2"/>
      <c r="HR709" s="2"/>
      <c r="HS709" s="2"/>
      <c r="HT709" s="2"/>
      <c r="HU709" s="2"/>
      <c r="HV709" s="2"/>
      <c r="HW709" s="2"/>
      <c r="HX709" s="2"/>
      <c r="HY709" s="2"/>
      <c r="HZ709" s="2"/>
      <c r="IA709" s="2"/>
      <c r="IB709" s="2"/>
      <c r="IC709" s="2"/>
      <c r="ID709" s="2"/>
      <c r="IE709" s="2"/>
      <c r="IF709" s="2"/>
      <c r="IG709" s="2"/>
      <c r="IH709" s="2"/>
      <c r="II709" s="2"/>
      <c r="IJ709" s="2"/>
      <c r="IK709" s="2"/>
      <c r="IL709" s="2"/>
      <c r="IM709" s="2"/>
      <c r="IN709" s="2"/>
      <c r="IO709" s="2"/>
      <c r="IP709" s="2"/>
      <c r="IQ709" s="2"/>
      <c r="IR709" s="2"/>
      <c r="IS709" s="2"/>
      <c r="IT709" s="2"/>
      <c r="IU709" s="2"/>
      <c r="IV709" s="2"/>
      <c r="IW709" s="2"/>
      <c r="IX709" s="2"/>
      <c r="IY709" s="2"/>
      <c r="IZ709" s="2"/>
      <c r="JA709" s="2"/>
      <c r="JB709" s="2"/>
      <c r="JC709" s="2"/>
      <c r="JD709" s="2"/>
      <c r="JE709" s="2"/>
      <c r="JF709" s="2"/>
      <c r="JG709" s="2"/>
      <c r="JH709" s="2"/>
      <c r="JI709" s="2"/>
      <c r="JJ709" s="2"/>
      <c r="JK709" s="2"/>
      <c r="JL709" s="2"/>
      <c r="JM709" s="2"/>
      <c r="JN709" s="2"/>
      <c r="JO709" s="2"/>
      <c r="JP709" s="2"/>
      <c r="JQ709" s="2"/>
      <c r="JR709" s="2"/>
      <c r="JS709" s="2"/>
      <c r="JT709" s="2"/>
      <c r="JU709" s="2"/>
      <c r="JV709" s="2"/>
      <c r="JW709" s="2"/>
      <c r="JX709" s="2"/>
      <c r="JY709" s="2"/>
      <c r="JZ709" s="2"/>
      <c r="KA709" s="2"/>
      <c r="KB709" s="2"/>
      <c r="KC709" s="2"/>
      <c r="KD709" s="2"/>
      <c r="KE709" s="2"/>
      <c r="KF709" s="2"/>
      <c r="KG709" s="2"/>
      <c r="KH709" s="2"/>
      <c r="KI709" s="2"/>
      <c r="KJ709" s="2"/>
      <c r="KK709" s="2"/>
      <c r="KL709" s="2"/>
      <c r="KM709" s="2"/>
      <c r="KN709" s="2"/>
      <c r="KO709" s="2"/>
      <c r="KP709" s="2"/>
      <c r="KQ709" s="2"/>
      <c r="KR709" s="2"/>
      <c r="KS709" s="2"/>
      <c r="KT709" s="2"/>
      <c r="KU709" s="2"/>
      <c r="KV709" s="2"/>
      <c r="KW709" s="2"/>
      <c r="KX709" s="2"/>
      <c r="KY709" s="2"/>
      <c r="KZ709" s="2"/>
      <c r="LA709" s="2"/>
      <c r="LB709" s="2"/>
      <c r="LC709" s="2"/>
      <c r="LD709" s="2"/>
      <c r="LE709" s="2"/>
      <c r="LF709" s="2"/>
      <c r="LG709" s="2"/>
      <c r="LH709" s="2"/>
      <c r="LI709" s="2"/>
      <c r="LJ709" s="2"/>
      <c r="LK709" s="2"/>
      <c r="LL709" s="2"/>
      <c r="LM709" s="2"/>
      <c r="LN709" s="2"/>
      <c r="LO709" s="2"/>
      <c r="LP709" s="2"/>
      <c r="LQ709" s="2"/>
      <c r="LR709" s="2"/>
      <c r="LS709" s="2"/>
      <c r="LT709" s="2"/>
      <c r="LU709" s="2"/>
      <c r="LV709" s="2"/>
      <c r="LW709" s="2"/>
      <c r="LX709" s="2"/>
      <c r="LY709" s="2"/>
      <c r="LZ709" s="2"/>
      <c r="MA709" s="2"/>
      <c r="MB709" s="2"/>
      <c r="MC709" s="2"/>
      <c r="MD709" s="2"/>
      <c r="ME709" s="2"/>
      <c r="MF709" s="2"/>
      <c r="MG709" s="2"/>
      <c r="MH709" s="2"/>
      <c r="MI709" s="2"/>
      <c r="MJ709" s="2"/>
      <c r="MK709" s="2"/>
      <c r="ML709" s="2"/>
      <c r="MM709" s="2"/>
      <c r="MN709" s="2"/>
    </row>
    <row r="710" spans="1:352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  <c r="GD710" s="2"/>
      <c r="GE710" s="2"/>
      <c r="GF710" s="2"/>
      <c r="GG710" s="2"/>
      <c r="GH710" s="2"/>
      <c r="GI710" s="2"/>
      <c r="GJ710" s="2"/>
      <c r="GK710" s="2"/>
      <c r="GL710" s="2"/>
      <c r="GM710" s="2"/>
      <c r="GN710" s="2"/>
      <c r="GO710" s="2"/>
      <c r="GP710" s="2"/>
      <c r="GQ710" s="2"/>
      <c r="GR710" s="2"/>
      <c r="GS710" s="2"/>
      <c r="GT710" s="2"/>
      <c r="GU710" s="2"/>
      <c r="GV710" s="2"/>
      <c r="GW710" s="2"/>
      <c r="GX710" s="2"/>
      <c r="GY710" s="2"/>
      <c r="GZ710" s="2"/>
      <c r="HA710" s="2"/>
      <c r="HB710" s="2"/>
      <c r="HC710" s="2"/>
      <c r="HD710" s="2"/>
      <c r="HE710" s="2"/>
      <c r="HF710" s="2"/>
      <c r="HG710" s="2"/>
      <c r="HH710" s="2"/>
      <c r="HI710" s="2"/>
      <c r="HJ710" s="2"/>
      <c r="HK710" s="2"/>
      <c r="HL710" s="2"/>
      <c r="HM710" s="2"/>
      <c r="HN710" s="2"/>
      <c r="HO710" s="2"/>
      <c r="HP710" s="2"/>
      <c r="HQ710" s="2"/>
      <c r="HR710" s="2"/>
      <c r="HS710" s="2"/>
      <c r="HT710" s="2"/>
      <c r="HU710" s="2"/>
      <c r="HV710" s="2"/>
      <c r="HW710" s="2"/>
      <c r="HX710" s="2"/>
      <c r="HY710" s="2"/>
      <c r="HZ710" s="2"/>
      <c r="IA710" s="2"/>
      <c r="IB710" s="2"/>
      <c r="IC710" s="2"/>
      <c r="ID710" s="2"/>
      <c r="IE710" s="2"/>
      <c r="IF710" s="2"/>
      <c r="IG710" s="2"/>
      <c r="IH710" s="2"/>
      <c r="II710" s="2"/>
      <c r="IJ710" s="2"/>
      <c r="IK710" s="2"/>
      <c r="IL710" s="2"/>
      <c r="IM710" s="2"/>
      <c r="IN710" s="2"/>
      <c r="IO710" s="2"/>
      <c r="IP710" s="2"/>
      <c r="IQ710" s="2"/>
      <c r="IR710" s="2"/>
      <c r="IS710" s="2"/>
      <c r="IT710" s="2"/>
      <c r="IU710" s="2"/>
      <c r="IV710" s="2"/>
      <c r="IW710" s="2"/>
      <c r="IX710" s="2"/>
      <c r="IY710" s="2"/>
      <c r="IZ710" s="2"/>
      <c r="JA710" s="2"/>
      <c r="JB710" s="2"/>
      <c r="JC710" s="2"/>
      <c r="JD710" s="2"/>
      <c r="JE710" s="2"/>
      <c r="JF710" s="2"/>
      <c r="JG710" s="2"/>
      <c r="JH710" s="2"/>
      <c r="JI710" s="2"/>
      <c r="JJ710" s="2"/>
      <c r="JK710" s="2"/>
      <c r="JL710" s="2"/>
      <c r="JM710" s="2"/>
      <c r="JN710" s="2"/>
      <c r="JO710" s="2"/>
      <c r="JP710" s="2"/>
      <c r="JQ710" s="2"/>
      <c r="JR710" s="2"/>
      <c r="JS710" s="2"/>
      <c r="JT710" s="2"/>
      <c r="JU710" s="2"/>
      <c r="JV710" s="2"/>
      <c r="JW710" s="2"/>
      <c r="JX710" s="2"/>
      <c r="JY710" s="2"/>
      <c r="JZ710" s="2"/>
      <c r="KA710" s="2"/>
      <c r="KB710" s="2"/>
      <c r="KC710" s="2"/>
      <c r="KD710" s="2"/>
      <c r="KE710" s="2"/>
      <c r="KF710" s="2"/>
      <c r="KG710" s="2"/>
      <c r="KH710" s="2"/>
      <c r="KI710" s="2"/>
      <c r="KJ710" s="2"/>
      <c r="KK710" s="2"/>
      <c r="KL710" s="2"/>
      <c r="KM710" s="2"/>
      <c r="KN710" s="2"/>
      <c r="KO710" s="2"/>
      <c r="KP710" s="2"/>
      <c r="KQ710" s="2"/>
      <c r="KR710" s="2"/>
      <c r="KS710" s="2"/>
      <c r="KT710" s="2"/>
      <c r="KU710" s="2"/>
      <c r="KV710" s="2"/>
      <c r="KW710" s="2"/>
      <c r="KX710" s="2"/>
      <c r="KY710" s="2"/>
      <c r="KZ710" s="2"/>
      <c r="LA710" s="2"/>
      <c r="LB710" s="2"/>
      <c r="LC710" s="2"/>
      <c r="LD710" s="2"/>
      <c r="LE710" s="2"/>
      <c r="LF710" s="2"/>
      <c r="LG710" s="2"/>
      <c r="LH710" s="2"/>
      <c r="LI710" s="2"/>
      <c r="LJ710" s="2"/>
      <c r="LK710" s="2"/>
      <c r="LL710" s="2"/>
      <c r="LM710" s="2"/>
      <c r="LN710" s="2"/>
      <c r="LO710" s="2"/>
      <c r="LP710" s="2"/>
      <c r="LQ710" s="2"/>
      <c r="LR710" s="2"/>
      <c r="LS710" s="2"/>
      <c r="LT710" s="2"/>
      <c r="LU710" s="2"/>
      <c r="LV710" s="2"/>
      <c r="LW710" s="2"/>
      <c r="LX710" s="2"/>
      <c r="LY710" s="2"/>
      <c r="LZ710" s="2"/>
      <c r="MA710" s="2"/>
      <c r="MB710" s="2"/>
      <c r="MC710" s="2"/>
      <c r="MD710" s="2"/>
      <c r="ME710" s="2"/>
      <c r="MF710" s="2"/>
      <c r="MG710" s="2"/>
      <c r="MH710" s="2"/>
      <c r="MI710" s="2"/>
      <c r="MJ710" s="2"/>
      <c r="MK710" s="2"/>
      <c r="ML710" s="2"/>
      <c r="MM710" s="2"/>
      <c r="MN710" s="2"/>
    </row>
    <row r="711" spans="1:352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  <c r="GD711" s="2"/>
      <c r="GE711" s="2"/>
      <c r="GF711" s="2"/>
      <c r="GG711" s="2"/>
      <c r="GH711" s="2"/>
      <c r="GI711" s="2"/>
      <c r="GJ711" s="2"/>
      <c r="GK711" s="2"/>
      <c r="GL711" s="2"/>
      <c r="GM711" s="2"/>
      <c r="GN711" s="2"/>
      <c r="GO711" s="2"/>
      <c r="GP711" s="2"/>
      <c r="GQ711" s="2"/>
      <c r="GR711" s="2"/>
      <c r="GS711" s="2"/>
      <c r="GT711" s="2"/>
      <c r="GU711" s="2"/>
      <c r="GV711" s="2"/>
      <c r="GW711" s="2"/>
      <c r="GX711" s="2"/>
      <c r="GY711" s="2"/>
      <c r="GZ711" s="2"/>
      <c r="HA711" s="2"/>
      <c r="HB711" s="2"/>
      <c r="HC711" s="2"/>
      <c r="HD711" s="2"/>
      <c r="HE711" s="2"/>
      <c r="HF711" s="2"/>
      <c r="HG711" s="2"/>
      <c r="HH711" s="2"/>
      <c r="HI711" s="2"/>
      <c r="HJ711" s="2"/>
      <c r="HK711" s="2"/>
      <c r="HL711" s="2"/>
      <c r="HM711" s="2"/>
      <c r="HN711" s="2"/>
      <c r="HO711" s="2"/>
      <c r="HP711" s="2"/>
      <c r="HQ711" s="2"/>
      <c r="HR711" s="2"/>
      <c r="HS711" s="2"/>
      <c r="HT711" s="2"/>
      <c r="HU711" s="2"/>
      <c r="HV711" s="2"/>
      <c r="HW711" s="2"/>
      <c r="HX711" s="2"/>
      <c r="HY711" s="2"/>
      <c r="HZ711" s="2"/>
      <c r="IA711" s="2"/>
      <c r="IB711" s="2"/>
      <c r="IC711" s="2"/>
      <c r="ID711" s="2"/>
      <c r="IE711" s="2"/>
      <c r="IF711" s="2"/>
      <c r="IG711" s="2"/>
      <c r="IH711" s="2"/>
      <c r="II711" s="2"/>
      <c r="IJ711" s="2"/>
      <c r="IK711" s="2"/>
      <c r="IL711" s="2"/>
      <c r="IM711" s="2"/>
      <c r="IN711" s="2"/>
      <c r="IO711" s="2"/>
      <c r="IP711" s="2"/>
      <c r="IQ711" s="2"/>
      <c r="IR711" s="2"/>
      <c r="IS711" s="2"/>
      <c r="IT711" s="2"/>
      <c r="IU711" s="2"/>
      <c r="IV711" s="2"/>
      <c r="IW711" s="2"/>
      <c r="IX711" s="2"/>
      <c r="IY711" s="2"/>
      <c r="IZ711" s="2"/>
      <c r="JA711" s="2"/>
      <c r="JB711" s="2"/>
      <c r="JC711" s="2"/>
      <c r="JD711" s="2"/>
      <c r="JE711" s="2"/>
      <c r="JF711" s="2"/>
      <c r="JG711" s="2"/>
      <c r="JH711" s="2"/>
      <c r="JI711" s="2"/>
      <c r="JJ711" s="2"/>
      <c r="JK711" s="2"/>
      <c r="JL711" s="2"/>
      <c r="JM711" s="2"/>
      <c r="JN711" s="2"/>
      <c r="JO711" s="2"/>
      <c r="JP711" s="2"/>
      <c r="JQ711" s="2"/>
      <c r="JR711" s="2"/>
      <c r="JS711" s="2"/>
      <c r="JT711" s="2"/>
      <c r="JU711" s="2"/>
      <c r="JV711" s="2"/>
      <c r="JW711" s="2"/>
      <c r="JX711" s="2"/>
      <c r="JY711" s="2"/>
      <c r="JZ711" s="2"/>
      <c r="KA711" s="2"/>
      <c r="KB711" s="2"/>
      <c r="KC711" s="2"/>
      <c r="KD711" s="2"/>
      <c r="KE711" s="2"/>
      <c r="KF711" s="2"/>
      <c r="KG711" s="2"/>
      <c r="KH711" s="2"/>
      <c r="KI711" s="2"/>
      <c r="KJ711" s="2"/>
      <c r="KK711" s="2"/>
      <c r="KL711" s="2"/>
      <c r="KM711" s="2"/>
      <c r="KN711" s="2"/>
      <c r="KO711" s="2"/>
      <c r="KP711" s="2"/>
      <c r="KQ711" s="2"/>
      <c r="KR711" s="2"/>
      <c r="KS711" s="2"/>
      <c r="KT711" s="2"/>
      <c r="KU711" s="2"/>
      <c r="KV711" s="2"/>
      <c r="KW711" s="2"/>
      <c r="KX711" s="2"/>
      <c r="KY711" s="2"/>
      <c r="KZ711" s="2"/>
      <c r="LA711" s="2"/>
      <c r="LB711" s="2"/>
      <c r="LC711" s="2"/>
      <c r="LD711" s="2"/>
      <c r="LE711" s="2"/>
      <c r="LF711" s="2"/>
      <c r="LG711" s="2"/>
      <c r="LH711" s="2"/>
      <c r="LI711" s="2"/>
      <c r="LJ711" s="2"/>
      <c r="LK711" s="2"/>
      <c r="LL711" s="2"/>
      <c r="LM711" s="2"/>
      <c r="LN711" s="2"/>
      <c r="LO711" s="2"/>
      <c r="LP711" s="2"/>
      <c r="LQ711" s="2"/>
      <c r="LR711" s="2"/>
      <c r="LS711" s="2"/>
      <c r="LT711" s="2"/>
      <c r="LU711" s="2"/>
      <c r="LV711" s="2"/>
      <c r="LW711" s="2"/>
      <c r="LX711" s="2"/>
      <c r="LY711" s="2"/>
      <c r="LZ711" s="2"/>
      <c r="MA711" s="2"/>
      <c r="MB711" s="2"/>
      <c r="MC711" s="2"/>
      <c r="MD711" s="2"/>
      <c r="ME711" s="2"/>
      <c r="MF711" s="2"/>
      <c r="MG711" s="2"/>
      <c r="MH711" s="2"/>
      <c r="MI711" s="2"/>
      <c r="MJ711" s="2"/>
      <c r="MK711" s="2"/>
      <c r="ML711" s="2"/>
      <c r="MM711" s="2"/>
      <c r="MN711" s="2"/>
    </row>
    <row r="712" spans="1:352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  <c r="GD712" s="2"/>
      <c r="GE712" s="2"/>
      <c r="GF712" s="2"/>
      <c r="GG712" s="2"/>
      <c r="GH712" s="2"/>
      <c r="GI712" s="2"/>
      <c r="GJ712" s="2"/>
      <c r="GK712" s="2"/>
      <c r="GL712" s="2"/>
      <c r="GM712" s="2"/>
      <c r="GN712" s="2"/>
      <c r="GO712" s="2"/>
      <c r="GP712" s="2"/>
      <c r="GQ712" s="2"/>
      <c r="GR712" s="2"/>
      <c r="GS712" s="2"/>
      <c r="GT712" s="2"/>
      <c r="GU712" s="2"/>
      <c r="GV712" s="2"/>
      <c r="GW712" s="2"/>
      <c r="GX712" s="2"/>
      <c r="GY712" s="2"/>
      <c r="GZ712" s="2"/>
      <c r="HA712" s="2"/>
      <c r="HB712" s="2"/>
      <c r="HC712" s="2"/>
      <c r="HD712" s="2"/>
      <c r="HE712" s="2"/>
      <c r="HF712" s="2"/>
      <c r="HG712" s="2"/>
      <c r="HH712" s="2"/>
      <c r="HI712" s="2"/>
      <c r="HJ712" s="2"/>
      <c r="HK712" s="2"/>
      <c r="HL712" s="2"/>
      <c r="HM712" s="2"/>
      <c r="HN712" s="2"/>
      <c r="HO712" s="2"/>
      <c r="HP712" s="2"/>
      <c r="HQ712" s="2"/>
      <c r="HR712" s="2"/>
      <c r="HS712" s="2"/>
      <c r="HT712" s="2"/>
      <c r="HU712" s="2"/>
      <c r="HV712" s="2"/>
      <c r="HW712" s="2"/>
      <c r="HX712" s="2"/>
      <c r="HY712" s="2"/>
      <c r="HZ712" s="2"/>
      <c r="IA712" s="2"/>
      <c r="IB712" s="2"/>
      <c r="IC712" s="2"/>
      <c r="ID712" s="2"/>
      <c r="IE712" s="2"/>
      <c r="IF712" s="2"/>
      <c r="IG712" s="2"/>
      <c r="IH712" s="2"/>
      <c r="II712" s="2"/>
      <c r="IJ712" s="2"/>
      <c r="IK712" s="2"/>
      <c r="IL712" s="2"/>
      <c r="IM712" s="2"/>
      <c r="IN712" s="2"/>
      <c r="IO712" s="2"/>
      <c r="IP712" s="2"/>
      <c r="IQ712" s="2"/>
      <c r="IR712" s="2"/>
      <c r="IS712" s="2"/>
      <c r="IT712" s="2"/>
      <c r="IU712" s="2"/>
      <c r="IV712" s="2"/>
      <c r="IW712" s="2"/>
      <c r="IX712" s="2"/>
      <c r="IY712" s="2"/>
      <c r="IZ712" s="2"/>
      <c r="JA712" s="2"/>
      <c r="JB712" s="2"/>
      <c r="JC712" s="2"/>
      <c r="JD712" s="2"/>
      <c r="JE712" s="2"/>
      <c r="JF712" s="2"/>
      <c r="JG712" s="2"/>
      <c r="JH712" s="2"/>
      <c r="JI712" s="2"/>
      <c r="JJ712" s="2"/>
      <c r="JK712" s="2"/>
      <c r="JL712" s="2"/>
      <c r="JM712" s="2"/>
      <c r="JN712" s="2"/>
      <c r="JO712" s="2"/>
      <c r="JP712" s="2"/>
      <c r="JQ712" s="2"/>
      <c r="JR712" s="2"/>
      <c r="JS712" s="2"/>
      <c r="JT712" s="2"/>
      <c r="JU712" s="2"/>
      <c r="JV712" s="2"/>
      <c r="JW712" s="2"/>
      <c r="JX712" s="2"/>
      <c r="JY712" s="2"/>
      <c r="JZ712" s="2"/>
      <c r="KA712" s="2"/>
      <c r="KB712" s="2"/>
      <c r="KC712" s="2"/>
      <c r="KD712" s="2"/>
      <c r="KE712" s="2"/>
      <c r="KF712" s="2"/>
      <c r="KG712" s="2"/>
      <c r="KH712" s="2"/>
      <c r="KI712" s="2"/>
      <c r="KJ712" s="2"/>
      <c r="KK712" s="2"/>
      <c r="KL712" s="2"/>
      <c r="KM712" s="2"/>
      <c r="KN712" s="2"/>
      <c r="KO712" s="2"/>
      <c r="KP712" s="2"/>
      <c r="KQ712" s="2"/>
      <c r="KR712" s="2"/>
      <c r="KS712" s="2"/>
      <c r="KT712" s="2"/>
      <c r="KU712" s="2"/>
      <c r="KV712" s="2"/>
      <c r="KW712" s="2"/>
      <c r="KX712" s="2"/>
      <c r="KY712" s="2"/>
      <c r="KZ712" s="2"/>
      <c r="LA712" s="2"/>
      <c r="LB712" s="2"/>
      <c r="LC712" s="2"/>
      <c r="LD712" s="2"/>
      <c r="LE712" s="2"/>
      <c r="LF712" s="2"/>
      <c r="LG712" s="2"/>
      <c r="LH712" s="2"/>
      <c r="LI712" s="2"/>
      <c r="LJ712" s="2"/>
      <c r="LK712" s="2"/>
      <c r="LL712" s="2"/>
      <c r="LM712" s="2"/>
      <c r="LN712" s="2"/>
      <c r="LO712" s="2"/>
      <c r="LP712" s="2"/>
      <c r="LQ712" s="2"/>
      <c r="LR712" s="2"/>
      <c r="LS712" s="2"/>
      <c r="LT712" s="2"/>
      <c r="LU712" s="2"/>
      <c r="LV712" s="2"/>
      <c r="LW712" s="2"/>
      <c r="LX712" s="2"/>
      <c r="LY712" s="2"/>
      <c r="LZ712" s="2"/>
      <c r="MA712" s="2"/>
      <c r="MB712" s="2"/>
      <c r="MC712" s="2"/>
      <c r="MD712" s="2"/>
      <c r="ME712" s="2"/>
      <c r="MF712" s="2"/>
      <c r="MG712" s="2"/>
      <c r="MH712" s="2"/>
      <c r="MI712" s="2"/>
      <c r="MJ712" s="2"/>
      <c r="MK712" s="2"/>
      <c r="ML712" s="2"/>
      <c r="MM712" s="2"/>
      <c r="MN712" s="2"/>
    </row>
    <row r="713" spans="1:352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  <c r="GD713" s="2"/>
      <c r="GE713" s="2"/>
      <c r="GF713" s="2"/>
      <c r="GG713" s="2"/>
      <c r="GH713" s="2"/>
      <c r="GI713" s="2"/>
      <c r="GJ713" s="2"/>
      <c r="GK713" s="2"/>
      <c r="GL713" s="2"/>
      <c r="GM713" s="2"/>
      <c r="GN713" s="2"/>
      <c r="GO713" s="2"/>
      <c r="GP713" s="2"/>
      <c r="GQ713" s="2"/>
      <c r="GR713" s="2"/>
      <c r="GS713" s="2"/>
      <c r="GT713" s="2"/>
      <c r="GU713" s="2"/>
      <c r="GV713" s="2"/>
      <c r="GW713" s="2"/>
      <c r="GX713" s="2"/>
      <c r="GY713" s="2"/>
      <c r="GZ713" s="2"/>
      <c r="HA713" s="2"/>
      <c r="HB713" s="2"/>
      <c r="HC713" s="2"/>
      <c r="HD713" s="2"/>
      <c r="HE713" s="2"/>
      <c r="HF713" s="2"/>
      <c r="HG713" s="2"/>
      <c r="HH713" s="2"/>
      <c r="HI713" s="2"/>
      <c r="HJ713" s="2"/>
      <c r="HK713" s="2"/>
      <c r="HL713" s="2"/>
      <c r="HM713" s="2"/>
      <c r="HN713" s="2"/>
      <c r="HO713" s="2"/>
      <c r="HP713" s="2"/>
      <c r="HQ713" s="2"/>
      <c r="HR713" s="2"/>
      <c r="HS713" s="2"/>
      <c r="HT713" s="2"/>
      <c r="HU713" s="2"/>
      <c r="HV713" s="2"/>
      <c r="HW713" s="2"/>
      <c r="HX713" s="2"/>
      <c r="HY713" s="2"/>
      <c r="HZ713" s="2"/>
      <c r="IA713" s="2"/>
      <c r="IB713" s="2"/>
      <c r="IC713" s="2"/>
      <c r="ID713" s="2"/>
      <c r="IE713" s="2"/>
      <c r="IF713" s="2"/>
      <c r="IG713" s="2"/>
      <c r="IH713" s="2"/>
      <c r="II713" s="2"/>
      <c r="IJ713" s="2"/>
      <c r="IK713" s="2"/>
      <c r="IL713" s="2"/>
      <c r="IM713" s="2"/>
      <c r="IN713" s="2"/>
      <c r="IO713" s="2"/>
      <c r="IP713" s="2"/>
      <c r="IQ713" s="2"/>
      <c r="IR713" s="2"/>
      <c r="IS713" s="2"/>
      <c r="IT713" s="2"/>
      <c r="IU713" s="2"/>
      <c r="IV713" s="2"/>
      <c r="IW713" s="2"/>
      <c r="IX713" s="2"/>
      <c r="IY713" s="2"/>
      <c r="IZ713" s="2"/>
      <c r="JA713" s="2"/>
      <c r="JB713" s="2"/>
      <c r="JC713" s="2"/>
      <c r="JD713" s="2"/>
      <c r="JE713" s="2"/>
      <c r="JF713" s="2"/>
      <c r="JG713" s="2"/>
      <c r="JH713" s="2"/>
      <c r="JI713" s="2"/>
      <c r="JJ713" s="2"/>
      <c r="JK713" s="2"/>
      <c r="JL713" s="2"/>
      <c r="JM713" s="2"/>
      <c r="JN713" s="2"/>
      <c r="JO713" s="2"/>
      <c r="JP713" s="2"/>
      <c r="JQ713" s="2"/>
      <c r="JR713" s="2"/>
      <c r="JS713" s="2"/>
      <c r="JT713" s="2"/>
      <c r="JU713" s="2"/>
      <c r="JV713" s="2"/>
      <c r="JW713" s="2"/>
      <c r="JX713" s="2"/>
      <c r="JY713" s="2"/>
      <c r="JZ713" s="2"/>
      <c r="KA713" s="2"/>
      <c r="KB713" s="2"/>
      <c r="KC713" s="2"/>
      <c r="KD713" s="2"/>
      <c r="KE713" s="2"/>
      <c r="KF713" s="2"/>
      <c r="KG713" s="2"/>
      <c r="KH713" s="2"/>
      <c r="KI713" s="2"/>
      <c r="KJ713" s="2"/>
      <c r="KK713" s="2"/>
      <c r="KL713" s="2"/>
      <c r="KM713" s="2"/>
      <c r="KN713" s="2"/>
      <c r="KO713" s="2"/>
      <c r="KP713" s="2"/>
      <c r="KQ713" s="2"/>
      <c r="KR713" s="2"/>
      <c r="KS713" s="2"/>
      <c r="KT713" s="2"/>
      <c r="KU713" s="2"/>
      <c r="KV713" s="2"/>
      <c r="KW713" s="2"/>
      <c r="KX713" s="2"/>
      <c r="KY713" s="2"/>
      <c r="KZ713" s="2"/>
      <c r="LA713" s="2"/>
      <c r="LB713" s="2"/>
      <c r="LC713" s="2"/>
      <c r="LD713" s="2"/>
      <c r="LE713" s="2"/>
      <c r="LF713" s="2"/>
      <c r="LG713" s="2"/>
      <c r="LH713" s="2"/>
      <c r="LI713" s="2"/>
      <c r="LJ713" s="2"/>
      <c r="LK713" s="2"/>
      <c r="LL713" s="2"/>
      <c r="LM713" s="2"/>
      <c r="LN713" s="2"/>
      <c r="LO713" s="2"/>
      <c r="LP713" s="2"/>
      <c r="LQ713" s="2"/>
      <c r="LR713" s="2"/>
      <c r="LS713" s="2"/>
      <c r="LT713" s="2"/>
      <c r="LU713" s="2"/>
      <c r="LV713" s="2"/>
      <c r="LW713" s="2"/>
      <c r="LX713" s="2"/>
      <c r="LY713" s="2"/>
      <c r="LZ713" s="2"/>
      <c r="MA713" s="2"/>
      <c r="MB713" s="2"/>
      <c r="MC713" s="2"/>
      <c r="MD713" s="2"/>
      <c r="ME713" s="2"/>
      <c r="MF713" s="2"/>
      <c r="MG713" s="2"/>
      <c r="MH713" s="2"/>
      <c r="MI713" s="2"/>
      <c r="MJ713" s="2"/>
      <c r="MK713" s="2"/>
      <c r="ML713" s="2"/>
      <c r="MM713" s="2"/>
      <c r="MN713" s="2"/>
    </row>
    <row r="714" spans="1:352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  <c r="GD714" s="2"/>
      <c r="GE714" s="2"/>
      <c r="GF714" s="2"/>
      <c r="GG714" s="2"/>
      <c r="GH714" s="2"/>
      <c r="GI714" s="2"/>
      <c r="GJ714" s="2"/>
      <c r="GK714" s="2"/>
      <c r="GL714" s="2"/>
      <c r="GM714" s="2"/>
      <c r="GN714" s="2"/>
      <c r="GO714" s="2"/>
      <c r="GP714" s="2"/>
      <c r="GQ714" s="2"/>
      <c r="GR714" s="2"/>
      <c r="GS714" s="2"/>
      <c r="GT714" s="2"/>
      <c r="GU714" s="2"/>
      <c r="GV714" s="2"/>
      <c r="GW714" s="2"/>
      <c r="GX714" s="2"/>
      <c r="GY714" s="2"/>
      <c r="GZ714" s="2"/>
      <c r="HA714" s="2"/>
      <c r="HB714" s="2"/>
      <c r="HC714" s="2"/>
      <c r="HD714" s="2"/>
      <c r="HE714" s="2"/>
      <c r="HF714" s="2"/>
      <c r="HG714" s="2"/>
      <c r="HH714" s="2"/>
      <c r="HI714" s="2"/>
      <c r="HJ714" s="2"/>
      <c r="HK714" s="2"/>
      <c r="HL714" s="2"/>
      <c r="HM714" s="2"/>
      <c r="HN714" s="2"/>
      <c r="HO714" s="2"/>
      <c r="HP714" s="2"/>
      <c r="HQ714" s="2"/>
      <c r="HR714" s="2"/>
      <c r="HS714" s="2"/>
      <c r="HT714" s="2"/>
      <c r="HU714" s="2"/>
      <c r="HV714" s="2"/>
      <c r="HW714" s="2"/>
      <c r="HX714" s="2"/>
      <c r="HY714" s="2"/>
      <c r="HZ714" s="2"/>
      <c r="IA714" s="2"/>
      <c r="IB714" s="2"/>
      <c r="IC714" s="2"/>
      <c r="ID714" s="2"/>
      <c r="IE714" s="2"/>
      <c r="IF714" s="2"/>
      <c r="IG714" s="2"/>
      <c r="IH714" s="2"/>
      <c r="II714" s="2"/>
      <c r="IJ714" s="2"/>
      <c r="IK714" s="2"/>
      <c r="IL714" s="2"/>
      <c r="IM714" s="2"/>
      <c r="IN714" s="2"/>
      <c r="IO714" s="2"/>
      <c r="IP714" s="2"/>
      <c r="IQ714" s="2"/>
      <c r="IR714" s="2"/>
      <c r="IS714" s="2"/>
      <c r="IT714" s="2"/>
      <c r="IU714" s="2"/>
      <c r="IV714" s="2"/>
      <c r="IW714" s="2"/>
      <c r="IX714" s="2"/>
      <c r="IY714" s="2"/>
      <c r="IZ714" s="2"/>
      <c r="JA714" s="2"/>
      <c r="JB714" s="2"/>
      <c r="JC714" s="2"/>
      <c r="JD714" s="2"/>
      <c r="JE714" s="2"/>
      <c r="JF714" s="2"/>
      <c r="JG714" s="2"/>
      <c r="JH714" s="2"/>
      <c r="JI714" s="2"/>
      <c r="JJ714" s="2"/>
      <c r="JK714" s="2"/>
      <c r="JL714" s="2"/>
      <c r="JM714" s="2"/>
      <c r="JN714" s="2"/>
      <c r="JO714" s="2"/>
      <c r="JP714" s="2"/>
      <c r="JQ714" s="2"/>
      <c r="JR714" s="2"/>
      <c r="JS714" s="2"/>
      <c r="JT714" s="2"/>
      <c r="JU714" s="2"/>
      <c r="JV714" s="2"/>
      <c r="JW714" s="2"/>
      <c r="JX714" s="2"/>
      <c r="JY714" s="2"/>
      <c r="JZ714" s="2"/>
      <c r="KA714" s="2"/>
      <c r="KB714" s="2"/>
      <c r="KC714" s="2"/>
      <c r="KD714" s="2"/>
      <c r="KE714" s="2"/>
      <c r="KF714" s="2"/>
      <c r="KG714" s="2"/>
      <c r="KH714" s="2"/>
      <c r="KI714" s="2"/>
      <c r="KJ714" s="2"/>
      <c r="KK714" s="2"/>
      <c r="KL714" s="2"/>
      <c r="KM714" s="2"/>
      <c r="KN714" s="2"/>
      <c r="KO714" s="2"/>
      <c r="KP714" s="2"/>
      <c r="KQ714" s="2"/>
      <c r="KR714" s="2"/>
      <c r="KS714" s="2"/>
      <c r="KT714" s="2"/>
      <c r="KU714" s="2"/>
      <c r="KV714" s="2"/>
      <c r="KW714" s="2"/>
      <c r="KX714" s="2"/>
      <c r="KY714" s="2"/>
      <c r="KZ714" s="2"/>
      <c r="LA714" s="2"/>
      <c r="LB714" s="2"/>
      <c r="LC714" s="2"/>
      <c r="LD714" s="2"/>
      <c r="LE714" s="2"/>
      <c r="LF714" s="2"/>
      <c r="LG714" s="2"/>
      <c r="LH714" s="2"/>
      <c r="LI714" s="2"/>
      <c r="LJ714" s="2"/>
      <c r="LK714" s="2"/>
      <c r="LL714" s="2"/>
      <c r="LM714" s="2"/>
      <c r="LN714" s="2"/>
      <c r="LO714" s="2"/>
      <c r="LP714" s="2"/>
      <c r="LQ714" s="2"/>
      <c r="LR714" s="2"/>
      <c r="LS714" s="2"/>
      <c r="LT714" s="2"/>
      <c r="LU714" s="2"/>
      <c r="LV714" s="2"/>
      <c r="LW714" s="2"/>
      <c r="LX714" s="2"/>
      <c r="LY714" s="2"/>
      <c r="LZ714" s="2"/>
      <c r="MA714" s="2"/>
      <c r="MB714" s="2"/>
      <c r="MC714" s="2"/>
      <c r="MD714" s="2"/>
      <c r="ME714" s="2"/>
      <c r="MF714" s="2"/>
      <c r="MG714" s="2"/>
      <c r="MH714" s="2"/>
      <c r="MI714" s="2"/>
      <c r="MJ714" s="2"/>
      <c r="MK714" s="2"/>
      <c r="ML714" s="2"/>
      <c r="MM714" s="2"/>
      <c r="MN714" s="2"/>
    </row>
    <row r="715" spans="1:352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  <c r="GD715" s="2"/>
      <c r="GE715" s="2"/>
      <c r="GF715" s="2"/>
      <c r="GG715" s="2"/>
      <c r="GH715" s="2"/>
      <c r="GI715" s="2"/>
      <c r="GJ715" s="2"/>
      <c r="GK715" s="2"/>
      <c r="GL715" s="2"/>
      <c r="GM715" s="2"/>
      <c r="GN715" s="2"/>
      <c r="GO715" s="2"/>
      <c r="GP715" s="2"/>
      <c r="GQ715" s="2"/>
      <c r="GR715" s="2"/>
      <c r="GS715" s="2"/>
      <c r="GT715" s="2"/>
      <c r="GU715" s="2"/>
      <c r="GV715" s="2"/>
      <c r="GW715" s="2"/>
      <c r="GX715" s="2"/>
      <c r="GY715" s="2"/>
      <c r="GZ715" s="2"/>
      <c r="HA715" s="2"/>
      <c r="HB715" s="2"/>
      <c r="HC715" s="2"/>
      <c r="HD715" s="2"/>
      <c r="HE715" s="2"/>
      <c r="HF715" s="2"/>
      <c r="HG715" s="2"/>
      <c r="HH715" s="2"/>
      <c r="HI715" s="2"/>
      <c r="HJ715" s="2"/>
      <c r="HK715" s="2"/>
      <c r="HL715" s="2"/>
      <c r="HM715" s="2"/>
      <c r="HN715" s="2"/>
      <c r="HO715" s="2"/>
      <c r="HP715" s="2"/>
      <c r="HQ715" s="2"/>
      <c r="HR715" s="2"/>
      <c r="HS715" s="2"/>
      <c r="HT715" s="2"/>
      <c r="HU715" s="2"/>
      <c r="HV715" s="2"/>
      <c r="HW715" s="2"/>
      <c r="HX715" s="2"/>
      <c r="HY715" s="2"/>
      <c r="HZ715" s="2"/>
      <c r="IA715" s="2"/>
      <c r="IB715" s="2"/>
      <c r="IC715" s="2"/>
      <c r="ID715" s="2"/>
      <c r="IE715" s="2"/>
      <c r="IF715" s="2"/>
      <c r="IG715" s="2"/>
      <c r="IH715" s="2"/>
      <c r="II715" s="2"/>
      <c r="IJ715" s="2"/>
      <c r="IK715" s="2"/>
      <c r="IL715" s="2"/>
      <c r="IM715" s="2"/>
      <c r="IN715" s="2"/>
      <c r="IO715" s="2"/>
      <c r="IP715" s="2"/>
      <c r="IQ715" s="2"/>
      <c r="IR715" s="2"/>
      <c r="IS715" s="2"/>
      <c r="IT715" s="2"/>
      <c r="IU715" s="2"/>
      <c r="IV715" s="2"/>
      <c r="IW715" s="2"/>
      <c r="IX715" s="2"/>
      <c r="IY715" s="2"/>
      <c r="IZ715" s="2"/>
      <c r="JA715" s="2"/>
      <c r="JB715" s="2"/>
      <c r="JC715" s="2"/>
      <c r="JD715" s="2"/>
      <c r="JE715" s="2"/>
      <c r="JF715" s="2"/>
      <c r="JG715" s="2"/>
      <c r="JH715" s="2"/>
      <c r="JI715" s="2"/>
      <c r="JJ715" s="2"/>
      <c r="JK715" s="2"/>
      <c r="JL715" s="2"/>
      <c r="JM715" s="2"/>
      <c r="JN715" s="2"/>
      <c r="JO715" s="2"/>
      <c r="JP715" s="2"/>
      <c r="JQ715" s="2"/>
      <c r="JR715" s="2"/>
      <c r="JS715" s="2"/>
      <c r="JT715" s="2"/>
      <c r="JU715" s="2"/>
      <c r="JV715" s="2"/>
      <c r="JW715" s="2"/>
      <c r="JX715" s="2"/>
      <c r="JY715" s="2"/>
      <c r="JZ715" s="2"/>
      <c r="KA715" s="2"/>
      <c r="KB715" s="2"/>
      <c r="KC715" s="2"/>
      <c r="KD715" s="2"/>
      <c r="KE715" s="2"/>
      <c r="KF715" s="2"/>
      <c r="KG715" s="2"/>
      <c r="KH715" s="2"/>
      <c r="KI715" s="2"/>
      <c r="KJ715" s="2"/>
      <c r="KK715" s="2"/>
      <c r="KL715" s="2"/>
      <c r="KM715" s="2"/>
      <c r="KN715" s="2"/>
      <c r="KO715" s="2"/>
      <c r="KP715" s="2"/>
      <c r="KQ715" s="2"/>
      <c r="KR715" s="2"/>
      <c r="KS715" s="2"/>
      <c r="KT715" s="2"/>
      <c r="KU715" s="2"/>
      <c r="KV715" s="2"/>
      <c r="KW715" s="2"/>
      <c r="KX715" s="2"/>
      <c r="KY715" s="2"/>
      <c r="KZ715" s="2"/>
      <c r="LA715" s="2"/>
      <c r="LB715" s="2"/>
      <c r="LC715" s="2"/>
      <c r="LD715" s="2"/>
      <c r="LE715" s="2"/>
      <c r="LF715" s="2"/>
      <c r="LG715" s="2"/>
      <c r="LH715" s="2"/>
      <c r="LI715" s="2"/>
      <c r="LJ715" s="2"/>
      <c r="LK715" s="2"/>
      <c r="LL715" s="2"/>
      <c r="LM715" s="2"/>
      <c r="LN715" s="2"/>
      <c r="LO715" s="2"/>
      <c r="LP715" s="2"/>
      <c r="LQ715" s="2"/>
      <c r="LR715" s="2"/>
      <c r="LS715" s="2"/>
      <c r="LT715" s="2"/>
      <c r="LU715" s="2"/>
      <c r="LV715" s="2"/>
      <c r="LW715" s="2"/>
      <c r="LX715" s="2"/>
      <c r="LY715" s="2"/>
      <c r="LZ715" s="2"/>
      <c r="MA715" s="2"/>
      <c r="MB715" s="2"/>
      <c r="MC715" s="2"/>
      <c r="MD715" s="2"/>
      <c r="ME715" s="2"/>
      <c r="MF715" s="2"/>
      <c r="MG715" s="2"/>
      <c r="MH715" s="2"/>
      <c r="MI715" s="2"/>
      <c r="MJ715" s="2"/>
      <c r="MK715" s="2"/>
      <c r="ML715" s="2"/>
      <c r="MM715" s="2"/>
      <c r="MN715" s="2"/>
    </row>
    <row r="716" spans="1:352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  <c r="GD716" s="2"/>
      <c r="GE716" s="2"/>
      <c r="GF716" s="2"/>
      <c r="GG716" s="2"/>
      <c r="GH716" s="2"/>
      <c r="GI716" s="2"/>
      <c r="GJ716" s="2"/>
      <c r="GK716" s="2"/>
      <c r="GL716" s="2"/>
      <c r="GM716" s="2"/>
      <c r="GN716" s="2"/>
      <c r="GO716" s="2"/>
      <c r="GP716" s="2"/>
      <c r="GQ716" s="2"/>
      <c r="GR716" s="2"/>
      <c r="GS716" s="2"/>
      <c r="GT716" s="2"/>
      <c r="GU716" s="2"/>
      <c r="GV716" s="2"/>
      <c r="GW716" s="2"/>
      <c r="GX716" s="2"/>
      <c r="GY716" s="2"/>
      <c r="GZ716" s="2"/>
      <c r="HA716" s="2"/>
      <c r="HB716" s="2"/>
      <c r="HC716" s="2"/>
      <c r="HD716" s="2"/>
      <c r="HE716" s="2"/>
      <c r="HF716" s="2"/>
      <c r="HG716" s="2"/>
      <c r="HH716" s="2"/>
      <c r="HI716" s="2"/>
      <c r="HJ716" s="2"/>
      <c r="HK716" s="2"/>
      <c r="HL716" s="2"/>
      <c r="HM716" s="2"/>
      <c r="HN716" s="2"/>
      <c r="HO716" s="2"/>
      <c r="HP716" s="2"/>
      <c r="HQ716" s="2"/>
      <c r="HR716" s="2"/>
      <c r="HS716" s="2"/>
      <c r="HT716" s="2"/>
      <c r="HU716" s="2"/>
      <c r="HV716" s="2"/>
      <c r="HW716" s="2"/>
      <c r="HX716" s="2"/>
      <c r="HY716" s="2"/>
      <c r="HZ716" s="2"/>
      <c r="IA716" s="2"/>
      <c r="IB716" s="2"/>
      <c r="IC716" s="2"/>
      <c r="ID716" s="2"/>
      <c r="IE716" s="2"/>
      <c r="IF716" s="2"/>
      <c r="IG716" s="2"/>
      <c r="IH716" s="2"/>
      <c r="II716" s="2"/>
      <c r="IJ716" s="2"/>
      <c r="IK716" s="2"/>
      <c r="IL716" s="2"/>
      <c r="IM716" s="2"/>
      <c r="IN716" s="2"/>
      <c r="IO716" s="2"/>
      <c r="IP716" s="2"/>
      <c r="IQ716" s="2"/>
      <c r="IR716" s="2"/>
      <c r="IS716" s="2"/>
      <c r="IT716" s="2"/>
      <c r="IU716" s="2"/>
      <c r="IV716" s="2"/>
      <c r="IW716" s="2"/>
      <c r="IX716" s="2"/>
      <c r="IY716" s="2"/>
      <c r="IZ716" s="2"/>
      <c r="JA716" s="2"/>
      <c r="JB716" s="2"/>
      <c r="JC716" s="2"/>
      <c r="JD716" s="2"/>
      <c r="JE716" s="2"/>
      <c r="JF716" s="2"/>
      <c r="JG716" s="2"/>
      <c r="JH716" s="2"/>
      <c r="JI716" s="2"/>
      <c r="JJ716" s="2"/>
      <c r="JK716" s="2"/>
      <c r="JL716" s="2"/>
      <c r="JM716" s="2"/>
      <c r="JN716" s="2"/>
      <c r="JO716" s="2"/>
      <c r="JP716" s="2"/>
      <c r="JQ716" s="2"/>
      <c r="JR716" s="2"/>
      <c r="JS716" s="2"/>
      <c r="JT716" s="2"/>
      <c r="JU716" s="2"/>
      <c r="JV716" s="2"/>
      <c r="JW716" s="2"/>
      <c r="JX716" s="2"/>
      <c r="JY716" s="2"/>
      <c r="JZ716" s="2"/>
      <c r="KA716" s="2"/>
      <c r="KB716" s="2"/>
      <c r="KC716" s="2"/>
      <c r="KD716" s="2"/>
      <c r="KE716" s="2"/>
      <c r="KF716" s="2"/>
      <c r="KG716" s="2"/>
      <c r="KH716" s="2"/>
      <c r="KI716" s="2"/>
      <c r="KJ716" s="2"/>
      <c r="KK716" s="2"/>
      <c r="KL716" s="2"/>
      <c r="KM716" s="2"/>
      <c r="KN716" s="2"/>
      <c r="KO716" s="2"/>
      <c r="KP716" s="2"/>
      <c r="KQ716" s="2"/>
      <c r="KR716" s="2"/>
      <c r="KS716" s="2"/>
      <c r="KT716" s="2"/>
      <c r="KU716" s="2"/>
      <c r="KV716" s="2"/>
      <c r="KW716" s="2"/>
      <c r="KX716" s="2"/>
      <c r="KY716" s="2"/>
      <c r="KZ716" s="2"/>
      <c r="LA716" s="2"/>
      <c r="LB716" s="2"/>
      <c r="LC716" s="2"/>
      <c r="LD716" s="2"/>
      <c r="LE716" s="2"/>
      <c r="LF716" s="2"/>
      <c r="LG716" s="2"/>
      <c r="LH716" s="2"/>
      <c r="LI716" s="2"/>
      <c r="LJ716" s="2"/>
      <c r="LK716" s="2"/>
      <c r="LL716" s="2"/>
      <c r="LM716" s="2"/>
      <c r="LN716" s="2"/>
      <c r="LO716" s="2"/>
      <c r="LP716" s="2"/>
      <c r="LQ716" s="2"/>
      <c r="LR716" s="2"/>
      <c r="LS716" s="2"/>
      <c r="LT716" s="2"/>
      <c r="LU716" s="2"/>
      <c r="LV716" s="2"/>
      <c r="LW716" s="2"/>
      <c r="LX716" s="2"/>
      <c r="LY716" s="2"/>
      <c r="LZ716" s="2"/>
      <c r="MA716" s="2"/>
      <c r="MB716" s="2"/>
      <c r="MC716" s="2"/>
      <c r="MD716" s="2"/>
      <c r="ME716" s="2"/>
      <c r="MF716" s="2"/>
      <c r="MG716" s="2"/>
      <c r="MH716" s="2"/>
      <c r="MI716" s="2"/>
      <c r="MJ716" s="2"/>
      <c r="MK716" s="2"/>
      <c r="ML716" s="2"/>
      <c r="MM716" s="2"/>
      <c r="MN716" s="2"/>
    </row>
    <row r="717" spans="1:352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  <c r="GD717" s="2"/>
      <c r="GE717" s="2"/>
      <c r="GF717" s="2"/>
      <c r="GG717" s="2"/>
      <c r="GH717" s="2"/>
      <c r="GI717" s="2"/>
      <c r="GJ717" s="2"/>
      <c r="GK717" s="2"/>
      <c r="GL717" s="2"/>
      <c r="GM717" s="2"/>
      <c r="GN717" s="2"/>
      <c r="GO717" s="2"/>
      <c r="GP717" s="2"/>
      <c r="GQ717" s="2"/>
      <c r="GR717" s="2"/>
      <c r="GS717" s="2"/>
      <c r="GT717" s="2"/>
      <c r="GU717" s="2"/>
      <c r="GV717" s="2"/>
      <c r="GW717" s="2"/>
      <c r="GX717" s="2"/>
      <c r="GY717" s="2"/>
      <c r="GZ717" s="2"/>
      <c r="HA717" s="2"/>
      <c r="HB717" s="2"/>
      <c r="HC717" s="2"/>
      <c r="HD717" s="2"/>
      <c r="HE717" s="2"/>
      <c r="HF717" s="2"/>
      <c r="HG717" s="2"/>
      <c r="HH717" s="2"/>
      <c r="HI717" s="2"/>
      <c r="HJ717" s="2"/>
      <c r="HK717" s="2"/>
      <c r="HL717" s="2"/>
      <c r="HM717" s="2"/>
      <c r="HN717" s="2"/>
      <c r="HO717" s="2"/>
      <c r="HP717" s="2"/>
      <c r="HQ717" s="2"/>
      <c r="HR717" s="2"/>
      <c r="HS717" s="2"/>
      <c r="HT717" s="2"/>
      <c r="HU717" s="2"/>
      <c r="HV717" s="2"/>
      <c r="HW717" s="2"/>
      <c r="HX717" s="2"/>
      <c r="HY717" s="2"/>
      <c r="HZ717" s="2"/>
      <c r="IA717" s="2"/>
      <c r="IB717" s="2"/>
      <c r="IC717" s="2"/>
      <c r="ID717" s="2"/>
      <c r="IE717" s="2"/>
      <c r="IF717" s="2"/>
      <c r="IG717" s="2"/>
      <c r="IH717" s="2"/>
      <c r="II717" s="2"/>
      <c r="IJ717" s="2"/>
      <c r="IK717" s="2"/>
      <c r="IL717" s="2"/>
      <c r="IM717" s="2"/>
      <c r="IN717" s="2"/>
      <c r="IO717" s="2"/>
      <c r="IP717" s="2"/>
      <c r="IQ717" s="2"/>
      <c r="IR717" s="2"/>
      <c r="IS717" s="2"/>
      <c r="IT717" s="2"/>
      <c r="IU717" s="2"/>
      <c r="IV717" s="2"/>
      <c r="IW717" s="2"/>
      <c r="IX717" s="2"/>
      <c r="IY717" s="2"/>
      <c r="IZ717" s="2"/>
      <c r="JA717" s="2"/>
      <c r="JB717" s="2"/>
      <c r="JC717" s="2"/>
      <c r="JD717" s="2"/>
      <c r="JE717" s="2"/>
      <c r="JF717" s="2"/>
      <c r="JG717" s="2"/>
      <c r="JH717" s="2"/>
      <c r="JI717" s="2"/>
      <c r="JJ717" s="2"/>
      <c r="JK717" s="2"/>
      <c r="JL717" s="2"/>
      <c r="JM717" s="2"/>
      <c r="JN717" s="2"/>
      <c r="JO717" s="2"/>
      <c r="JP717" s="2"/>
      <c r="JQ717" s="2"/>
      <c r="JR717" s="2"/>
      <c r="JS717" s="2"/>
      <c r="JT717" s="2"/>
      <c r="JU717" s="2"/>
      <c r="JV717" s="2"/>
      <c r="JW717" s="2"/>
      <c r="JX717" s="2"/>
      <c r="JY717" s="2"/>
      <c r="JZ717" s="2"/>
      <c r="KA717" s="2"/>
      <c r="KB717" s="2"/>
      <c r="KC717" s="2"/>
      <c r="KD717" s="2"/>
      <c r="KE717" s="2"/>
      <c r="KF717" s="2"/>
      <c r="KG717" s="2"/>
      <c r="KH717" s="2"/>
      <c r="KI717" s="2"/>
      <c r="KJ717" s="2"/>
      <c r="KK717" s="2"/>
      <c r="KL717" s="2"/>
      <c r="KM717" s="2"/>
      <c r="KN717" s="2"/>
      <c r="KO717" s="2"/>
      <c r="KP717" s="2"/>
      <c r="KQ717" s="2"/>
      <c r="KR717" s="2"/>
      <c r="KS717" s="2"/>
      <c r="KT717" s="2"/>
      <c r="KU717" s="2"/>
      <c r="KV717" s="2"/>
      <c r="KW717" s="2"/>
      <c r="KX717" s="2"/>
      <c r="KY717" s="2"/>
      <c r="KZ717" s="2"/>
      <c r="LA717" s="2"/>
      <c r="LB717" s="2"/>
      <c r="LC717" s="2"/>
      <c r="LD717" s="2"/>
      <c r="LE717" s="2"/>
      <c r="LF717" s="2"/>
      <c r="LG717" s="2"/>
      <c r="LH717" s="2"/>
      <c r="LI717" s="2"/>
      <c r="LJ717" s="2"/>
      <c r="LK717" s="2"/>
      <c r="LL717" s="2"/>
      <c r="LM717" s="2"/>
      <c r="LN717" s="2"/>
      <c r="LO717" s="2"/>
      <c r="LP717" s="2"/>
      <c r="LQ717" s="2"/>
      <c r="LR717" s="2"/>
      <c r="LS717" s="2"/>
      <c r="LT717" s="2"/>
      <c r="LU717" s="2"/>
      <c r="LV717" s="2"/>
      <c r="LW717" s="2"/>
      <c r="LX717" s="2"/>
      <c r="LY717" s="2"/>
      <c r="LZ717" s="2"/>
      <c r="MA717" s="2"/>
      <c r="MB717" s="2"/>
      <c r="MC717" s="2"/>
      <c r="MD717" s="2"/>
      <c r="ME717" s="2"/>
      <c r="MF717" s="2"/>
      <c r="MG717" s="2"/>
      <c r="MH717" s="2"/>
      <c r="MI717" s="2"/>
      <c r="MJ717" s="2"/>
      <c r="MK717" s="2"/>
      <c r="ML717" s="2"/>
      <c r="MM717" s="2"/>
      <c r="MN717" s="2"/>
    </row>
    <row r="718" spans="1:352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  <c r="GD718" s="2"/>
      <c r="GE718" s="2"/>
      <c r="GF718" s="2"/>
      <c r="GG718" s="2"/>
      <c r="GH718" s="2"/>
      <c r="GI718" s="2"/>
      <c r="GJ718" s="2"/>
      <c r="GK718" s="2"/>
      <c r="GL718" s="2"/>
      <c r="GM718" s="2"/>
      <c r="GN718" s="2"/>
      <c r="GO718" s="2"/>
      <c r="GP718" s="2"/>
      <c r="GQ718" s="2"/>
      <c r="GR718" s="2"/>
      <c r="GS718" s="2"/>
      <c r="GT718" s="2"/>
      <c r="GU718" s="2"/>
      <c r="GV718" s="2"/>
      <c r="GW718" s="2"/>
      <c r="GX718" s="2"/>
      <c r="GY718" s="2"/>
      <c r="GZ718" s="2"/>
      <c r="HA718" s="2"/>
      <c r="HB718" s="2"/>
      <c r="HC718" s="2"/>
      <c r="HD718" s="2"/>
      <c r="HE718" s="2"/>
      <c r="HF718" s="2"/>
      <c r="HG718" s="2"/>
      <c r="HH718" s="2"/>
      <c r="HI718" s="2"/>
      <c r="HJ718" s="2"/>
      <c r="HK718" s="2"/>
      <c r="HL718" s="2"/>
      <c r="HM718" s="2"/>
      <c r="HN718" s="2"/>
      <c r="HO718" s="2"/>
      <c r="HP718" s="2"/>
      <c r="HQ718" s="2"/>
      <c r="HR718" s="2"/>
      <c r="HS718" s="2"/>
      <c r="HT718" s="2"/>
      <c r="HU718" s="2"/>
      <c r="HV718" s="2"/>
      <c r="HW718" s="2"/>
      <c r="HX718" s="2"/>
      <c r="HY718" s="2"/>
      <c r="HZ718" s="2"/>
      <c r="IA718" s="2"/>
      <c r="IB718" s="2"/>
      <c r="IC718" s="2"/>
      <c r="ID718" s="2"/>
      <c r="IE718" s="2"/>
      <c r="IF718" s="2"/>
      <c r="IG718" s="2"/>
      <c r="IH718" s="2"/>
      <c r="II718" s="2"/>
      <c r="IJ718" s="2"/>
      <c r="IK718" s="2"/>
      <c r="IL718" s="2"/>
      <c r="IM718" s="2"/>
      <c r="IN718" s="2"/>
      <c r="IO718" s="2"/>
      <c r="IP718" s="2"/>
      <c r="IQ718" s="2"/>
      <c r="IR718" s="2"/>
      <c r="IS718" s="2"/>
      <c r="IT718" s="2"/>
      <c r="IU718" s="2"/>
      <c r="IV718" s="2"/>
      <c r="IW718" s="2"/>
      <c r="IX718" s="2"/>
      <c r="IY718" s="2"/>
      <c r="IZ718" s="2"/>
      <c r="JA718" s="2"/>
      <c r="JB718" s="2"/>
      <c r="JC718" s="2"/>
      <c r="JD718" s="2"/>
      <c r="JE718" s="2"/>
      <c r="JF718" s="2"/>
      <c r="JG718" s="2"/>
      <c r="JH718" s="2"/>
      <c r="JI718" s="2"/>
      <c r="JJ718" s="2"/>
      <c r="JK718" s="2"/>
      <c r="JL718" s="2"/>
      <c r="JM718" s="2"/>
      <c r="JN718" s="2"/>
      <c r="JO718" s="2"/>
      <c r="JP718" s="2"/>
      <c r="JQ718" s="2"/>
      <c r="JR718" s="2"/>
      <c r="JS718" s="2"/>
      <c r="JT718" s="2"/>
      <c r="JU718" s="2"/>
      <c r="JV718" s="2"/>
      <c r="JW718" s="2"/>
      <c r="JX718" s="2"/>
      <c r="JY718" s="2"/>
      <c r="JZ718" s="2"/>
      <c r="KA718" s="2"/>
      <c r="KB718" s="2"/>
      <c r="KC718" s="2"/>
      <c r="KD718" s="2"/>
      <c r="KE718" s="2"/>
      <c r="KF718" s="2"/>
      <c r="KG718" s="2"/>
      <c r="KH718" s="2"/>
      <c r="KI718" s="2"/>
      <c r="KJ718" s="2"/>
      <c r="KK718" s="2"/>
      <c r="KL718" s="2"/>
      <c r="KM718" s="2"/>
      <c r="KN718" s="2"/>
      <c r="KO718" s="2"/>
      <c r="KP718" s="2"/>
      <c r="KQ718" s="2"/>
      <c r="KR718" s="2"/>
      <c r="KS718" s="2"/>
      <c r="KT718" s="2"/>
      <c r="KU718" s="2"/>
      <c r="KV718" s="2"/>
      <c r="KW718" s="2"/>
      <c r="KX718" s="2"/>
      <c r="KY718" s="2"/>
      <c r="KZ718" s="2"/>
      <c r="LA718" s="2"/>
      <c r="LB718" s="2"/>
      <c r="LC718" s="2"/>
      <c r="LD718" s="2"/>
      <c r="LE718" s="2"/>
      <c r="LF718" s="2"/>
      <c r="LG718" s="2"/>
      <c r="LH718" s="2"/>
      <c r="LI718" s="2"/>
      <c r="LJ718" s="2"/>
      <c r="LK718" s="2"/>
      <c r="LL718" s="2"/>
      <c r="LM718" s="2"/>
      <c r="LN718" s="2"/>
      <c r="LO718" s="2"/>
      <c r="LP718" s="2"/>
      <c r="LQ718" s="2"/>
      <c r="LR718" s="2"/>
      <c r="LS718" s="2"/>
      <c r="LT718" s="2"/>
      <c r="LU718" s="2"/>
      <c r="LV718" s="2"/>
      <c r="LW718" s="2"/>
      <c r="LX718" s="2"/>
      <c r="LY718" s="2"/>
      <c r="LZ718" s="2"/>
      <c r="MA718" s="2"/>
      <c r="MB718" s="2"/>
      <c r="MC718" s="2"/>
      <c r="MD718" s="2"/>
      <c r="ME718" s="2"/>
      <c r="MF718" s="2"/>
      <c r="MG718" s="2"/>
      <c r="MH718" s="2"/>
      <c r="MI718" s="2"/>
      <c r="MJ718" s="2"/>
      <c r="MK718" s="2"/>
      <c r="ML718" s="2"/>
      <c r="MM718" s="2"/>
      <c r="MN718" s="2"/>
    </row>
    <row r="719" spans="1:352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  <c r="GD719" s="2"/>
      <c r="GE719" s="2"/>
      <c r="GF719" s="2"/>
      <c r="GG719" s="2"/>
      <c r="GH719" s="2"/>
      <c r="GI719" s="2"/>
      <c r="GJ719" s="2"/>
      <c r="GK719" s="2"/>
      <c r="GL719" s="2"/>
      <c r="GM719" s="2"/>
      <c r="GN719" s="2"/>
      <c r="GO719" s="2"/>
      <c r="GP719" s="2"/>
      <c r="GQ719" s="2"/>
      <c r="GR719" s="2"/>
      <c r="GS719" s="2"/>
      <c r="GT719" s="2"/>
      <c r="GU719" s="2"/>
      <c r="GV719" s="2"/>
      <c r="GW719" s="2"/>
      <c r="GX719" s="2"/>
      <c r="GY719" s="2"/>
      <c r="GZ719" s="2"/>
      <c r="HA719" s="2"/>
      <c r="HB719" s="2"/>
      <c r="HC719" s="2"/>
      <c r="HD719" s="2"/>
      <c r="HE719" s="2"/>
      <c r="HF719" s="2"/>
      <c r="HG719" s="2"/>
      <c r="HH719" s="2"/>
      <c r="HI719" s="2"/>
      <c r="HJ719" s="2"/>
      <c r="HK719" s="2"/>
      <c r="HL719" s="2"/>
      <c r="HM719" s="2"/>
      <c r="HN719" s="2"/>
      <c r="HO719" s="2"/>
      <c r="HP719" s="2"/>
      <c r="HQ719" s="2"/>
      <c r="HR719" s="2"/>
      <c r="HS719" s="2"/>
      <c r="HT719" s="2"/>
      <c r="HU719" s="2"/>
      <c r="HV719" s="2"/>
      <c r="HW719" s="2"/>
      <c r="HX719" s="2"/>
      <c r="HY719" s="2"/>
      <c r="HZ719" s="2"/>
      <c r="IA719" s="2"/>
      <c r="IB719" s="2"/>
      <c r="IC719" s="2"/>
      <c r="ID719" s="2"/>
      <c r="IE719" s="2"/>
      <c r="IF719" s="2"/>
      <c r="IG719" s="2"/>
      <c r="IH719" s="2"/>
      <c r="II719" s="2"/>
      <c r="IJ719" s="2"/>
      <c r="IK719" s="2"/>
      <c r="IL719" s="2"/>
      <c r="IM719" s="2"/>
      <c r="IN719" s="2"/>
      <c r="IO719" s="2"/>
      <c r="IP719" s="2"/>
      <c r="IQ719" s="2"/>
      <c r="IR719" s="2"/>
      <c r="IS719" s="2"/>
      <c r="IT719" s="2"/>
      <c r="IU719" s="2"/>
      <c r="IV719" s="2"/>
      <c r="IW719" s="2"/>
      <c r="IX719" s="2"/>
      <c r="IY719" s="2"/>
      <c r="IZ719" s="2"/>
      <c r="JA719" s="2"/>
      <c r="JB719" s="2"/>
      <c r="JC719" s="2"/>
      <c r="JD719" s="2"/>
      <c r="JE719" s="2"/>
      <c r="JF719" s="2"/>
      <c r="JG719" s="2"/>
      <c r="JH719" s="2"/>
      <c r="JI719" s="2"/>
      <c r="JJ719" s="2"/>
      <c r="JK719" s="2"/>
      <c r="JL719" s="2"/>
      <c r="JM719" s="2"/>
      <c r="JN719" s="2"/>
      <c r="JO719" s="2"/>
      <c r="JP719" s="2"/>
      <c r="JQ719" s="2"/>
      <c r="JR719" s="2"/>
      <c r="JS719" s="2"/>
      <c r="JT719" s="2"/>
      <c r="JU719" s="2"/>
      <c r="JV719" s="2"/>
      <c r="JW719" s="2"/>
      <c r="JX719" s="2"/>
      <c r="JY719" s="2"/>
      <c r="JZ719" s="2"/>
      <c r="KA719" s="2"/>
      <c r="KB719" s="2"/>
      <c r="KC719" s="2"/>
      <c r="KD719" s="2"/>
      <c r="KE719" s="2"/>
      <c r="KF719" s="2"/>
      <c r="KG719" s="2"/>
      <c r="KH719" s="2"/>
      <c r="KI719" s="2"/>
      <c r="KJ719" s="2"/>
      <c r="KK719" s="2"/>
      <c r="KL719" s="2"/>
      <c r="KM719" s="2"/>
      <c r="KN719" s="2"/>
      <c r="KO719" s="2"/>
      <c r="KP719" s="2"/>
      <c r="KQ719" s="2"/>
      <c r="KR719" s="2"/>
      <c r="KS719" s="2"/>
      <c r="KT719" s="2"/>
      <c r="KU719" s="2"/>
      <c r="KV719" s="2"/>
      <c r="KW719" s="2"/>
      <c r="KX719" s="2"/>
      <c r="KY719" s="2"/>
      <c r="KZ719" s="2"/>
      <c r="LA719" s="2"/>
      <c r="LB719" s="2"/>
      <c r="LC719" s="2"/>
      <c r="LD719" s="2"/>
      <c r="LE719" s="2"/>
      <c r="LF719" s="2"/>
      <c r="LG719" s="2"/>
      <c r="LH719" s="2"/>
      <c r="LI719" s="2"/>
      <c r="LJ719" s="2"/>
      <c r="LK719" s="2"/>
      <c r="LL719" s="2"/>
      <c r="LM719" s="2"/>
      <c r="LN719" s="2"/>
      <c r="LO719" s="2"/>
      <c r="LP719" s="2"/>
      <c r="LQ719" s="2"/>
      <c r="LR719" s="2"/>
      <c r="LS719" s="2"/>
      <c r="LT719" s="2"/>
      <c r="LU719" s="2"/>
      <c r="LV719" s="2"/>
      <c r="LW719" s="2"/>
      <c r="LX719" s="2"/>
      <c r="LY719" s="2"/>
      <c r="LZ719" s="2"/>
      <c r="MA719" s="2"/>
      <c r="MB719" s="2"/>
      <c r="MC719" s="2"/>
      <c r="MD719" s="2"/>
      <c r="ME719" s="2"/>
      <c r="MF719" s="2"/>
      <c r="MG719" s="2"/>
      <c r="MH719" s="2"/>
      <c r="MI719" s="2"/>
      <c r="MJ719" s="2"/>
      <c r="MK719" s="2"/>
      <c r="ML719" s="2"/>
      <c r="MM719" s="2"/>
      <c r="MN719" s="2"/>
    </row>
    <row r="720" spans="1:352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  <c r="GD720" s="2"/>
      <c r="GE720" s="2"/>
      <c r="GF720" s="2"/>
      <c r="GG720" s="2"/>
      <c r="GH720" s="2"/>
      <c r="GI720" s="2"/>
      <c r="GJ720" s="2"/>
      <c r="GK720" s="2"/>
      <c r="GL720" s="2"/>
      <c r="GM720" s="2"/>
      <c r="GN720" s="2"/>
      <c r="GO720" s="2"/>
      <c r="GP720" s="2"/>
      <c r="GQ720" s="2"/>
      <c r="GR720" s="2"/>
      <c r="GS720" s="2"/>
      <c r="GT720" s="2"/>
      <c r="GU720" s="2"/>
      <c r="GV720" s="2"/>
      <c r="GW720" s="2"/>
      <c r="GX720" s="2"/>
      <c r="GY720" s="2"/>
      <c r="GZ720" s="2"/>
      <c r="HA720" s="2"/>
      <c r="HB720" s="2"/>
      <c r="HC720" s="2"/>
      <c r="HD720" s="2"/>
      <c r="HE720" s="2"/>
      <c r="HF720" s="2"/>
      <c r="HG720" s="2"/>
      <c r="HH720" s="2"/>
      <c r="HI720" s="2"/>
      <c r="HJ720" s="2"/>
      <c r="HK720" s="2"/>
      <c r="HL720" s="2"/>
      <c r="HM720" s="2"/>
      <c r="HN720" s="2"/>
      <c r="HO720" s="2"/>
      <c r="HP720" s="2"/>
      <c r="HQ720" s="2"/>
      <c r="HR720" s="2"/>
      <c r="HS720" s="2"/>
      <c r="HT720" s="2"/>
      <c r="HU720" s="2"/>
      <c r="HV720" s="2"/>
      <c r="HW720" s="2"/>
      <c r="HX720" s="2"/>
      <c r="HY720" s="2"/>
      <c r="HZ720" s="2"/>
      <c r="IA720" s="2"/>
      <c r="IB720" s="2"/>
      <c r="IC720" s="2"/>
      <c r="ID720" s="2"/>
      <c r="IE720" s="2"/>
      <c r="IF720" s="2"/>
      <c r="IG720" s="2"/>
      <c r="IH720" s="2"/>
      <c r="II720" s="2"/>
      <c r="IJ720" s="2"/>
      <c r="IK720" s="2"/>
      <c r="IL720" s="2"/>
      <c r="IM720" s="2"/>
      <c r="IN720" s="2"/>
      <c r="IO720" s="2"/>
      <c r="IP720" s="2"/>
      <c r="IQ720" s="2"/>
      <c r="IR720" s="2"/>
      <c r="IS720" s="2"/>
      <c r="IT720" s="2"/>
      <c r="IU720" s="2"/>
      <c r="IV720" s="2"/>
      <c r="IW720" s="2"/>
      <c r="IX720" s="2"/>
      <c r="IY720" s="2"/>
      <c r="IZ720" s="2"/>
      <c r="JA720" s="2"/>
      <c r="JB720" s="2"/>
      <c r="JC720" s="2"/>
      <c r="JD720" s="2"/>
      <c r="JE720" s="2"/>
      <c r="JF720" s="2"/>
      <c r="JG720" s="2"/>
      <c r="JH720" s="2"/>
      <c r="JI720" s="2"/>
      <c r="JJ720" s="2"/>
      <c r="JK720" s="2"/>
      <c r="JL720" s="2"/>
      <c r="JM720" s="2"/>
      <c r="JN720" s="2"/>
      <c r="JO720" s="2"/>
      <c r="JP720" s="2"/>
      <c r="JQ720" s="2"/>
      <c r="JR720" s="2"/>
      <c r="JS720" s="2"/>
      <c r="JT720" s="2"/>
      <c r="JU720" s="2"/>
      <c r="JV720" s="2"/>
      <c r="JW720" s="2"/>
      <c r="JX720" s="2"/>
      <c r="JY720" s="2"/>
      <c r="JZ720" s="2"/>
      <c r="KA720" s="2"/>
      <c r="KB720" s="2"/>
      <c r="KC720" s="2"/>
      <c r="KD720" s="2"/>
      <c r="KE720" s="2"/>
      <c r="KF720" s="2"/>
      <c r="KG720" s="2"/>
      <c r="KH720" s="2"/>
      <c r="KI720" s="2"/>
      <c r="KJ720" s="2"/>
      <c r="KK720" s="2"/>
      <c r="KL720" s="2"/>
      <c r="KM720" s="2"/>
      <c r="KN720" s="2"/>
      <c r="KO720" s="2"/>
      <c r="KP720" s="2"/>
      <c r="KQ720" s="2"/>
      <c r="KR720" s="2"/>
      <c r="KS720" s="2"/>
      <c r="KT720" s="2"/>
      <c r="KU720" s="2"/>
      <c r="KV720" s="2"/>
      <c r="KW720" s="2"/>
      <c r="KX720" s="2"/>
      <c r="KY720" s="2"/>
      <c r="KZ720" s="2"/>
      <c r="LA720" s="2"/>
      <c r="LB720" s="2"/>
      <c r="LC720" s="2"/>
      <c r="LD720" s="2"/>
      <c r="LE720" s="2"/>
      <c r="LF720" s="2"/>
      <c r="LG720" s="2"/>
      <c r="LH720" s="2"/>
      <c r="LI720" s="2"/>
      <c r="LJ720" s="2"/>
      <c r="LK720" s="2"/>
      <c r="LL720" s="2"/>
      <c r="LM720" s="2"/>
      <c r="LN720" s="2"/>
      <c r="LO720" s="2"/>
      <c r="LP720" s="2"/>
      <c r="LQ720" s="2"/>
      <c r="LR720" s="2"/>
      <c r="LS720" s="2"/>
      <c r="LT720" s="2"/>
      <c r="LU720" s="2"/>
      <c r="LV720" s="2"/>
      <c r="LW720" s="2"/>
      <c r="LX720" s="2"/>
      <c r="LY720" s="2"/>
      <c r="LZ720" s="2"/>
      <c r="MA720" s="2"/>
      <c r="MB720" s="2"/>
      <c r="MC720" s="2"/>
      <c r="MD720" s="2"/>
      <c r="ME720" s="2"/>
      <c r="MF720" s="2"/>
      <c r="MG720" s="2"/>
      <c r="MH720" s="2"/>
      <c r="MI720" s="2"/>
      <c r="MJ720" s="2"/>
      <c r="MK720" s="2"/>
      <c r="ML720" s="2"/>
      <c r="MM720" s="2"/>
      <c r="MN720" s="2"/>
    </row>
    <row r="721" spans="1:352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  <c r="GD721" s="2"/>
      <c r="GE721" s="2"/>
      <c r="GF721" s="2"/>
      <c r="GG721" s="2"/>
      <c r="GH721" s="2"/>
      <c r="GI721" s="2"/>
      <c r="GJ721" s="2"/>
      <c r="GK721" s="2"/>
      <c r="GL721" s="2"/>
      <c r="GM721" s="2"/>
      <c r="GN721" s="2"/>
      <c r="GO721" s="2"/>
      <c r="GP721" s="2"/>
      <c r="GQ721" s="2"/>
      <c r="GR721" s="2"/>
      <c r="GS721" s="2"/>
      <c r="GT721" s="2"/>
      <c r="GU721" s="2"/>
      <c r="GV721" s="2"/>
      <c r="GW721" s="2"/>
      <c r="GX721" s="2"/>
      <c r="GY721" s="2"/>
      <c r="GZ721" s="2"/>
      <c r="HA721" s="2"/>
      <c r="HB721" s="2"/>
      <c r="HC721" s="2"/>
      <c r="HD721" s="2"/>
      <c r="HE721" s="2"/>
      <c r="HF721" s="2"/>
      <c r="HG721" s="2"/>
      <c r="HH721" s="2"/>
      <c r="HI721" s="2"/>
      <c r="HJ721" s="2"/>
      <c r="HK721" s="2"/>
      <c r="HL721" s="2"/>
      <c r="HM721" s="2"/>
      <c r="HN721" s="2"/>
      <c r="HO721" s="2"/>
      <c r="HP721" s="2"/>
      <c r="HQ721" s="2"/>
      <c r="HR721" s="2"/>
      <c r="HS721" s="2"/>
      <c r="HT721" s="2"/>
      <c r="HU721" s="2"/>
      <c r="HV721" s="2"/>
      <c r="HW721" s="2"/>
      <c r="HX721" s="2"/>
      <c r="HY721" s="2"/>
      <c r="HZ721" s="2"/>
      <c r="IA721" s="2"/>
      <c r="IB721" s="2"/>
      <c r="IC721" s="2"/>
      <c r="ID721" s="2"/>
      <c r="IE721" s="2"/>
      <c r="IF721" s="2"/>
      <c r="IG721" s="2"/>
      <c r="IH721" s="2"/>
      <c r="II721" s="2"/>
      <c r="IJ721" s="2"/>
      <c r="IK721" s="2"/>
      <c r="IL721" s="2"/>
      <c r="IM721" s="2"/>
      <c r="IN721" s="2"/>
      <c r="IO721" s="2"/>
      <c r="IP721" s="2"/>
      <c r="IQ721" s="2"/>
      <c r="IR721" s="2"/>
      <c r="IS721" s="2"/>
      <c r="IT721" s="2"/>
      <c r="IU721" s="2"/>
      <c r="IV721" s="2"/>
      <c r="IW721" s="2"/>
      <c r="IX721" s="2"/>
      <c r="IY721" s="2"/>
      <c r="IZ721" s="2"/>
      <c r="JA721" s="2"/>
      <c r="JB721" s="2"/>
      <c r="JC721" s="2"/>
      <c r="JD721" s="2"/>
      <c r="JE721" s="2"/>
      <c r="JF721" s="2"/>
      <c r="JG721" s="2"/>
      <c r="JH721" s="2"/>
      <c r="JI721" s="2"/>
      <c r="JJ721" s="2"/>
      <c r="JK721" s="2"/>
      <c r="JL721" s="2"/>
      <c r="JM721" s="2"/>
      <c r="JN721" s="2"/>
      <c r="JO721" s="2"/>
      <c r="JP721" s="2"/>
      <c r="JQ721" s="2"/>
      <c r="JR721" s="2"/>
      <c r="JS721" s="2"/>
      <c r="JT721" s="2"/>
      <c r="JU721" s="2"/>
      <c r="JV721" s="2"/>
      <c r="JW721" s="2"/>
      <c r="JX721" s="2"/>
      <c r="JY721" s="2"/>
      <c r="JZ721" s="2"/>
      <c r="KA721" s="2"/>
      <c r="KB721" s="2"/>
      <c r="KC721" s="2"/>
      <c r="KD721" s="2"/>
      <c r="KE721" s="2"/>
      <c r="KF721" s="2"/>
      <c r="KG721" s="2"/>
      <c r="KH721" s="2"/>
      <c r="KI721" s="2"/>
      <c r="KJ721" s="2"/>
      <c r="KK721" s="2"/>
      <c r="KL721" s="2"/>
      <c r="KM721" s="2"/>
      <c r="KN721" s="2"/>
      <c r="KO721" s="2"/>
      <c r="KP721" s="2"/>
      <c r="KQ721" s="2"/>
      <c r="KR721" s="2"/>
      <c r="KS721" s="2"/>
      <c r="KT721" s="2"/>
      <c r="KU721" s="2"/>
      <c r="KV721" s="2"/>
      <c r="KW721" s="2"/>
      <c r="KX721" s="2"/>
      <c r="KY721" s="2"/>
      <c r="KZ721" s="2"/>
      <c r="LA721" s="2"/>
      <c r="LB721" s="2"/>
      <c r="LC721" s="2"/>
      <c r="LD721" s="2"/>
      <c r="LE721" s="2"/>
      <c r="LF721" s="2"/>
      <c r="LG721" s="2"/>
      <c r="LH721" s="2"/>
      <c r="LI721" s="2"/>
      <c r="LJ721" s="2"/>
      <c r="LK721" s="2"/>
      <c r="LL721" s="2"/>
      <c r="LM721" s="2"/>
      <c r="LN721" s="2"/>
      <c r="LO721" s="2"/>
      <c r="LP721" s="2"/>
      <c r="LQ721" s="2"/>
      <c r="LR721" s="2"/>
      <c r="LS721" s="2"/>
      <c r="LT721" s="2"/>
      <c r="LU721" s="2"/>
      <c r="LV721" s="2"/>
      <c r="LW721" s="2"/>
      <c r="LX721" s="2"/>
      <c r="LY721" s="2"/>
      <c r="LZ721" s="2"/>
      <c r="MA721" s="2"/>
      <c r="MB721" s="2"/>
      <c r="MC721" s="2"/>
      <c r="MD721" s="2"/>
      <c r="ME721" s="2"/>
      <c r="MF721" s="2"/>
      <c r="MG721" s="2"/>
      <c r="MH721" s="2"/>
      <c r="MI721" s="2"/>
      <c r="MJ721" s="2"/>
      <c r="MK721" s="2"/>
      <c r="ML721" s="2"/>
      <c r="MM721" s="2"/>
      <c r="MN721" s="2"/>
    </row>
    <row r="722" spans="1:352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  <c r="GD722" s="2"/>
      <c r="GE722" s="2"/>
      <c r="GF722" s="2"/>
      <c r="GG722" s="2"/>
      <c r="GH722" s="2"/>
      <c r="GI722" s="2"/>
      <c r="GJ722" s="2"/>
      <c r="GK722" s="2"/>
      <c r="GL722" s="2"/>
      <c r="GM722" s="2"/>
      <c r="GN722" s="2"/>
      <c r="GO722" s="2"/>
      <c r="GP722" s="2"/>
      <c r="GQ722" s="2"/>
      <c r="GR722" s="2"/>
      <c r="GS722" s="2"/>
      <c r="GT722" s="2"/>
      <c r="GU722" s="2"/>
      <c r="GV722" s="2"/>
      <c r="GW722" s="2"/>
      <c r="GX722" s="2"/>
      <c r="GY722" s="2"/>
      <c r="GZ722" s="2"/>
      <c r="HA722" s="2"/>
      <c r="HB722" s="2"/>
      <c r="HC722" s="2"/>
      <c r="HD722" s="2"/>
      <c r="HE722" s="2"/>
      <c r="HF722" s="2"/>
      <c r="HG722" s="2"/>
      <c r="HH722" s="2"/>
      <c r="HI722" s="2"/>
      <c r="HJ722" s="2"/>
      <c r="HK722" s="2"/>
      <c r="HL722" s="2"/>
      <c r="HM722" s="2"/>
      <c r="HN722" s="2"/>
      <c r="HO722" s="2"/>
      <c r="HP722" s="2"/>
      <c r="HQ722" s="2"/>
      <c r="HR722" s="2"/>
      <c r="HS722" s="2"/>
      <c r="HT722" s="2"/>
      <c r="HU722" s="2"/>
      <c r="HV722" s="2"/>
      <c r="HW722" s="2"/>
      <c r="HX722" s="2"/>
      <c r="HY722" s="2"/>
      <c r="HZ722" s="2"/>
      <c r="IA722" s="2"/>
      <c r="IB722" s="2"/>
      <c r="IC722" s="2"/>
      <c r="ID722" s="2"/>
      <c r="IE722" s="2"/>
      <c r="IF722" s="2"/>
      <c r="IG722" s="2"/>
      <c r="IH722" s="2"/>
      <c r="II722" s="2"/>
      <c r="IJ722" s="2"/>
      <c r="IK722" s="2"/>
      <c r="IL722" s="2"/>
      <c r="IM722" s="2"/>
      <c r="IN722" s="2"/>
      <c r="IO722" s="2"/>
      <c r="IP722" s="2"/>
      <c r="IQ722" s="2"/>
      <c r="IR722" s="2"/>
      <c r="IS722" s="2"/>
      <c r="IT722" s="2"/>
      <c r="IU722" s="2"/>
      <c r="IV722" s="2"/>
      <c r="IW722" s="2"/>
      <c r="IX722" s="2"/>
      <c r="IY722" s="2"/>
      <c r="IZ722" s="2"/>
      <c r="JA722" s="2"/>
      <c r="JB722" s="2"/>
      <c r="JC722" s="2"/>
      <c r="JD722" s="2"/>
      <c r="JE722" s="2"/>
      <c r="JF722" s="2"/>
      <c r="JG722" s="2"/>
      <c r="JH722" s="2"/>
      <c r="JI722" s="2"/>
      <c r="JJ722" s="2"/>
      <c r="JK722" s="2"/>
      <c r="JL722" s="2"/>
      <c r="JM722" s="2"/>
      <c r="JN722" s="2"/>
      <c r="JO722" s="2"/>
      <c r="JP722" s="2"/>
      <c r="JQ722" s="2"/>
      <c r="JR722" s="2"/>
      <c r="JS722" s="2"/>
      <c r="JT722" s="2"/>
      <c r="JU722" s="2"/>
      <c r="JV722" s="2"/>
      <c r="JW722" s="2"/>
      <c r="JX722" s="2"/>
      <c r="JY722" s="2"/>
      <c r="JZ722" s="2"/>
      <c r="KA722" s="2"/>
      <c r="KB722" s="2"/>
      <c r="KC722" s="2"/>
      <c r="KD722" s="2"/>
      <c r="KE722" s="2"/>
      <c r="KF722" s="2"/>
      <c r="KG722" s="2"/>
      <c r="KH722" s="2"/>
      <c r="KI722" s="2"/>
      <c r="KJ722" s="2"/>
      <c r="KK722" s="2"/>
      <c r="KL722" s="2"/>
      <c r="KM722" s="2"/>
      <c r="KN722" s="2"/>
      <c r="KO722" s="2"/>
      <c r="KP722" s="2"/>
      <c r="KQ722" s="2"/>
      <c r="KR722" s="2"/>
      <c r="KS722" s="2"/>
      <c r="KT722" s="2"/>
      <c r="KU722" s="2"/>
      <c r="KV722" s="2"/>
      <c r="KW722" s="2"/>
      <c r="KX722" s="2"/>
      <c r="KY722" s="2"/>
      <c r="KZ722" s="2"/>
      <c r="LA722" s="2"/>
      <c r="LB722" s="2"/>
      <c r="LC722" s="2"/>
      <c r="LD722" s="2"/>
      <c r="LE722" s="2"/>
      <c r="LF722" s="2"/>
      <c r="LG722" s="2"/>
      <c r="LH722" s="2"/>
      <c r="LI722" s="2"/>
      <c r="LJ722" s="2"/>
      <c r="LK722" s="2"/>
      <c r="LL722" s="2"/>
      <c r="LM722" s="2"/>
      <c r="LN722" s="2"/>
      <c r="LO722" s="2"/>
      <c r="LP722" s="2"/>
      <c r="LQ722" s="2"/>
      <c r="LR722" s="2"/>
      <c r="LS722" s="2"/>
      <c r="LT722" s="2"/>
      <c r="LU722" s="2"/>
      <c r="LV722" s="2"/>
      <c r="LW722" s="2"/>
      <c r="LX722" s="2"/>
      <c r="LY722" s="2"/>
      <c r="LZ722" s="2"/>
      <c r="MA722" s="2"/>
      <c r="MB722" s="2"/>
      <c r="MC722" s="2"/>
      <c r="MD722" s="2"/>
      <c r="ME722" s="2"/>
      <c r="MF722" s="2"/>
      <c r="MG722" s="2"/>
      <c r="MH722" s="2"/>
      <c r="MI722" s="2"/>
      <c r="MJ722" s="2"/>
      <c r="MK722" s="2"/>
      <c r="ML722" s="2"/>
      <c r="MM722" s="2"/>
      <c r="MN722" s="2"/>
    </row>
    <row r="723" spans="1:352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  <c r="GD723" s="2"/>
      <c r="GE723" s="2"/>
      <c r="GF723" s="2"/>
      <c r="GG723" s="2"/>
      <c r="GH723" s="2"/>
      <c r="GI723" s="2"/>
      <c r="GJ723" s="2"/>
      <c r="GK723" s="2"/>
      <c r="GL723" s="2"/>
      <c r="GM723" s="2"/>
      <c r="GN723" s="2"/>
      <c r="GO723" s="2"/>
      <c r="GP723" s="2"/>
      <c r="GQ723" s="2"/>
      <c r="GR723" s="2"/>
      <c r="GS723" s="2"/>
      <c r="GT723" s="2"/>
      <c r="GU723" s="2"/>
      <c r="GV723" s="2"/>
      <c r="GW723" s="2"/>
      <c r="GX723" s="2"/>
      <c r="GY723" s="2"/>
      <c r="GZ723" s="2"/>
      <c r="HA723" s="2"/>
      <c r="HB723" s="2"/>
      <c r="HC723" s="2"/>
      <c r="HD723" s="2"/>
      <c r="HE723" s="2"/>
      <c r="HF723" s="2"/>
      <c r="HG723" s="2"/>
      <c r="HH723" s="2"/>
      <c r="HI723" s="2"/>
      <c r="HJ723" s="2"/>
      <c r="HK723" s="2"/>
      <c r="HL723" s="2"/>
      <c r="HM723" s="2"/>
      <c r="HN723" s="2"/>
      <c r="HO723" s="2"/>
      <c r="HP723" s="2"/>
      <c r="HQ723" s="2"/>
      <c r="HR723" s="2"/>
      <c r="HS723" s="2"/>
      <c r="HT723" s="2"/>
      <c r="HU723" s="2"/>
      <c r="HV723" s="2"/>
      <c r="HW723" s="2"/>
      <c r="HX723" s="2"/>
      <c r="HY723" s="2"/>
      <c r="HZ723" s="2"/>
      <c r="IA723" s="2"/>
      <c r="IB723" s="2"/>
      <c r="IC723" s="2"/>
      <c r="ID723" s="2"/>
      <c r="IE723" s="2"/>
      <c r="IF723" s="2"/>
      <c r="IG723" s="2"/>
      <c r="IH723" s="2"/>
      <c r="II723" s="2"/>
      <c r="IJ723" s="2"/>
      <c r="IK723" s="2"/>
      <c r="IL723" s="2"/>
      <c r="IM723" s="2"/>
      <c r="IN723" s="2"/>
      <c r="IO723" s="2"/>
      <c r="IP723" s="2"/>
      <c r="IQ723" s="2"/>
      <c r="IR723" s="2"/>
      <c r="IS723" s="2"/>
      <c r="IT723" s="2"/>
      <c r="IU723" s="2"/>
      <c r="IV723" s="2"/>
      <c r="IW723" s="2"/>
      <c r="IX723" s="2"/>
      <c r="IY723" s="2"/>
      <c r="IZ723" s="2"/>
      <c r="JA723" s="2"/>
      <c r="JB723" s="2"/>
      <c r="JC723" s="2"/>
      <c r="JD723" s="2"/>
      <c r="JE723" s="2"/>
      <c r="JF723" s="2"/>
      <c r="JG723" s="2"/>
      <c r="JH723" s="2"/>
      <c r="JI723" s="2"/>
      <c r="JJ723" s="2"/>
      <c r="JK723" s="2"/>
      <c r="JL723" s="2"/>
      <c r="JM723" s="2"/>
      <c r="JN723" s="2"/>
      <c r="JO723" s="2"/>
      <c r="JP723" s="2"/>
      <c r="JQ723" s="2"/>
      <c r="JR723" s="2"/>
      <c r="JS723" s="2"/>
      <c r="JT723" s="2"/>
      <c r="JU723" s="2"/>
      <c r="JV723" s="2"/>
      <c r="JW723" s="2"/>
      <c r="JX723" s="2"/>
      <c r="JY723" s="2"/>
      <c r="JZ723" s="2"/>
      <c r="KA723" s="2"/>
      <c r="KB723" s="2"/>
      <c r="KC723" s="2"/>
      <c r="KD723" s="2"/>
      <c r="KE723" s="2"/>
      <c r="KF723" s="2"/>
      <c r="KG723" s="2"/>
      <c r="KH723" s="2"/>
      <c r="KI723" s="2"/>
      <c r="KJ723" s="2"/>
      <c r="KK723" s="2"/>
      <c r="KL723" s="2"/>
      <c r="KM723" s="2"/>
      <c r="KN723" s="2"/>
      <c r="KO723" s="2"/>
      <c r="KP723" s="2"/>
      <c r="KQ723" s="2"/>
      <c r="KR723" s="2"/>
      <c r="KS723" s="2"/>
      <c r="KT723" s="2"/>
      <c r="KU723" s="2"/>
      <c r="KV723" s="2"/>
      <c r="KW723" s="2"/>
      <c r="KX723" s="2"/>
      <c r="KY723" s="2"/>
      <c r="KZ723" s="2"/>
      <c r="LA723" s="2"/>
      <c r="LB723" s="2"/>
      <c r="LC723" s="2"/>
      <c r="LD723" s="2"/>
      <c r="LE723" s="2"/>
      <c r="LF723" s="2"/>
      <c r="LG723" s="2"/>
      <c r="LH723" s="2"/>
      <c r="LI723" s="2"/>
      <c r="LJ723" s="2"/>
      <c r="LK723" s="2"/>
      <c r="LL723" s="2"/>
      <c r="LM723" s="2"/>
      <c r="LN723" s="2"/>
      <c r="LO723" s="2"/>
      <c r="LP723" s="2"/>
      <c r="LQ723" s="2"/>
      <c r="LR723" s="2"/>
      <c r="LS723" s="2"/>
      <c r="LT723" s="2"/>
      <c r="LU723" s="2"/>
      <c r="LV723" s="2"/>
      <c r="LW723" s="2"/>
      <c r="LX723" s="2"/>
      <c r="LY723" s="2"/>
      <c r="LZ723" s="2"/>
      <c r="MA723" s="2"/>
      <c r="MB723" s="2"/>
      <c r="MC723" s="2"/>
      <c r="MD723" s="2"/>
      <c r="ME723" s="2"/>
      <c r="MF723" s="2"/>
      <c r="MG723" s="2"/>
      <c r="MH723" s="2"/>
      <c r="MI723" s="2"/>
      <c r="MJ723" s="2"/>
      <c r="MK723" s="2"/>
      <c r="ML723" s="2"/>
      <c r="MM723" s="2"/>
      <c r="MN723" s="2"/>
    </row>
    <row r="724" spans="1:352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  <c r="GD724" s="2"/>
      <c r="GE724" s="2"/>
      <c r="GF724" s="2"/>
      <c r="GG724" s="2"/>
      <c r="GH724" s="2"/>
      <c r="GI724" s="2"/>
      <c r="GJ724" s="2"/>
      <c r="GK724" s="2"/>
      <c r="GL724" s="2"/>
      <c r="GM724" s="2"/>
      <c r="GN724" s="2"/>
      <c r="GO724" s="2"/>
      <c r="GP724" s="2"/>
      <c r="GQ724" s="2"/>
      <c r="GR724" s="2"/>
      <c r="GS724" s="2"/>
      <c r="GT724" s="2"/>
      <c r="GU724" s="2"/>
      <c r="GV724" s="2"/>
      <c r="GW724" s="2"/>
      <c r="GX724" s="2"/>
      <c r="GY724" s="2"/>
      <c r="GZ724" s="2"/>
      <c r="HA724" s="2"/>
      <c r="HB724" s="2"/>
      <c r="HC724" s="2"/>
      <c r="HD724" s="2"/>
      <c r="HE724" s="2"/>
      <c r="HF724" s="2"/>
      <c r="HG724" s="2"/>
      <c r="HH724" s="2"/>
      <c r="HI724" s="2"/>
      <c r="HJ724" s="2"/>
      <c r="HK724" s="2"/>
      <c r="HL724" s="2"/>
      <c r="HM724" s="2"/>
      <c r="HN724" s="2"/>
      <c r="HO724" s="2"/>
      <c r="HP724" s="2"/>
      <c r="HQ724" s="2"/>
      <c r="HR724" s="2"/>
      <c r="HS724" s="2"/>
      <c r="HT724" s="2"/>
      <c r="HU724" s="2"/>
      <c r="HV724" s="2"/>
      <c r="HW724" s="2"/>
      <c r="HX724" s="2"/>
      <c r="HY724" s="2"/>
      <c r="HZ724" s="2"/>
      <c r="IA724" s="2"/>
      <c r="IB724" s="2"/>
      <c r="IC724" s="2"/>
      <c r="ID724" s="2"/>
      <c r="IE724" s="2"/>
      <c r="IF724" s="2"/>
      <c r="IG724" s="2"/>
      <c r="IH724" s="2"/>
      <c r="II724" s="2"/>
      <c r="IJ724" s="2"/>
      <c r="IK724" s="2"/>
      <c r="IL724" s="2"/>
      <c r="IM724" s="2"/>
      <c r="IN724" s="2"/>
      <c r="IO724" s="2"/>
      <c r="IP724" s="2"/>
      <c r="IQ724" s="2"/>
      <c r="IR724" s="2"/>
      <c r="IS724" s="2"/>
      <c r="IT724" s="2"/>
      <c r="IU724" s="2"/>
      <c r="IV724" s="2"/>
      <c r="IW724" s="2"/>
      <c r="IX724" s="2"/>
      <c r="IY724" s="2"/>
      <c r="IZ724" s="2"/>
      <c r="JA724" s="2"/>
      <c r="JB724" s="2"/>
      <c r="JC724" s="2"/>
      <c r="JD724" s="2"/>
      <c r="JE724" s="2"/>
      <c r="JF724" s="2"/>
      <c r="JG724" s="2"/>
      <c r="JH724" s="2"/>
      <c r="JI724" s="2"/>
      <c r="JJ724" s="2"/>
      <c r="JK724" s="2"/>
      <c r="JL724" s="2"/>
      <c r="JM724" s="2"/>
      <c r="JN724" s="2"/>
      <c r="JO724" s="2"/>
      <c r="JP724" s="2"/>
      <c r="JQ724" s="2"/>
      <c r="JR724" s="2"/>
      <c r="JS724" s="2"/>
      <c r="JT724" s="2"/>
      <c r="JU724" s="2"/>
      <c r="JV724" s="2"/>
      <c r="JW724" s="2"/>
      <c r="JX724" s="2"/>
      <c r="JY724" s="2"/>
      <c r="JZ724" s="2"/>
      <c r="KA724" s="2"/>
      <c r="KB724" s="2"/>
      <c r="KC724" s="2"/>
      <c r="KD724" s="2"/>
      <c r="KE724" s="2"/>
      <c r="KF724" s="2"/>
      <c r="KG724" s="2"/>
      <c r="KH724" s="2"/>
      <c r="KI724" s="2"/>
      <c r="KJ724" s="2"/>
      <c r="KK724" s="2"/>
      <c r="KL724" s="2"/>
      <c r="KM724" s="2"/>
      <c r="KN724" s="2"/>
      <c r="KO724" s="2"/>
      <c r="KP724" s="2"/>
      <c r="KQ724" s="2"/>
      <c r="KR724" s="2"/>
      <c r="KS724" s="2"/>
      <c r="KT724" s="2"/>
      <c r="KU724" s="2"/>
      <c r="KV724" s="2"/>
      <c r="KW724" s="2"/>
      <c r="KX724" s="2"/>
      <c r="KY724" s="2"/>
      <c r="KZ724" s="2"/>
      <c r="LA724" s="2"/>
      <c r="LB724" s="2"/>
      <c r="LC724" s="2"/>
      <c r="LD724" s="2"/>
      <c r="LE724" s="2"/>
      <c r="LF724" s="2"/>
      <c r="LG724" s="2"/>
      <c r="LH724" s="2"/>
      <c r="LI724" s="2"/>
      <c r="LJ724" s="2"/>
      <c r="LK724" s="2"/>
      <c r="LL724" s="2"/>
      <c r="LM724" s="2"/>
      <c r="LN724" s="2"/>
      <c r="LO724" s="2"/>
      <c r="LP724" s="2"/>
      <c r="LQ724" s="2"/>
      <c r="LR724" s="2"/>
      <c r="LS724" s="2"/>
      <c r="LT724" s="2"/>
      <c r="LU724" s="2"/>
      <c r="LV724" s="2"/>
      <c r="LW724" s="2"/>
      <c r="LX724" s="2"/>
      <c r="LY724" s="2"/>
      <c r="LZ724" s="2"/>
      <c r="MA724" s="2"/>
      <c r="MB724" s="2"/>
      <c r="MC724" s="2"/>
      <c r="MD724" s="2"/>
      <c r="ME724" s="2"/>
      <c r="MF724" s="2"/>
      <c r="MG724" s="2"/>
      <c r="MH724" s="2"/>
      <c r="MI724" s="2"/>
      <c r="MJ724" s="2"/>
      <c r="MK724" s="2"/>
      <c r="ML724" s="2"/>
      <c r="MM724" s="2"/>
      <c r="MN724" s="2"/>
    </row>
    <row r="725" spans="1:352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  <c r="GD725" s="2"/>
      <c r="GE725" s="2"/>
      <c r="GF725" s="2"/>
      <c r="GG725" s="2"/>
      <c r="GH725" s="2"/>
      <c r="GI725" s="2"/>
      <c r="GJ725" s="2"/>
      <c r="GK725" s="2"/>
      <c r="GL725" s="2"/>
      <c r="GM725" s="2"/>
      <c r="GN725" s="2"/>
      <c r="GO725" s="2"/>
      <c r="GP725" s="2"/>
      <c r="GQ725" s="2"/>
      <c r="GR725" s="2"/>
      <c r="GS725" s="2"/>
      <c r="GT725" s="2"/>
      <c r="GU725" s="2"/>
      <c r="GV725" s="2"/>
      <c r="GW725" s="2"/>
      <c r="GX725" s="2"/>
      <c r="GY725" s="2"/>
      <c r="GZ725" s="2"/>
      <c r="HA725" s="2"/>
      <c r="HB725" s="2"/>
      <c r="HC725" s="2"/>
      <c r="HD725" s="2"/>
      <c r="HE725" s="2"/>
      <c r="HF725" s="2"/>
      <c r="HG725" s="2"/>
      <c r="HH725" s="2"/>
      <c r="HI725" s="2"/>
      <c r="HJ725" s="2"/>
      <c r="HK725" s="2"/>
      <c r="HL725" s="2"/>
      <c r="HM725" s="2"/>
      <c r="HN725" s="2"/>
      <c r="HO725" s="2"/>
      <c r="HP725" s="2"/>
      <c r="HQ725" s="2"/>
      <c r="HR725" s="2"/>
      <c r="HS725" s="2"/>
      <c r="HT725" s="2"/>
      <c r="HU725" s="2"/>
      <c r="HV725" s="2"/>
      <c r="HW725" s="2"/>
      <c r="HX725" s="2"/>
      <c r="HY725" s="2"/>
      <c r="HZ725" s="2"/>
      <c r="IA725" s="2"/>
      <c r="IB725" s="2"/>
      <c r="IC725" s="2"/>
      <c r="ID725" s="2"/>
      <c r="IE725" s="2"/>
      <c r="IF725" s="2"/>
      <c r="IG725" s="2"/>
      <c r="IH725" s="2"/>
      <c r="II725" s="2"/>
      <c r="IJ725" s="2"/>
      <c r="IK725" s="2"/>
      <c r="IL725" s="2"/>
      <c r="IM725" s="2"/>
      <c r="IN725" s="2"/>
      <c r="IO725" s="2"/>
      <c r="IP725" s="2"/>
      <c r="IQ725" s="2"/>
      <c r="IR725" s="2"/>
      <c r="IS725" s="2"/>
      <c r="IT725" s="2"/>
      <c r="IU725" s="2"/>
      <c r="IV725" s="2"/>
      <c r="IW725" s="2"/>
      <c r="IX725" s="2"/>
      <c r="IY725" s="2"/>
      <c r="IZ725" s="2"/>
      <c r="JA725" s="2"/>
      <c r="JB725" s="2"/>
      <c r="JC725" s="2"/>
      <c r="JD725" s="2"/>
      <c r="JE725" s="2"/>
      <c r="JF725" s="2"/>
      <c r="JG725" s="2"/>
      <c r="JH725" s="2"/>
      <c r="JI725" s="2"/>
      <c r="JJ725" s="2"/>
      <c r="JK725" s="2"/>
      <c r="JL725" s="2"/>
      <c r="JM725" s="2"/>
      <c r="JN725" s="2"/>
      <c r="JO725" s="2"/>
      <c r="JP725" s="2"/>
      <c r="JQ725" s="2"/>
      <c r="JR725" s="2"/>
      <c r="JS725" s="2"/>
      <c r="JT725" s="2"/>
      <c r="JU725" s="2"/>
      <c r="JV725" s="2"/>
      <c r="JW725" s="2"/>
      <c r="JX725" s="2"/>
      <c r="JY725" s="2"/>
      <c r="JZ725" s="2"/>
      <c r="KA725" s="2"/>
      <c r="KB725" s="2"/>
      <c r="KC725" s="2"/>
      <c r="KD725" s="2"/>
      <c r="KE725" s="2"/>
      <c r="KF725" s="2"/>
      <c r="KG725" s="2"/>
      <c r="KH725" s="2"/>
      <c r="KI725" s="2"/>
      <c r="KJ725" s="2"/>
      <c r="KK725" s="2"/>
      <c r="KL725" s="2"/>
      <c r="KM725" s="2"/>
      <c r="KN725" s="2"/>
      <c r="KO725" s="2"/>
      <c r="KP725" s="2"/>
      <c r="KQ725" s="2"/>
      <c r="KR725" s="2"/>
      <c r="KS725" s="2"/>
      <c r="KT725" s="2"/>
      <c r="KU725" s="2"/>
      <c r="KV725" s="2"/>
      <c r="KW725" s="2"/>
      <c r="KX725" s="2"/>
      <c r="KY725" s="2"/>
      <c r="KZ725" s="2"/>
      <c r="LA725" s="2"/>
      <c r="LB725" s="2"/>
      <c r="LC725" s="2"/>
      <c r="LD725" s="2"/>
      <c r="LE725" s="2"/>
      <c r="LF725" s="2"/>
      <c r="LG725" s="2"/>
      <c r="LH725" s="2"/>
      <c r="LI725" s="2"/>
      <c r="LJ725" s="2"/>
      <c r="LK725" s="2"/>
      <c r="LL725" s="2"/>
      <c r="LM725" s="2"/>
      <c r="LN725" s="2"/>
      <c r="LO725" s="2"/>
      <c r="LP725" s="2"/>
      <c r="LQ725" s="2"/>
      <c r="LR725" s="2"/>
      <c r="LS725" s="2"/>
      <c r="LT725" s="2"/>
      <c r="LU725" s="2"/>
      <c r="LV725" s="2"/>
      <c r="LW725" s="2"/>
      <c r="LX725" s="2"/>
      <c r="LY725" s="2"/>
      <c r="LZ725" s="2"/>
      <c r="MA725" s="2"/>
      <c r="MB725" s="2"/>
      <c r="MC725" s="2"/>
      <c r="MD725" s="2"/>
      <c r="ME725" s="2"/>
      <c r="MF725" s="2"/>
      <c r="MG725" s="2"/>
      <c r="MH725" s="2"/>
      <c r="MI725" s="2"/>
      <c r="MJ725" s="2"/>
      <c r="MK725" s="2"/>
      <c r="ML725" s="2"/>
      <c r="MM725" s="2"/>
      <c r="MN725" s="2"/>
    </row>
    <row r="726" spans="1:352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  <c r="GD726" s="2"/>
      <c r="GE726" s="2"/>
      <c r="GF726" s="2"/>
      <c r="GG726" s="2"/>
      <c r="GH726" s="2"/>
      <c r="GI726" s="2"/>
      <c r="GJ726" s="2"/>
      <c r="GK726" s="2"/>
      <c r="GL726" s="2"/>
      <c r="GM726" s="2"/>
      <c r="GN726" s="2"/>
      <c r="GO726" s="2"/>
      <c r="GP726" s="2"/>
      <c r="GQ726" s="2"/>
      <c r="GR726" s="2"/>
      <c r="GS726" s="2"/>
      <c r="GT726" s="2"/>
      <c r="GU726" s="2"/>
      <c r="GV726" s="2"/>
      <c r="GW726" s="2"/>
      <c r="GX726" s="2"/>
      <c r="GY726" s="2"/>
      <c r="GZ726" s="2"/>
      <c r="HA726" s="2"/>
      <c r="HB726" s="2"/>
      <c r="HC726" s="2"/>
      <c r="HD726" s="2"/>
      <c r="HE726" s="2"/>
      <c r="HF726" s="2"/>
      <c r="HG726" s="2"/>
      <c r="HH726" s="2"/>
      <c r="HI726" s="2"/>
      <c r="HJ726" s="2"/>
      <c r="HK726" s="2"/>
      <c r="HL726" s="2"/>
      <c r="HM726" s="2"/>
      <c r="HN726" s="2"/>
      <c r="HO726" s="2"/>
      <c r="HP726" s="2"/>
      <c r="HQ726" s="2"/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/>
      <c r="IL726" s="2"/>
      <c r="IM726" s="2"/>
      <c r="IN726" s="2"/>
      <c r="IO726" s="2"/>
      <c r="IP726" s="2"/>
      <c r="IQ726" s="2"/>
      <c r="IR726" s="2"/>
      <c r="IS726" s="2"/>
      <c r="IT726" s="2"/>
      <c r="IU726" s="2"/>
      <c r="IV726" s="2"/>
      <c r="IW726" s="2"/>
      <c r="IX726" s="2"/>
      <c r="IY726" s="2"/>
      <c r="IZ726" s="2"/>
      <c r="JA726" s="2"/>
      <c r="JB726" s="2"/>
      <c r="JC726" s="2"/>
      <c r="JD726" s="2"/>
      <c r="JE726" s="2"/>
      <c r="JF726" s="2"/>
      <c r="JG726" s="2"/>
      <c r="JH726" s="2"/>
      <c r="JI726" s="2"/>
      <c r="JJ726" s="2"/>
      <c r="JK726" s="2"/>
      <c r="JL726" s="2"/>
      <c r="JM726" s="2"/>
      <c r="JN726" s="2"/>
      <c r="JO726" s="2"/>
      <c r="JP726" s="2"/>
      <c r="JQ726" s="2"/>
      <c r="JR726" s="2"/>
      <c r="JS726" s="2"/>
      <c r="JT726" s="2"/>
      <c r="JU726" s="2"/>
      <c r="JV726" s="2"/>
      <c r="JW726" s="2"/>
      <c r="JX726" s="2"/>
      <c r="JY726" s="2"/>
      <c r="JZ726" s="2"/>
      <c r="KA726" s="2"/>
      <c r="KB726" s="2"/>
      <c r="KC726" s="2"/>
      <c r="KD726" s="2"/>
      <c r="KE726" s="2"/>
      <c r="KF726" s="2"/>
      <c r="KG726" s="2"/>
      <c r="KH726" s="2"/>
      <c r="KI726" s="2"/>
      <c r="KJ726" s="2"/>
      <c r="KK726" s="2"/>
      <c r="KL726" s="2"/>
      <c r="KM726" s="2"/>
      <c r="KN726" s="2"/>
      <c r="KO726" s="2"/>
      <c r="KP726" s="2"/>
      <c r="KQ726" s="2"/>
      <c r="KR726" s="2"/>
      <c r="KS726" s="2"/>
      <c r="KT726" s="2"/>
      <c r="KU726" s="2"/>
      <c r="KV726" s="2"/>
      <c r="KW726" s="2"/>
      <c r="KX726" s="2"/>
      <c r="KY726" s="2"/>
      <c r="KZ726" s="2"/>
      <c r="LA726" s="2"/>
      <c r="LB726" s="2"/>
      <c r="LC726" s="2"/>
      <c r="LD726" s="2"/>
      <c r="LE726" s="2"/>
      <c r="LF726" s="2"/>
      <c r="LG726" s="2"/>
      <c r="LH726" s="2"/>
      <c r="LI726" s="2"/>
      <c r="LJ726" s="2"/>
      <c r="LK726" s="2"/>
      <c r="LL726" s="2"/>
      <c r="LM726" s="2"/>
      <c r="LN726" s="2"/>
      <c r="LO726" s="2"/>
      <c r="LP726" s="2"/>
      <c r="LQ726" s="2"/>
      <c r="LR726" s="2"/>
      <c r="LS726" s="2"/>
      <c r="LT726" s="2"/>
      <c r="LU726" s="2"/>
      <c r="LV726" s="2"/>
      <c r="LW726" s="2"/>
      <c r="LX726" s="2"/>
      <c r="LY726" s="2"/>
      <c r="LZ726" s="2"/>
      <c r="MA726" s="2"/>
      <c r="MB726" s="2"/>
      <c r="MC726" s="2"/>
      <c r="MD726" s="2"/>
      <c r="ME726" s="2"/>
      <c r="MF726" s="2"/>
      <c r="MG726" s="2"/>
      <c r="MH726" s="2"/>
      <c r="MI726" s="2"/>
      <c r="MJ726" s="2"/>
      <c r="MK726" s="2"/>
      <c r="ML726" s="2"/>
      <c r="MM726" s="2"/>
      <c r="MN726" s="2"/>
    </row>
    <row r="727" spans="1:352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  <c r="GD727" s="2"/>
      <c r="GE727" s="2"/>
      <c r="GF727" s="2"/>
      <c r="GG727" s="2"/>
      <c r="GH727" s="2"/>
      <c r="GI727" s="2"/>
      <c r="GJ727" s="2"/>
      <c r="GK727" s="2"/>
      <c r="GL727" s="2"/>
      <c r="GM727" s="2"/>
      <c r="GN727" s="2"/>
      <c r="GO727" s="2"/>
      <c r="GP727" s="2"/>
      <c r="GQ727" s="2"/>
      <c r="GR727" s="2"/>
      <c r="GS727" s="2"/>
      <c r="GT727" s="2"/>
      <c r="GU727" s="2"/>
      <c r="GV727" s="2"/>
      <c r="GW727" s="2"/>
      <c r="GX727" s="2"/>
      <c r="GY727" s="2"/>
      <c r="GZ727" s="2"/>
      <c r="HA727" s="2"/>
      <c r="HB727" s="2"/>
      <c r="HC727" s="2"/>
      <c r="HD727" s="2"/>
      <c r="HE727" s="2"/>
      <c r="HF727" s="2"/>
      <c r="HG727" s="2"/>
      <c r="HH727" s="2"/>
      <c r="HI727" s="2"/>
      <c r="HJ727" s="2"/>
      <c r="HK727" s="2"/>
      <c r="HL727" s="2"/>
      <c r="HM727" s="2"/>
      <c r="HN727" s="2"/>
      <c r="HO727" s="2"/>
      <c r="HP727" s="2"/>
      <c r="HQ727" s="2"/>
      <c r="HR727" s="2"/>
      <c r="HS727" s="2"/>
      <c r="HT727" s="2"/>
      <c r="HU727" s="2"/>
      <c r="HV727" s="2"/>
      <c r="HW727" s="2"/>
      <c r="HX727" s="2"/>
      <c r="HY727" s="2"/>
      <c r="HZ727" s="2"/>
      <c r="IA727" s="2"/>
      <c r="IB727" s="2"/>
      <c r="IC727" s="2"/>
      <c r="ID727" s="2"/>
      <c r="IE727" s="2"/>
      <c r="IF727" s="2"/>
      <c r="IG727" s="2"/>
      <c r="IH727" s="2"/>
      <c r="II727" s="2"/>
      <c r="IJ727" s="2"/>
      <c r="IK727" s="2"/>
      <c r="IL727" s="2"/>
      <c r="IM727" s="2"/>
      <c r="IN727" s="2"/>
      <c r="IO727" s="2"/>
      <c r="IP727" s="2"/>
      <c r="IQ727" s="2"/>
      <c r="IR727" s="2"/>
      <c r="IS727" s="2"/>
      <c r="IT727" s="2"/>
      <c r="IU727" s="2"/>
      <c r="IV727" s="2"/>
      <c r="IW727" s="2"/>
      <c r="IX727" s="2"/>
      <c r="IY727" s="2"/>
      <c r="IZ727" s="2"/>
      <c r="JA727" s="2"/>
      <c r="JB727" s="2"/>
      <c r="JC727" s="2"/>
      <c r="JD727" s="2"/>
      <c r="JE727" s="2"/>
      <c r="JF727" s="2"/>
      <c r="JG727" s="2"/>
      <c r="JH727" s="2"/>
      <c r="JI727" s="2"/>
      <c r="JJ727" s="2"/>
      <c r="JK727" s="2"/>
      <c r="JL727" s="2"/>
      <c r="JM727" s="2"/>
      <c r="JN727" s="2"/>
      <c r="JO727" s="2"/>
      <c r="JP727" s="2"/>
      <c r="JQ727" s="2"/>
      <c r="JR727" s="2"/>
      <c r="JS727" s="2"/>
      <c r="JT727" s="2"/>
      <c r="JU727" s="2"/>
      <c r="JV727" s="2"/>
      <c r="JW727" s="2"/>
      <c r="JX727" s="2"/>
      <c r="JY727" s="2"/>
      <c r="JZ727" s="2"/>
      <c r="KA727" s="2"/>
      <c r="KB727" s="2"/>
      <c r="KC727" s="2"/>
      <c r="KD727" s="2"/>
      <c r="KE727" s="2"/>
      <c r="KF727" s="2"/>
      <c r="KG727" s="2"/>
      <c r="KH727" s="2"/>
      <c r="KI727" s="2"/>
      <c r="KJ727" s="2"/>
      <c r="KK727" s="2"/>
      <c r="KL727" s="2"/>
      <c r="KM727" s="2"/>
      <c r="KN727" s="2"/>
      <c r="KO727" s="2"/>
      <c r="KP727" s="2"/>
      <c r="KQ727" s="2"/>
      <c r="KR727" s="2"/>
      <c r="KS727" s="2"/>
      <c r="KT727" s="2"/>
      <c r="KU727" s="2"/>
      <c r="KV727" s="2"/>
      <c r="KW727" s="2"/>
      <c r="KX727" s="2"/>
      <c r="KY727" s="2"/>
      <c r="KZ727" s="2"/>
      <c r="LA727" s="2"/>
      <c r="LB727" s="2"/>
      <c r="LC727" s="2"/>
      <c r="LD727" s="2"/>
      <c r="LE727" s="2"/>
      <c r="LF727" s="2"/>
      <c r="LG727" s="2"/>
      <c r="LH727" s="2"/>
      <c r="LI727" s="2"/>
      <c r="LJ727" s="2"/>
      <c r="LK727" s="2"/>
      <c r="LL727" s="2"/>
      <c r="LM727" s="2"/>
      <c r="LN727" s="2"/>
      <c r="LO727" s="2"/>
      <c r="LP727" s="2"/>
      <c r="LQ727" s="2"/>
      <c r="LR727" s="2"/>
      <c r="LS727" s="2"/>
      <c r="LT727" s="2"/>
      <c r="LU727" s="2"/>
      <c r="LV727" s="2"/>
      <c r="LW727" s="2"/>
      <c r="LX727" s="2"/>
      <c r="LY727" s="2"/>
      <c r="LZ727" s="2"/>
      <c r="MA727" s="2"/>
      <c r="MB727" s="2"/>
      <c r="MC727" s="2"/>
      <c r="MD727" s="2"/>
      <c r="ME727" s="2"/>
      <c r="MF727" s="2"/>
      <c r="MG727" s="2"/>
      <c r="MH727" s="2"/>
      <c r="MI727" s="2"/>
      <c r="MJ727" s="2"/>
      <c r="MK727" s="2"/>
      <c r="ML727" s="2"/>
      <c r="MM727" s="2"/>
      <c r="MN727" s="2"/>
    </row>
    <row r="728" spans="1:352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  <c r="GD728" s="2"/>
      <c r="GE728" s="2"/>
      <c r="GF728" s="2"/>
      <c r="GG728" s="2"/>
      <c r="GH728" s="2"/>
      <c r="GI728" s="2"/>
      <c r="GJ728" s="2"/>
      <c r="GK728" s="2"/>
      <c r="GL728" s="2"/>
      <c r="GM728" s="2"/>
      <c r="GN728" s="2"/>
      <c r="GO728" s="2"/>
      <c r="GP728" s="2"/>
      <c r="GQ728" s="2"/>
      <c r="GR728" s="2"/>
      <c r="GS728" s="2"/>
      <c r="GT728" s="2"/>
      <c r="GU728" s="2"/>
      <c r="GV728" s="2"/>
      <c r="GW728" s="2"/>
      <c r="GX728" s="2"/>
      <c r="GY728" s="2"/>
      <c r="GZ728" s="2"/>
      <c r="HA728" s="2"/>
      <c r="HB728" s="2"/>
      <c r="HC728" s="2"/>
      <c r="HD728" s="2"/>
      <c r="HE728" s="2"/>
      <c r="HF728" s="2"/>
      <c r="HG728" s="2"/>
      <c r="HH728" s="2"/>
      <c r="HI728" s="2"/>
      <c r="HJ728" s="2"/>
      <c r="HK728" s="2"/>
      <c r="HL728" s="2"/>
      <c r="HM728" s="2"/>
      <c r="HN728" s="2"/>
      <c r="HO728" s="2"/>
      <c r="HP728" s="2"/>
      <c r="HQ728" s="2"/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/>
      <c r="IL728" s="2"/>
      <c r="IM728" s="2"/>
      <c r="IN728" s="2"/>
      <c r="IO728" s="2"/>
      <c r="IP728" s="2"/>
      <c r="IQ728" s="2"/>
      <c r="IR728" s="2"/>
      <c r="IS728" s="2"/>
      <c r="IT728" s="2"/>
      <c r="IU728" s="2"/>
      <c r="IV728" s="2"/>
      <c r="IW728" s="2"/>
      <c r="IX728" s="2"/>
      <c r="IY728" s="2"/>
      <c r="IZ728" s="2"/>
      <c r="JA728" s="2"/>
      <c r="JB728" s="2"/>
      <c r="JC728" s="2"/>
      <c r="JD728" s="2"/>
      <c r="JE728" s="2"/>
      <c r="JF728" s="2"/>
      <c r="JG728" s="2"/>
      <c r="JH728" s="2"/>
      <c r="JI728" s="2"/>
      <c r="JJ728" s="2"/>
      <c r="JK728" s="2"/>
      <c r="JL728" s="2"/>
      <c r="JM728" s="2"/>
      <c r="JN728" s="2"/>
      <c r="JO728" s="2"/>
      <c r="JP728" s="2"/>
      <c r="JQ728" s="2"/>
      <c r="JR728" s="2"/>
      <c r="JS728" s="2"/>
      <c r="JT728" s="2"/>
      <c r="JU728" s="2"/>
      <c r="JV728" s="2"/>
      <c r="JW728" s="2"/>
      <c r="JX728" s="2"/>
      <c r="JY728" s="2"/>
      <c r="JZ728" s="2"/>
      <c r="KA728" s="2"/>
      <c r="KB728" s="2"/>
      <c r="KC728" s="2"/>
      <c r="KD728" s="2"/>
      <c r="KE728" s="2"/>
      <c r="KF728" s="2"/>
      <c r="KG728" s="2"/>
      <c r="KH728" s="2"/>
      <c r="KI728" s="2"/>
      <c r="KJ728" s="2"/>
      <c r="KK728" s="2"/>
      <c r="KL728" s="2"/>
      <c r="KM728" s="2"/>
      <c r="KN728" s="2"/>
      <c r="KO728" s="2"/>
      <c r="KP728" s="2"/>
      <c r="KQ728" s="2"/>
      <c r="KR728" s="2"/>
      <c r="KS728" s="2"/>
      <c r="KT728" s="2"/>
      <c r="KU728" s="2"/>
      <c r="KV728" s="2"/>
      <c r="KW728" s="2"/>
      <c r="KX728" s="2"/>
      <c r="KY728" s="2"/>
      <c r="KZ728" s="2"/>
      <c r="LA728" s="2"/>
      <c r="LB728" s="2"/>
      <c r="LC728" s="2"/>
      <c r="LD728" s="2"/>
      <c r="LE728" s="2"/>
      <c r="LF728" s="2"/>
      <c r="LG728" s="2"/>
      <c r="LH728" s="2"/>
      <c r="LI728" s="2"/>
      <c r="LJ728" s="2"/>
      <c r="LK728" s="2"/>
      <c r="LL728" s="2"/>
      <c r="LM728" s="2"/>
      <c r="LN728" s="2"/>
      <c r="LO728" s="2"/>
      <c r="LP728" s="2"/>
      <c r="LQ728" s="2"/>
      <c r="LR728" s="2"/>
      <c r="LS728" s="2"/>
      <c r="LT728" s="2"/>
      <c r="LU728" s="2"/>
      <c r="LV728" s="2"/>
      <c r="LW728" s="2"/>
      <c r="LX728" s="2"/>
      <c r="LY728" s="2"/>
      <c r="LZ728" s="2"/>
      <c r="MA728" s="2"/>
      <c r="MB728" s="2"/>
      <c r="MC728" s="2"/>
      <c r="MD728" s="2"/>
      <c r="ME728" s="2"/>
      <c r="MF728" s="2"/>
      <c r="MG728" s="2"/>
      <c r="MH728" s="2"/>
      <c r="MI728" s="2"/>
      <c r="MJ728" s="2"/>
      <c r="MK728" s="2"/>
      <c r="ML728" s="2"/>
      <c r="MM728" s="2"/>
      <c r="MN728" s="2"/>
    </row>
    <row r="729" spans="1:352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  <c r="GD729" s="2"/>
      <c r="GE729" s="2"/>
      <c r="GF729" s="2"/>
      <c r="GG729" s="2"/>
      <c r="GH729" s="2"/>
      <c r="GI729" s="2"/>
      <c r="GJ729" s="2"/>
      <c r="GK729" s="2"/>
      <c r="GL729" s="2"/>
      <c r="GM729" s="2"/>
      <c r="GN729" s="2"/>
      <c r="GO729" s="2"/>
      <c r="GP729" s="2"/>
      <c r="GQ729" s="2"/>
      <c r="GR729" s="2"/>
      <c r="GS729" s="2"/>
      <c r="GT729" s="2"/>
      <c r="GU729" s="2"/>
      <c r="GV729" s="2"/>
      <c r="GW729" s="2"/>
      <c r="GX729" s="2"/>
      <c r="GY729" s="2"/>
      <c r="GZ729" s="2"/>
      <c r="HA729" s="2"/>
      <c r="HB729" s="2"/>
      <c r="HC729" s="2"/>
      <c r="HD729" s="2"/>
      <c r="HE729" s="2"/>
      <c r="HF729" s="2"/>
      <c r="HG729" s="2"/>
      <c r="HH729" s="2"/>
      <c r="HI729" s="2"/>
      <c r="HJ729" s="2"/>
      <c r="HK729" s="2"/>
      <c r="HL729" s="2"/>
      <c r="HM729" s="2"/>
      <c r="HN729" s="2"/>
      <c r="HO729" s="2"/>
      <c r="HP729" s="2"/>
      <c r="HQ729" s="2"/>
      <c r="HR729" s="2"/>
      <c r="HS729" s="2"/>
      <c r="HT729" s="2"/>
      <c r="HU729" s="2"/>
      <c r="HV729" s="2"/>
      <c r="HW729" s="2"/>
      <c r="HX729" s="2"/>
      <c r="HY729" s="2"/>
      <c r="HZ729" s="2"/>
      <c r="IA729" s="2"/>
      <c r="IB729" s="2"/>
      <c r="IC729" s="2"/>
      <c r="ID729" s="2"/>
      <c r="IE729" s="2"/>
      <c r="IF729" s="2"/>
      <c r="IG729" s="2"/>
      <c r="IH729" s="2"/>
      <c r="II729" s="2"/>
      <c r="IJ729" s="2"/>
      <c r="IK729" s="2"/>
      <c r="IL729" s="2"/>
      <c r="IM729" s="2"/>
      <c r="IN729" s="2"/>
      <c r="IO729" s="2"/>
      <c r="IP729" s="2"/>
      <c r="IQ729" s="2"/>
      <c r="IR729" s="2"/>
      <c r="IS729" s="2"/>
      <c r="IT729" s="2"/>
      <c r="IU729" s="2"/>
      <c r="IV729" s="2"/>
      <c r="IW729" s="2"/>
      <c r="IX729" s="2"/>
      <c r="IY729" s="2"/>
      <c r="IZ729" s="2"/>
      <c r="JA729" s="2"/>
      <c r="JB729" s="2"/>
      <c r="JC729" s="2"/>
      <c r="JD729" s="2"/>
      <c r="JE729" s="2"/>
      <c r="JF729" s="2"/>
      <c r="JG729" s="2"/>
      <c r="JH729" s="2"/>
      <c r="JI729" s="2"/>
      <c r="JJ729" s="2"/>
      <c r="JK729" s="2"/>
      <c r="JL729" s="2"/>
      <c r="JM729" s="2"/>
      <c r="JN729" s="2"/>
      <c r="JO729" s="2"/>
      <c r="JP729" s="2"/>
      <c r="JQ729" s="2"/>
      <c r="JR729" s="2"/>
      <c r="JS729" s="2"/>
      <c r="JT729" s="2"/>
      <c r="JU729" s="2"/>
      <c r="JV729" s="2"/>
      <c r="JW729" s="2"/>
      <c r="JX729" s="2"/>
      <c r="JY729" s="2"/>
      <c r="JZ729" s="2"/>
      <c r="KA729" s="2"/>
      <c r="KB729" s="2"/>
      <c r="KC729" s="2"/>
      <c r="KD729" s="2"/>
      <c r="KE729" s="2"/>
      <c r="KF729" s="2"/>
      <c r="KG729" s="2"/>
      <c r="KH729" s="2"/>
      <c r="KI729" s="2"/>
      <c r="KJ729" s="2"/>
      <c r="KK729" s="2"/>
      <c r="KL729" s="2"/>
      <c r="KM729" s="2"/>
      <c r="KN729" s="2"/>
      <c r="KO729" s="2"/>
      <c r="KP729" s="2"/>
      <c r="KQ729" s="2"/>
      <c r="KR729" s="2"/>
      <c r="KS729" s="2"/>
      <c r="KT729" s="2"/>
      <c r="KU729" s="2"/>
      <c r="KV729" s="2"/>
      <c r="KW729" s="2"/>
      <c r="KX729" s="2"/>
      <c r="KY729" s="2"/>
      <c r="KZ729" s="2"/>
      <c r="LA729" s="2"/>
      <c r="LB729" s="2"/>
      <c r="LC729" s="2"/>
      <c r="LD729" s="2"/>
      <c r="LE729" s="2"/>
      <c r="LF729" s="2"/>
      <c r="LG729" s="2"/>
      <c r="LH729" s="2"/>
      <c r="LI729" s="2"/>
      <c r="LJ729" s="2"/>
      <c r="LK729" s="2"/>
      <c r="LL729" s="2"/>
      <c r="LM729" s="2"/>
      <c r="LN729" s="2"/>
      <c r="LO729" s="2"/>
      <c r="LP729" s="2"/>
      <c r="LQ729" s="2"/>
      <c r="LR729" s="2"/>
      <c r="LS729" s="2"/>
      <c r="LT729" s="2"/>
      <c r="LU729" s="2"/>
      <c r="LV729" s="2"/>
      <c r="LW729" s="2"/>
      <c r="LX729" s="2"/>
      <c r="LY729" s="2"/>
      <c r="LZ729" s="2"/>
      <c r="MA729" s="2"/>
      <c r="MB729" s="2"/>
      <c r="MC729" s="2"/>
      <c r="MD729" s="2"/>
      <c r="ME729" s="2"/>
      <c r="MF729" s="2"/>
      <c r="MG729" s="2"/>
      <c r="MH729" s="2"/>
      <c r="MI729" s="2"/>
      <c r="MJ729" s="2"/>
      <c r="MK729" s="2"/>
      <c r="ML729" s="2"/>
      <c r="MM729" s="2"/>
      <c r="MN729" s="2"/>
    </row>
    <row r="730" spans="1:352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  <c r="GD730" s="2"/>
      <c r="GE730" s="2"/>
      <c r="GF730" s="2"/>
      <c r="GG730" s="2"/>
      <c r="GH730" s="2"/>
      <c r="GI730" s="2"/>
      <c r="GJ730" s="2"/>
      <c r="GK730" s="2"/>
      <c r="GL730" s="2"/>
      <c r="GM730" s="2"/>
      <c r="GN730" s="2"/>
      <c r="GO730" s="2"/>
      <c r="GP730" s="2"/>
      <c r="GQ730" s="2"/>
      <c r="GR730" s="2"/>
      <c r="GS730" s="2"/>
      <c r="GT730" s="2"/>
      <c r="GU730" s="2"/>
      <c r="GV730" s="2"/>
      <c r="GW730" s="2"/>
      <c r="GX730" s="2"/>
      <c r="GY730" s="2"/>
      <c r="GZ730" s="2"/>
      <c r="HA730" s="2"/>
      <c r="HB730" s="2"/>
      <c r="HC730" s="2"/>
      <c r="HD730" s="2"/>
      <c r="HE730" s="2"/>
      <c r="HF730" s="2"/>
      <c r="HG730" s="2"/>
      <c r="HH730" s="2"/>
      <c r="HI730" s="2"/>
      <c r="HJ730" s="2"/>
      <c r="HK730" s="2"/>
      <c r="HL730" s="2"/>
      <c r="HM730" s="2"/>
      <c r="HN730" s="2"/>
      <c r="HO730" s="2"/>
      <c r="HP730" s="2"/>
      <c r="HQ730" s="2"/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/>
      <c r="IL730" s="2"/>
      <c r="IM730" s="2"/>
      <c r="IN730" s="2"/>
      <c r="IO730" s="2"/>
      <c r="IP730" s="2"/>
      <c r="IQ730" s="2"/>
      <c r="IR730" s="2"/>
      <c r="IS730" s="2"/>
      <c r="IT730" s="2"/>
      <c r="IU730" s="2"/>
      <c r="IV730" s="2"/>
      <c r="IW730" s="2"/>
      <c r="IX730" s="2"/>
      <c r="IY730" s="2"/>
      <c r="IZ730" s="2"/>
      <c r="JA730" s="2"/>
      <c r="JB730" s="2"/>
      <c r="JC730" s="2"/>
      <c r="JD730" s="2"/>
      <c r="JE730" s="2"/>
      <c r="JF730" s="2"/>
      <c r="JG730" s="2"/>
      <c r="JH730" s="2"/>
      <c r="JI730" s="2"/>
      <c r="JJ730" s="2"/>
      <c r="JK730" s="2"/>
      <c r="JL730" s="2"/>
      <c r="JM730" s="2"/>
      <c r="JN730" s="2"/>
      <c r="JO730" s="2"/>
      <c r="JP730" s="2"/>
      <c r="JQ730" s="2"/>
      <c r="JR730" s="2"/>
      <c r="JS730" s="2"/>
      <c r="JT730" s="2"/>
      <c r="JU730" s="2"/>
      <c r="JV730" s="2"/>
      <c r="JW730" s="2"/>
      <c r="JX730" s="2"/>
      <c r="JY730" s="2"/>
      <c r="JZ730" s="2"/>
      <c r="KA730" s="2"/>
      <c r="KB730" s="2"/>
      <c r="KC730" s="2"/>
      <c r="KD730" s="2"/>
      <c r="KE730" s="2"/>
      <c r="KF730" s="2"/>
      <c r="KG730" s="2"/>
      <c r="KH730" s="2"/>
      <c r="KI730" s="2"/>
      <c r="KJ730" s="2"/>
      <c r="KK730" s="2"/>
      <c r="KL730" s="2"/>
      <c r="KM730" s="2"/>
      <c r="KN730" s="2"/>
      <c r="KO730" s="2"/>
      <c r="KP730" s="2"/>
      <c r="KQ730" s="2"/>
      <c r="KR730" s="2"/>
      <c r="KS730" s="2"/>
      <c r="KT730" s="2"/>
      <c r="KU730" s="2"/>
      <c r="KV730" s="2"/>
      <c r="KW730" s="2"/>
      <c r="KX730" s="2"/>
      <c r="KY730" s="2"/>
      <c r="KZ730" s="2"/>
      <c r="LA730" s="2"/>
      <c r="LB730" s="2"/>
      <c r="LC730" s="2"/>
      <c r="LD730" s="2"/>
      <c r="LE730" s="2"/>
      <c r="LF730" s="2"/>
      <c r="LG730" s="2"/>
      <c r="LH730" s="2"/>
      <c r="LI730" s="2"/>
      <c r="LJ730" s="2"/>
      <c r="LK730" s="2"/>
      <c r="LL730" s="2"/>
      <c r="LM730" s="2"/>
      <c r="LN730" s="2"/>
      <c r="LO730" s="2"/>
      <c r="LP730" s="2"/>
      <c r="LQ730" s="2"/>
      <c r="LR730" s="2"/>
      <c r="LS730" s="2"/>
      <c r="LT730" s="2"/>
      <c r="LU730" s="2"/>
      <c r="LV730" s="2"/>
      <c r="LW730" s="2"/>
      <c r="LX730" s="2"/>
      <c r="LY730" s="2"/>
      <c r="LZ730" s="2"/>
      <c r="MA730" s="2"/>
      <c r="MB730" s="2"/>
      <c r="MC730" s="2"/>
      <c r="MD730" s="2"/>
      <c r="ME730" s="2"/>
      <c r="MF730" s="2"/>
      <c r="MG730" s="2"/>
      <c r="MH730" s="2"/>
      <c r="MI730" s="2"/>
      <c r="MJ730" s="2"/>
      <c r="MK730" s="2"/>
      <c r="ML730" s="2"/>
      <c r="MM730" s="2"/>
      <c r="MN730" s="2"/>
    </row>
    <row r="731" spans="1:352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  <c r="GD731" s="2"/>
      <c r="GE731" s="2"/>
      <c r="GF731" s="2"/>
      <c r="GG731" s="2"/>
      <c r="GH731" s="2"/>
      <c r="GI731" s="2"/>
      <c r="GJ731" s="2"/>
      <c r="GK731" s="2"/>
      <c r="GL731" s="2"/>
      <c r="GM731" s="2"/>
      <c r="GN731" s="2"/>
      <c r="GO731" s="2"/>
      <c r="GP731" s="2"/>
      <c r="GQ731" s="2"/>
      <c r="GR731" s="2"/>
      <c r="GS731" s="2"/>
      <c r="GT731" s="2"/>
      <c r="GU731" s="2"/>
      <c r="GV731" s="2"/>
      <c r="GW731" s="2"/>
      <c r="GX731" s="2"/>
      <c r="GY731" s="2"/>
      <c r="GZ731" s="2"/>
      <c r="HA731" s="2"/>
      <c r="HB731" s="2"/>
      <c r="HC731" s="2"/>
      <c r="HD731" s="2"/>
      <c r="HE731" s="2"/>
      <c r="HF731" s="2"/>
      <c r="HG731" s="2"/>
      <c r="HH731" s="2"/>
      <c r="HI731" s="2"/>
      <c r="HJ731" s="2"/>
      <c r="HK731" s="2"/>
      <c r="HL731" s="2"/>
      <c r="HM731" s="2"/>
      <c r="HN731" s="2"/>
      <c r="HO731" s="2"/>
      <c r="HP731" s="2"/>
      <c r="HQ731" s="2"/>
      <c r="HR731" s="2"/>
      <c r="HS731" s="2"/>
      <c r="HT731" s="2"/>
      <c r="HU731" s="2"/>
      <c r="HV731" s="2"/>
      <c r="HW731" s="2"/>
      <c r="HX731" s="2"/>
      <c r="HY731" s="2"/>
      <c r="HZ731" s="2"/>
      <c r="IA731" s="2"/>
      <c r="IB731" s="2"/>
      <c r="IC731" s="2"/>
      <c r="ID731" s="2"/>
      <c r="IE731" s="2"/>
      <c r="IF731" s="2"/>
      <c r="IG731" s="2"/>
      <c r="IH731" s="2"/>
      <c r="II731" s="2"/>
      <c r="IJ731" s="2"/>
      <c r="IK731" s="2"/>
      <c r="IL731" s="2"/>
      <c r="IM731" s="2"/>
      <c r="IN731" s="2"/>
      <c r="IO731" s="2"/>
      <c r="IP731" s="2"/>
      <c r="IQ731" s="2"/>
      <c r="IR731" s="2"/>
      <c r="IS731" s="2"/>
      <c r="IT731" s="2"/>
      <c r="IU731" s="2"/>
      <c r="IV731" s="2"/>
      <c r="IW731" s="2"/>
      <c r="IX731" s="2"/>
      <c r="IY731" s="2"/>
      <c r="IZ731" s="2"/>
      <c r="JA731" s="2"/>
      <c r="JB731" s="2"/>
      <c r="JC731" s="2"/>
      <c r="JD731" s="2"/>
      <c r="JE731" s="2"/>
      <c r="JF731" s="2"/>
      <c r="JG731" s="2"/>
      <c r="JH731" s="2"/>
      <c r="JI731" s="2"/>
      <c r="JJ731" s="2"/>
      <c r="JK731" s="2"/>
      <c r="JL731" s="2"/>
      <c r="JM731" s="2"/>
      <c r="JN731" s="2"/>
      <c r="JO731" s="2"/>
      <c r="JP731" s="2"/>
      <c r="JQ731" s="2"/>
      <c r="JR731" s="2"/>
      <c r="JS731" s="2"/>
      <c r="JT731" s="2"/>
      <c r="JU731" s="2"/>
      <c r="JV731" s="2"/>
      <c r="JW731" s="2"/>
      <c r="JX731" s="2"/>
      <c r="JY731" s="2"/>
      <c r="JZ731" s="2"/>
      <c r="KA731" s="2"/>
      <c r="KB731" s="2"/>
      <c r="KC731" s="2"/>
      <c r="KD731" s="2"/>
      <c r="KE731" s="2"/>
      <c r="KF731" s="2"/>
      <c r="KG731" s="2"/>
      <c r="KH731" s="2"/>
      <c r="KI731" s="2"/>
      <c r="KJ731" s="2"/>
      <c r="KK731" s="2"/>
      <c r="KL731" s="2"/>
      <c r="KM731" s="2"/>
      <c r="KN731" s="2"/>
      <c r="KO731" s="2"/>
      <c r="KP731" s="2"/>
      <c r="KQ731" s="2"/>
      <c r="KR731" s="2"/>
      <c r="KS731" s="2"/>
      <c r="KT731" s="2"/>
      <c r="KU731" s="2"/>
      <c r="KV731" s="2"/>
      <c r="KW731" s="2"/>
      <c r="KX731" s="2"/>
      <c r="KY731" s="2"/>
      <c r="KZ731" s="2"/>
      <c r="LA731" s="2"/>
      <c r="LB731" s="2"/>
      <c r="LC731" s="2"/>
      <c r="LD731" s="2"/>
      <c r="LE731" s="2"/>
      <c r="LF731" s="2"/>
      <c r="LG731" s="2"/>
      <c r="LH731" s="2"/>
      <c r="LI731" s="2"/>
      <c r="LJ731" s="2"/>
      <c r="LK731" s="2"/>
      <c r="LL731" s="2"/>
      <c r="LM731" s="2"/>
      <c r="LN731" s="2"/>
      <c r="LO731" s="2"/>
      <c r="LP731" s="2"/>
      <c r="LQ731" s="2"/>
      <c r="LR731" s="2"/>
      <c r="LS731" s="2"/>
      <c r="LT731" s="2"/>
      <c r="LU731" s="2"/>
      <c r="LV731" s="2"/>
      <c r="LW731" s="2"/>
      <c r="LX731" s="2"/>
      <c r="LY731" s="2"/>
      <c r="LZ731" s="2"/>
      <c r="MA731" s="2"/>
      <c r="MB731" s="2"/>
      <c r="MC731" s="2"/>
      <c r="MD731" s="2"/>
      <c r="ME731" s="2"/>
      <c r="MF731" s="2"/>
      <c r="MG731" s="2"/>
      <c r="MH731" s="2"/>
      <c r="MI731" s="2"/>
      <c r="MJ731" s="2"/>
      <c r="MK731" s="2"/>
      <c r="ML731" s="2"/>
      <c r="MM731" s="2"/>
      <c r="MN731" s="2"/>
    </row>
    <row r="732" spans="1:352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  <c r="GD732" s="2"/>
      <c r="GE732" s="2"/>
      <c r="GF732" s="2"/>
      <c r="GG732" s="2"/>
      <c r="GH732" s="2"/>
      <c r="GI732" s="2"/>
      <c r="GJ732" s="2"/>
      <c r="GK732" s="2"/>
      <c r="GL732" s="2"/>
      <c r="GM732" s="2"/>
      <c r="GN732" s="2"/>
      <c r="GO732" s="2"/>
      <c r="GP732" s="2"/>
      <c r="GQ732" s="2"/>
      <c r="GR732" s="2"/>
      <c r="GS732" s="2"/>
      <c r="GT732" s="2"/>
      <c r="GU732" s="2"/>
      <c r="GV732" s="2"/>
      <c r="GW732" s="2"/>
      <c r="GX732" s="2"/>
      <c r="GY732" s="2"/>
      <c r="GZ732" s="2"/>
      <c r="HA732" s="2"/>
      <c r="HB732" s="2"/>
      <c r="HC732" s="2"/>
      <c r="HD732" s="2"/>
      <c r="HE732" s="2"/>
      <c r="HF732" s="2"/>
      <c r="HG732" s="2"/>
      <c r="HH732" s="2"/>
      <c r="HI732" s="2"/>
      <c r="HJ732" s="2"/>
      <c r="HK732" s="2"/>
      <c r="HL732" s="2"/>
      <c r="HM732" s="2"/>
      <c r="HN732" s="2"/>
      <c r="HO732" s="2"/>
      <c r="HP732" s="2"/>
      <c r="HQ732" s="2"/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/>
      <c r="IL732" s="2"/>
      <c r="IM732" s="2"/>
      <c r="IN732" s="2"/>
      <c r="IO732" s="2"/>
      <c r="IP732" s="2"/>
      <c r="IQ732" s="2"/>
      <c r="IR732" s="2"/>
      <c r="IS732" s="2"/>
      <c r="IT732" s="2"/>
      <c r="IU732" s="2"/>
      <c r="IV732" s="2"/>
      <c r="IW732" s="2"/>
      <c r="IX732" s="2"/>
      <c r="IY732" s="2"/>
      <c r="IZ732" s="2"/>
      <c r="JA732" s="2"/>
      <c r="JB732" s="2"/>
      <c r="JC732" s="2"/>
      <c r="JD732" s="2"/>
      <c r="JE732" s="2"/>
      <c r="JF732" s="2"/>
      <c r="JG732" s="2"/>
      <c r="JH732" s="2"/>
      <c r="JI732" s="2"/>
      <c r="JJ732" s="2"/>
      <c r="JK732" s="2"/>
      <c r="JL732" s="2"/>
      <c r="JM732" s="2"/>
      <c r="JN732" s="2"/>
      <c r="JO732" s="2"/>
      <c r="JP732" s="2"/>
      <c r="JQ732" s="2"/>
      <c r="JR732" s="2"/>
      <c r="JS732" s="2"/>
      <c r="JT732" s="2"/>
      <c r="JU732" s="2"/>
      <c r="JV732" s="2"/>
      <c r="JW732" s="2"/>
      <c r="JX732" s="2"/>
      <c r="JY732" s="2"/>
      <c r="JZ732" s="2"/>
      <c r="KA732" s="2"/>
      <c r="KB732" s="2"/>
      <c r="KC732" s="2"/>
      <c r="KD732" s="2"/>
      <c r="KE732" s="2"/>
      <c r="KF732" s="2"/>
      <c r="KG732" s="2"/>
      <c r="KH732" s="2"/>
      <c r="KI732" s="2"/>
      <c r="KJ732" s="2"/>
      <c r="KK732" s="2"/>
      <c r="KL732" s="2"/>
      <c r="KM732" s="2"/>
      <c r="KN732" s="2"/>
      <c r="KO732" s="2"/>
      <c r="KP732" s="2"/>
      <c r="KQ732" s="2"/>
      <c r="KR732" s="2"/>
      <c r="KS732" s="2"/>
      <c r="KT732" s="2"/>
      <c r="KU732" s="2"/>
      <c r="KV732" s="2"/>
      <c r="KW732" s="2"/>
      <c r="KX732" s="2"/>
      <c r="KY732" s="2"/>
      <c r="KZ732" s="2"/>
      <c r="LA732" s="2"/>
      <c r="LB732" s="2"/>
      <c r="LC732" s="2"/>
      <c r="LD732" s="2"/>
      <c r="LE732" s="2"/>
      <c r="LF732" s="2"/>
      <c r="LG732" s="2"/>
      <c r="LH732" s="2"/>
      <c r="LI732" s="2"/>
      <c r="LJ732" s="2"/>
      <c r="LK732" s="2"/>
      <c r="LL732" s="2"/>
      <c r="LM732" s="2"/>
      <c r="LN732" s="2"/>
      <c r="LO732" s="2"/>
      <c r="LP732" s="2"/>
      <c r="LQ732" s="2"/>
      <c r="LR732" s="2"/>
      <c r="LS732" s="2"/>
      <c r="LT732" s="2"/>
      <c r="LU732" s="2"/>
      <c r="LV732" s="2"/>
      <c r="LW732" s="2"/>
      <c r="LX732" s="2"/>
      <c r="LY732" s="2"/>
      <c r="LZ732" s="2"/>
      <c r="MA732" s="2"/>
      <c r="MB732" s="2"/>
      <c r="MC732" s="2"/>
      <c r="MD732" s="2"/>
      <c r="ME732" s="2"/>
      <c r="MF732" s="2"/>
      <c r="MG732" s="2"/>
      <c r="MH732" s="2"/>
      <c r="MI732" s="2"/>
      <c r="MJ732" s="2"/>
      <c r="MK732" s="2"/>
      <c r="ML732" s="2"/>
      <c r="MM732" s="2"/>
      <c r="MN732" s="2"/>
    </row>
    <row r="733" spans="1:352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  <c r="GD733" s="2"/>
      <c r="GE733" s="2"/>
      <c r="GF733" s="2"/>
      <c r="GG733" s="2"/>
      <c r="GH733" s="2"/>
      <c r="GI733" s="2"/>
      <c r="GJ733" s="2"/>
      <c r="GK733" s="2"/>
      <c r="GL733" s="2"/>
      <c r="GM733" s="2"/>
      <c r="GN733" s="2"/>
      <c r="GO733" s="2"/>
      <c r="GP733" s="2"/>
      <c r="GQ733" s="2"/>
      <c r="GR733" s="2"/>
      <c r="GS733" s="2"/>
      <c r="GT733" s="2"/>
      <c r="GU733" s="2"/>
      <c r="GV733" s="2"/>
      <c r="GW733" s="2"/>
      <c r="GX733" s="2"/>
      <c r="GY733" s="2"/>
      <c r="GZ733" s="2"/>
      <c r="HA733" s="2"/>
      <c r="HB733" s="2"/>
      <c r="HC733" s="2"/>
      <c r="HD733" s="2"/>
      <c r="HE733" s="2"/>
      <c r="HF733" s="2"/>
      <c r="HG733" s="2"/>
      <c r="HH733" s="2"/>
      <c r="HI733" s="2"/>
      <c r="HJ733" s="2"/>
      <c r="HK733" s="2"/>
      <c r="HL733" s="2"/>
      <c r="HM733" s="2"/>
      <c r="HN733" s="2"/>
      <c r="HO733" s="2"/>
      <c r="HP733" s="2"/>
      <c r="HQ733" s="2"/>
      <c r="HR733" s="2"/>
      <c r="HS733" s="2"/>
      <c r="HT733" s="2"/>
      <c r="HU733" s="2"/>
      <c r="HV733" s="2"/>
      <c r="HW733" s="2"/>
      <c r="HX733" s="2"/>
      <c r="HY733" s="2"/>
      <c r="HZ733" s="2"/>
      <c r="IA733" s="2"/>
      <c r="IB733" s="2"/>
      <c r="IC733" s="2"/>
      <c r="ID733" s="2"/>
      <c r="IE733" s="2"/>
      <c r="IF733" s="2"/>
      <c r="IG733" s="2"/>
      <c r="IH733" s="2"/>
      <c r="II733" s="2"/>
      <c r="IJ733" s="2"/>
      <c r="IK733" s="2"/>
      <c r="IL733" s="2"/>
      <c r="IM733" s="2"/>
      <c r="IN733" s="2"/>
      <c r="IO733" s="2"/>
      <c r="IP733" s="2"/>
      <c r="IQ733" s="2"/>
      <c r="IR733" s="2"/>
      <c r="IS733" s="2"/>
      <c r="IT733" s="2"/>
      <c r="IU733" s="2"/>
      <c r="IV733" s="2"/>
      <c r="IW733" s="2"/>
      <c r="IX733" s="2"/>
      <c r="IY733" s="2"/>
      <c r="IZ733" s="2"/>
      <c r="JA733" s="2"/>
      <c r="JB733" s="2"/>
      <c r="JC733" s="2"/>
      <c r="JD733" s="2"/>
      <c r="JE733" s="2"/>
      <c r="JF733" s="2"/>
      <c r="JG733" s="2"/>
      <c r="JH733" s="2"/>
      <c r="JI733" s="2"/>
      <c r="JJ733" s="2"/>
      <c r="JK733" s="2"/>
      <c r="JL733" s="2"/>
      <c r="JM733" s="2"/>
      <c r="JN733" s="2"/>
      <c r="JO733" s="2"/>
      <c r="JP733" s="2"/>
      <c r="JQ733" s="2"/>
      <c r="JR733" s="2"/>
      <c r="JS733" s="2"/>
      <c r="JT733" s="2"/>
      <c r="JU733" s="2"/>
      <c r="JV733" s="2"/>
      <c r="JW733" s="2"/>
      <c r="JX733" s="2"/>
      <c r="JY733" s="2"/>
      <c r="JZ733" s="2"/>
      <c r="KA733" s="2"/>
      <c r="KB733" s="2"/>
      <c r="KC733" s="2"/>
      <c r="KD733" s="2"/>
      <c r="KE733" s="2"/>
      <c r="KF733" s="2"/>
      <c r="KG733" s="2"/>
      <c r="KH733" s="2"/>
      <c r="KI733" s="2"/>
      <c r="KJ733" s="2"/>
      <c r="KK733" s="2"/>
      <c r="KL733" s="2"/>
      <c r="KM733" s="2"/>
      <c r="KN733" s="2"/>
      <c r="KO733" s="2"/>
      <c r="KP733" s="2"/>
      <c r="KQ733" s="2"/>
      <c r="KR733" s="2"/>
      <c r="KS733" s="2"/>
      <c r="KT733" s="2"/>
      <c r="KU733" s="2"/>
      <c r="KV733" s="2"/>
      <c r="KW733" s="2"/>
      <c r="KX733" s="2"/>
      <c r="KY733" s="2"/>
      <c r="KZ733" s="2"/>
      <c r="LA733" s="2"/>
      <c r="LB733" s="2"/>
      <c r="LC733" s="2"/>
      <c r="LD733" s="2"/>
      <c r="LE733" s="2"/>
      <c r="LF733" s="2"/>
      <c r="LG733" s="2"/>
      <c r="LH733" s="2"/>
      <c r="LI733" s="2"/>
      <c r="LJ733" s="2"/>
      <c r="LK733" s="2"/>
      <c r="LL733" s="2"/>
      <c r="LM733" s="2"/>
      <c r="LN733" s="2"/>
      <c r="LO733" s="2"/>
      <c r="LP733" s="2"/>
      <c r="LQ733" s="2"/>
      <c r="LR733" s="2"/>
      <c r="LS733" s="2"/>
      <c r="LT733" s="2"/>
      <c r="LU733" s="2"/>
      <c r="LV733" s="2"/>
      <c r="LW733" s="2"/>
      <c r="LX733" s="2"/>
      <c r="LY733" s="2"/>
      <c r="LZ733" s="2"/>
      <c r="MA733" s="2"/>
      <c r="MB733" s="2"/>
      <c r="MC733" s="2"/>
      <c r="MD733" s="2"/>
      <c r="ME733" s="2"/>
      <c r="MF733" s="2"/>
      <c r="MG733" s="2"/>
      <c r="MH733" s="2"/>
      <c r="MI733" s="2"/>
      <c r="MJ733" s="2"/>
      <c r="MK733" s="2"/>
      <c r="ML733" s="2"/>
      <c r="MM733" s="2"/>
      <c r="MN733" s="2"/>
    </row>
    <row r="734" spans="1:352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  <c r="JO734" s="2"/>
      <c r="JP734" s="2"/>
      <c r="JQ734" s="2"/>
      <c r="JR734" s="2"/>
      <c r="JS734" s="2"/>
      <c r="JT734" s="2"/>
      <c r="JU734" s="2"/>
      <c r="JV734" s="2"/>
      <c r="JW734" s="2"/>
      <c r="JX734" s="2"/>
      <c r="JY734" s="2"/>
      <c r="JZ734" s="2"/>
      <c r="KA734" s="2"/>
      <c r="KB734" s="2"/>
      <c r="KC734" s="2"/>
      <c r="KD734" s="2"/>
      <c r="KE734" s="2"/>
      <c r="KF734" s="2"/>
      <c r="KG734" s="2"/>
      <c r="KH734" s="2"/>
      <c r="KI734" s="2"/>
      <c r="KJ734" s="2"/>
      <c r="KK734" s="2"/>
      <c r="KL734" s="2"/>
      <c r="KM734" s="2"/>
      <c r="KN734" s="2"/>
      <c r="KO734" s="2"/>
      <c r="KP734" s="2"/>
      <c r="KQ734" s="2"/>
      <c r="KR734" s="2"/>
      <c r="KS734" s="2"/>
      <c r="KT734" s="2"/>
      <c r="KU734" s="2"/>
      <c r="KV734" s="2"/>
      <c r="KW734" s="2"/>
      <c r="KX734" s="2"/>
      <c r="KY734" s="2"/>
      <c r="KZ734" s="2"/>
      <c r="LA734" s="2"/>
      <c r="LB734" s="2"/>
      <c r="LC734" s="2"/>
      <c r="LD734" s="2"/>
      <c r="LE734" s="2"/>
      <c r="LF734" s="2"/>
      <c r="LG734" s="2"/>
      <c r="LH734" s="2"/>
      <c r="LI734" s="2"/>
      <c r="LJ734" s="2"/>
      <c r="LK734" s="2"/>
      <c r="LL734" s="2"/>
      <c r="LM734" s="2"/>
      <c r="LN734" s="2"/>
      <c r="LO734" s="2"/>
      <c r="LP734" s="2"/>
      <c r="LQ734" s="2"/>
      <c r="LR734" s="2"/>
      <c r="LS734" s="2"/>
      <c r="LT734" s="2"/>
      <c r="LU734" s="2"/>
      <c r="LV734" s="2"/>
      <c r="LW734" s="2"/>
      <c r="LX734" s="2"/>
      <c r="LY734" s="2"/>
      <c r="LZ734" s="2"/>
      <c r="MA734" s="2"/>
      <c r="MB734" s="2"/>
      <c r="MC734" s="2"/>
      <c r="MD734" s="2"/>
      <c r="ME734" s="2"/>
      <c r="MF734" s="2"/>
      <c r="MG734" s="2"/>
      <c r="MH734" s="2"/>
      <c r="MI734" s="2"/>
      <c r="MJ734" s="2"/>
      <c r="MK734" s="2"/>
      <c r="ML734" s="2"/>
      <c r="MM734" s="2"/>
      <c r="MN734" s="2"/>
    </row>
    <row r="735" spans="1:352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  <c r="GD735" s="2"/>
      <c r="GE735" s="2"/>
      <c r="GF735" s="2"/>
      <c r="GG735" s="2"/>
      <c r="GH735" s="2"/>
      <c r="GI735" s="2"/>
      <c r="GJ735" s="2"/>
      <c r="GK735" s="2"/>
      <c r="GL735" s="2"/>
      <c r="GM735" s="2"/>
      <c r="GN735" s="2"/>
      <c r="GO735" s="2"/>
      <c r="GP735" s="2"/>
      <c r="GQ735" s="2"/>
      <c r="GR735" s="2"/>
      <c r="GS735" s="2"/>
      <c r="GT735" s="2"/>
      <c r="GU735" s="2"/>
      <c r="GV735" s="2"/>
      <c r="GW735" s="2"/>
      <c r="GX735" s="2"/>
      <c r="GY735" s="2"/>
      <c r="GZ735" s="2"/>
      <c r="HA735" s="2"/>
      <c r="HB735" s="2"/>
      <c r="HC735" s="2"/>
      <c r="HD735" s="2"/>
      <c r="HE735" s="2"/>
      <c r="HF735" s="2"/>
      <c r="HG735" s="2"/>
      <c r="HH735" s="2"/>
      <c r="HI735" s="2"/>
      <c r="HJ735" s="2"/>
      <c r="HK735" s="2"/>
      <c r="HL735" s="2"/>
      <c r="HM735" s="2"/>
      <c r="HN735" s="2"/>
      <c r="HO735" s="2"/>
      <c r="HP735" s="2"/>
      <c r="HQ735" s="2"/>
      <c r="HR735" s="2"/>
      <c r="HS735" s="2"/>
      <c r="HT735" s="2"/>
      <c r="HU735" s="2"/>
      <c r="HV735" s="2"/>
      <c r="HW735" s="2"/>
      <c r="HX735" s="2"/>
      <c r="HY735" s="2"/>
      <c r="HZ735" s="2"/>
      <c r="IA735" s="2"/>
      <c r="IB735" s="2"/>
      <c r="IC735" s="2"/>
      <c r="ID735" s="2"/>
      <c r="IE735" s="2"/>
      <c r="IF735" s="2"/>
      <c r="IG735" s="2"/>
      <c r="IH735" s="2"/>
      <c r="II735" s="2"/>
      <c r="IJ735" s="2"/>
      <c r="IK735" s="2"/>
      <c r="IL735" s="2"/>
      <c r="IM735" s="2"/>
      <c r="IN735" s="2"/>
      <c r="IO735" s="2"/>
      <c r="IP735" s="2"/>
      <c r="IQ735" s="2"/>
      <c r="IR735" s="2"/>
      <c r="IS735" s="2"/>
      <c r="IT735" s="2"/>
      <c r="IU735" s="2"/>
      <c r="IV735" s="2"/>
      <c r="IW735" s="2"/>
      <c r="IX735" s="2"/>
      <c r="IY735" s="2"/>
      <c r="IZ735" s="2"/>
      <c r="JA735" s="2"/>
      <c r="JB735" s="2"/>
      <c r="JC735" s="2"/>
      <c r="JD735" s="2"/>
      <c r="JE735" s="2"/>
      <c r="JF735" s="2"/>
      <c r="JG735" s="2"/>
      <c r="JH735" s="2"/>
      <c r="JI735" s="2"/>
      <c r="JJ735" s="2"/>
      <c r="JK735" s="2"/>
      <c r="JL735" s="2"/>
      <c r="JM735" s="2"/>
      <c r="JN735" s="2"/>
      <c r="JO735" s="2"/>
      <c r="JP735" s="2"/>
      <c r="JQ735" s="2"/>
      <c r="JR735" s="2"/>
      <c r="JS735" s="2"/>
      <c r="JT735" s="2"/>
      <c r="JU735" s="2"/>
      <c r="JV735" s="2"/>
      <c r="JW735" s="2"/>
      <c r="JX735" s="2"/>
      <c r="JY735" s="2"/>
      <c r="JZ735" s="2"/>
      <c r="KA735" s="2"/>
      <c r="KB735" s="2"/>
      <c r="KC735" s="2"/>
      <c r="KD735" s="2"/>
      <c r="KE735" s="2"/>
      <c r="KF735" s="2"/>
      <c r="KG735" s="2"/>
      <c r="KH735" s="2"/>
      <c r="KI735" s="2"/>
      <c r="KJ735" s="2"/>
      <c r="KK735" s="2"/>
      <c r="KL735" s="2"/>
      <c r="KM735" s="2"/>
      <c r="KN735" s="2"/>
      <c r="KO735" s="2"/>
      <c r="KP735" s="2"/>
      <c r="KQ735" s="2"/>
      <c r="KR735" s="2"/>
      <c r="KS735" s="2"/>
      <c r="KT735" s="2"/>
      <c r="KU735" s="2"/>
      <c r="KV735" s="2"/>
      <c r="KW735" s="2"/>
      <c r="KX735" s="2"/>
      <c r="KY735" s="2"/>
      <c r="KZ735" s="2"/>
      <c r="LA735" s="2"/>
      <c r="LB735" s="2"/>
      <c r="LC735" s="2"/>
      <c r="LD735" s="2"/>
      <c r="LE735" s="2"/>
      <c r="LF735" s="2"/>
      <c r="LG735" s="2"/>
      <c r="LH735" s="2"/>
      <c r="LI735" s="2"/>
      <c r="LJ735" s="2"/>
      <c r="LK735" s="2"/>
      <c r="LL735" s="2"/>
      <c r="LM735" s="2"/>
      <c r="LN735" s="2"/>
      <c r="LO735" s="2"/>
      <c r="LP735" s="2"/>
      <c r="LQ735" s="2"/>
      <c r="LR735" s="2"/>
      <c r="LS735" s="2"/>
      <c r="LT735" s="2"/>
      <c r="LU735" s="2"/>
      <c r="LV735" s="2"/>
      <c r="LW735" s="2"/>
      <c r="LX735" s="2"/>
      <c r="LY735" s="2"/>
      <c r="LZ735" s="2"/>
      <c r="MA735" s="2"/>
      <c r="MB735" s="2"/>
      <c r="MC735" s="2"/>
      <c r="MD735" s="2"/>
      <c r="ME735" s="2"/>
      <c r="MF735" s="2"/>
      <c r="MG735" s="2"/>
      <c r="MH735" s="2"/>
      <c r="MI735" s="2"/>
      <c r="MJ735" s="2"/>
      <c r="MK735" s="2"/>
      <c r="ML735" s="2"/>
      <c r="MM735" s="2"/>
      <c r="MN735" s="2"/>
    </row>
    <row r="736" spans="1:352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  <c r="GD736" s="2"/>
      <c r="GE736" s="2"/>
      <c r="GF736" s="2"/>
      <c r="GG736" s="2"/>
      <c r="GH736" s="2"/>
      <c r="GI736" s="2"/>
      <c r="GJ736" s="2"/>
      <c r="GK736" s="2"/>
      <c r="GL736" s="2"/>
      <c r="GM736" s="2"/>
      <c r="GN736" s="2"/>
      <c r="GO736" s="2"/>
      <c r="GP736" s="2"/>
      <c r="GQ736" s="2"/>
      <c r="GR736" s="2"/>
      <c r="GS736" s="2"/>
      <c r="GT736" s="2"/>
      <c r="GU736" s="2"/>
      <c r="GV736" s="2"/>
      <c r="GW736" s="2"/>
      <c r="GX736" s="2"/>
      <c r="GY736" s="2"/>
      <c r="GZ736" s="2"/>
      <c r="HA736" s="2"/>
      <c r="HB736" s="2"/>
      <c r="HC736" s="2"/>
      <c r="HD736" s="2"/>
      <c r="HE736" s="2"/>
      <c r="HF736" s="2"/>
      <c r="HG736" s="2"/>
      <c r="HH736" s="2"/>
      <c r="HI736" s="2"/>
      <c r="HJ736" s="2"/>
      <c r="HK736" s="2"/>
      <c r="HL736" s="2"/>
      <c r="HM736" s="2"/>
      <c r="HN736" s="2"/>
      <c r="HO736" s="2"/>
      <c r="HP736" s="2"/>
      <c r="HQ736" s="2"/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/>
      <c r="IL736" s="2"/>
      <c r="IM736" s="2"/>
      <c r="IN736" s="2"/>
      <c r="IO736" s="2"/>
      <c r="IP736" s="2"/>
      <c r="IQ736" s="2"/>
      <c r="IR736" s="2"/>
      <c r="IS736" s="2"/>
      <c r="IT736" s="2"/>
      <c r="IU736" s="2"/>
      <c r="IV736" s="2"/>
      <c r="IW736" s="2"/>
      <c r="IX736" s="2"/>
      <c r="IY736" s="2"/>
      <c r="IZ736" s="2"/>
      <c r="JA736" s="2"/>
      <c r="JB736" s="2"/>
      <c r="JC736" s="2"/>
      <c r="JD736" s="2"/>
      <c r="JE736" s="2"/>
      <c r="JF736" s="2"/>
      <c r="JG736" s="2"/>
      <c r="JH736" s="2"/>
      <c r="JI736" s="2"/>
      <c r="JJ736" s="2"/>
      <c r="JK736" s="2"/>
      <c r="JL736" s="2"/>
      <c r="JM736" s="2"/>
      <c r="JN736" s="2"/>
      <c r="JO736" s="2"/>
      <c r="JP736" s="2"/>
      <c r="JQ736" s="2"/>
      <c r="JR736" s="2"/>
      <c r="JS736" s="2"/>
      <c r="JT736" s="2"/>
      <c r="JU736" s="2"/>
      <c r="JV736" s="2"/>
      <c r="JW736" s="2"/>
      <c r="JX736" s="2"/>
      <c r="JY736" s="2"/>
      <c r="JZ736" s="2"/>
      <c r="KA736" s="2"/>
      <c r="KB736" s="2"/>
      <c r="KC736" s="2"/>
      <c r="KD736" s="2"/>
      <c r="KE736" s="2"/>
      <c r="KF736" s="2"/>
      <c r="KG736" s="2"/>
      <c r="KH736" s="2"/>
      <c r="KI736" s="2"/>
      <c r="KJ736" s="2"/>
      <c r="KK736" s="2"/>
      <c r="KL736" s="2"/>
      <c r="KM736" s="2"/>
      <c r="KN736" s="2"/>
      <c r="KO736" s="2"/>
      <c r="KP736" s="2"/>
      <c r="KQ736" s="2"/>
      <c r="KR736" s="2"/>
      <c r="KS736" s="2"/>
      <c r="KT736" s="2"/>
      <c r="KU736" s="2"/>
      <c r="KV736" s="2"/>
      <c r="KW736" s="2"/>
      <c r="KX736" s="2"/>
      <c r="KY736" s="2"/>
      <c r="KZ736" s="2"/>
      <c r="LA736" s="2"/>
      <c r="LB736" s="2"/>
      <c r="LC736" s="2"/>
      <c r="LD736" s="2"/>
      <c r="LE736" s="2"/>
      <c r="LF736" s="2"/>
      <c r="LG736" s="2"/>
      <c r="LH736" s="2"/>
      <c r="LI736" s="2"/>
      <c r="LJ736" s="2"/>
      <c r="LK736" s="2"/>
      <c r="LL736" s="2"/>
      <c r="LM736" s="2"/>
      <c r="LN736" s="2"/>
      <c r="LO736" s="2"/>
      <c r="LP736" s="2"/>
      <c r="LQ736" s="2"/>
      <c r="LR736" s="2"/>
      <c r="LS736" s="2"/>
      <c r="LT736" s="2"/>
      <c r="LU736" s="2"/>
      <c r="LV736" s="2"/>
      <c r="LW736" s="2"/>
      <c r="LX736" s="2"/>
      <c r="LY736" s="2"/>
      <c r="LZ736" s="2"/>
      <c r="MA736" s="2"/>
      <c r="MB736" s="2"/>
      <c r="MC736" s="2"/>
      <c r="MD736" s="2"/>
      <c r="ME736" s="2"/>
      <c r="MF736" s="2"/>
      <c r="MG736" s="2"/>
      <c r="MH736" s="2"/>
      <c r="MI736" s="2"/>
      <c r="MJ736" s="2"/>
      <c r="MK736" s="2"/>
      <c r="ML736" s="2"/>
      <c r="MM736" s="2"/>
      <c r="MN736" s="2"/>
    </row>
    <row r="737" spans="1:352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  <c r="GD737" s="2"/>
      <c r="GE737" s="2"/>
      <c r="GF737" s="2"/>
      <c r="GG737" s="2"/>
      <c r="GH737" s="2"/>
      <c r="GI737" s="2"/>
      <c r="GJ737" s="2"/>
      <c r="GK737" s="2"/>
      <c r="GL737" s="2"/>
      <c r="GM737" s="2"/>
      <c r="GN737" s="2"/>
      <c r="GO737" s="2"/>
      <c r="GP737" s="2"/>
      <c r="GQ737" s="2"/>
      <c r="GR737" s="2"/>
      <c r="GS737" s="2"/>
      <c r="GT737" s="2"/>
      <c r="GU737" s="2"/>
      <c r="GV737" s="2"/>
      <c r="GW737" s="2"/>
      <c r="GX737" s="2"/>
      <c r="GY737" s="2"/>
      <c r="GZ737" s="2"/>
      <c r="HA737" s="2"/>
      <c r="HB737" s="2"/>
      <c r="HC737" s="2"/>
      <c r="HD737" s="2"/>
      <c r="HE737" s="2"/>
      <c r="HF737" s="2"/>
      <c r="HG737" s="2"/>
      <c r="HH737" s="2"/>
      <c r="HI737" s="2"/>
      <c r="HJ737" s="2"/>
      <c r="HK737" s="2"/>
      <c r="HL737" s="2"/>
      <c r="HM737" s="2"/>
      <c r="HN737" s="2"/>
      <c r="HO737" s="2"/>
      <c r="HP737" s="2"/>
      <c r="HQ737" s="2"/>
      <c r="HR737" s="2"/>
      <c r="HS737" s="2"/>
      <c r="HT737" s="2"/>
      <c r="HU737" s="2"/>
      <c r="HV737" s="2"/>
      <c r="HW737" s="2"/>
      <c r="HX737" s="2"/>
      <c r="HY737" s="2"/>
      <c r="HZ737" s="2"/>
      <c r="IA737" s="2"/>
      <c r="IB737" s="2"/>
      <c r="IC737" s="2"/>
      <c r="ID737" s="2"/>
      <c r="IE737" s="2"/>
      <c r="IF737" s="2"/>
      <c r="IG737" s="2"/>
      <c r="IH737" s="2"/>
      <c r="II737" s="2"/>
      <c r="IJ737" s="2"/>
      <c r="IK737" s="2"/>
      <c r="IL737" s="2"/>
      <c r="IM737" s="2"/>
      <c r="IN737" s="2"/>
      <c r="IO737" s="2"/>
      <c r="IP737" s="2"/>
      <c r="IQ737" s="2"/>
      <c r="IR737" s="2"/>
      <c r="IS737" s="2"/>
      <c r="IT737" s="2"/>
      <c r="IU737" s="2"/>
      <c r="IV737" s="2"/>
      <c r="IW737" s="2"/>
      <c r="IX737" s="2"/>
      <c r="IY737" s="2"/>
      <c r="IZ737" s="2"/>
      <c r="JA737" s="2"/>
      <c r="JB737" s="2"/>
      <c r="JC737" s="2"/>
      <c r="JD737" s="2"/>
      <c r="JE737" s="2"/>
      <c r="JF737" s="2"/>
      <c r="JG737" s="2"/>
      <c r="JH737" s="2"/>
      <c r="JI737" s="2"/>
      <c r="JJ737" s="2"/>
      <c r="JK737" s="2"/>
      <c r="JL737" s="2"/>
      <c r="JM737" s="2"/>
      <c r="JN737" s="2"/>
      <c r="JO737" s="2"/>
      <c r="JP737" s="2"/>
      <c r="JQ737" s="2"/>
      <c r="JR737" s="2"/>
      <c r="JS737" s="2"/>
      <c r="JT737" s="2"/>
      <c r="JU737" s="2"/>
      <c r="JV737" s="2"/>
      <c r="JW737" s="2"/>
      <c r="JX737" s="2"/>
      <c r="JY737" s="2"/>
      <c r="JZ737" s="2"/>
      <c r="KA737" s="2"/>
      <c r="KB737" s="2"/>
      <c r="KC737" s="2"/>
      <c r="KD737" s="2"/>
      <c r="KE737" s="2"/>
      <c r="KF737" s="2"/>
      <c r="KG737" s="2"/>
      <c r="KH737" s="2"/>
      <c r="KI737" s="2"/>
      <c r="KJ737" s="2"/>
      <c r="KK737" s="2"/>
      <c r="KL737" s="2"/>
      <c r="KM737" s="2"/>
      <c r="KN737" s="2"/>
      <c r="KO737" s="2"/>
      <c r="KP737" s="2"/>
      <c r="KQ737" s="2"/>
      <c r="KR737" s="2"/>
      <c r="KS737" s="2"/>
      <c r="KT737" s="2"/>
      <c r="KU737" s="2"/>
      <c r="KV737" s="2"/>
      <c r="KW737" s="2"/>
      <c r="KX737" s="2"/>
      <c r="KY737" s="2"/>
      <c r="KZ737" s="2"/>
      <c r="LA737" s="2"/>
      <c r="LB737" s="2"/>
      <c r="LC737" s="2"/>
      <c r="LD737" s="2"/>
      <c r="LE737" s="2"/>
      <c r="LF737" s="2"/>
      <c r="LG737" s="2"/>
      <c r="LH737" s="2"/>
      <c r="LI737" s="2"/>
      <c r="LJ737" s="2"/>
      <c r="LK737" s="2"/>
      <c r="LL737" s="2"/>
      <c r="LM737" s="2"/>
      <c r="LN737" s="2"/>
      <c r="LO737" s="2"/>
      <c r="LP737" s="2"/>
      <c r="LQ737" s="2"/>
      <c r="LR737" s="2"/>
      <c r="LS737" s="2"/>
      <c r="LT737" s="2"/>
      <c r="LU737" s="2"/>
      <c r="LV737" s="2"/>
      <c r="LW737" s="2"/>
      <c r="LX737" s="2"/>
      <c r="LY737" s="2"/>
      <c r="LZ737" s="2"/>
      <c r="MA737" s="2"/>
      <c r="MB737" s="2"/>
      <c r="MC737" s="2"/>
      <c r="MD737" s="2"/>
      <c r="ME737" s="2"/>
      <c r="MF737" s="2"/>
      <c r="MG737" s="2"/>
      <c r="MH737" s="2"/>
      <c r="MI737" s="2"/>
      <c r="MJ737" s="2"/>
      <c r="MK737" s="2"/>
      <c r="ML737" s="2"/>
      <c r="MM737" s="2"/>
      <c r="MN737" s="2"/>
    </row>
    <row r="738" spans="1:352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  <c r="GD738" s="2"/>
      <c r="GE738" s="2"/>
      <c r="GF738" s="2"/>
      <c r="GG738" s="2"/>
      <c r="GH738" s="2"/>
      <c r="GI738" s="2"/>
      <c r="GJ738" s="2"/>
      <c r="GK738" s="2"/>
      <c r="GL738" s="2"/>
      <c r="GM738" s="2"/>
      <c r="GN738" s="2"/>
      <c r="GO738" s="2"/>
      <c r="GP738" s="2"/>
      <c r="GQ738" s="2"/>
      <c r="GR738" s="2"/>
      <c r="GS738" s="2"/>
      <c r="GT738" s="2"/>
      <c r="GU738" s="2"/>
      <c r="GV738" s="2"/>
      <c r="GW738" s="2"/>
      <c r="GX738" s="2"/>
      <c r="GY738" s="2"/>
      <c r="GZ738" s="2"/>
      <c r="HA738" s="2"/>
      <c r="HB738" s="2"/>
      <c r="HC738" s="2"/>
      <c r="HD738" s="2"/>
      <c r="HE738" s="2"/>
      <c r="HF738" s="2"/>
      <c r="HG738" s="2"/>
      <c r="HH738" s="2"/>
      <c r="HI738" s="2"/>
      <c r="HJ738" s="2"/>
      <c r="HK738" s="2"/>
      <c r="HL738" s="2"/>
      <c r="HM738" s="2"/>
      <c r="HN738" s="2"/>
      <c r="HO738" s="2"/>
      <c r="HP738" s="2"/>
      <c r="HQ738" s="2"/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/>
      <c r="IL738" s="2"/>
      <c r="IM738" s="2"/>
      <c r="IN738" s="2"/>
      <c r="IO738" s="2"/>
      <c r="IP738" s="2"/>
      <c r="IQ738" s="2"/>
      <c r="IR738" s="2"/>
      <c r="IS738" s="2"/>
      <c r="IT738" s="2"/>
      <c r="IU738" s="2"/>
      <c r="IV738" s="2"/>
      <c r="IW738" s="2"/>
      <c r="IX738" s="2"/>
      <c r="IY738" s="2"/>
      <c r="IZ738" s="2"/>
      <c r="JA738" s="2"/>
      <c r="JB738" s="2"/>
      <c r="JC738" s="2"/>
      <c r="JD738" s="2"/>
      <c r="JE738" s="2"/>
      <c r="JF738" s="2"/>
      <c r="JG738" s="2"/>
      <c r="JH738" s="2"/>
      <c r="JI738" s="2"/>
      <c r="JJ738" s="2"/>
      <c r="JK738" s="2"/>
      <c r="JL738" s="2"/>
      <c r="JM738" s="2"/>
      <c r="JN738" s="2"/>
      <c r="JO738" s="2"/>
      <c r="JP738" s="2"/>
      <c r="JQ738" s="2"/>
      <c r="JR738" s="2"/>
      <c r="JS738" s="2"/>
      <c r="JT738" s="2"/>
      <c r="JU738" s="2"/>
      <c r="JV738" s="2"/>
      <c r="JW738" s="2"/>
      <c r="JX738" s="2"/>
      <c r="JY738" s="2"/>
      <c r="JZ738" s="2"/>
      <c r="KA738" s="2"/>
      <c r="KB738" s="2"/>
      <c r="KC738" s="2"/>
      <c r="KD738" s="2"/>
      <c r="KE738" s="2"/>
      <c r="KF738" s="2"/>
      <c r="KG738" s="2"/>
      <c r="KH738" s="2"/>
      <c r="KI738" s="2"/>
      <c r="KJ738" s="2"/>
      <c r="KK738" s="2"/>
      <c r="KL738" s="2"/>
      <c r="KM738" s="2"/>
      <c r="KN738" s="2"/>
      <c r="KO738" s="2"/>
      <c r="KP738" s="2"/>
      <c r="KQ738" s="2"/>
      <c r="KR738" s="2"/>
      <c r="KS738" s="2"/>
      <c r="KT738" s="2"/>
      <c r="KU738" s="2"/>
      <c r="KV738" s="2"/>
      <c r="KW738" s="2"/>
      <c r="KX738" s="2"/>
      <c r="KY738" s="2"/>
      <c r="KZ738" s="2"/>
      <c r="LA738" s="2"/>
      <c r="LB738" s="2"/>
      <c r="LC738" s="2"/>
      <c r="LD738" s="2"/>
      <c r="LE738" s="2"/>
      <c r="LF738" s="2"/>
      <c r="LG738" s="2"/>
      <c r="LH738" s="2"/>
      <c r="LI738" s="2"/>
      <c r="LJ738" s="2"/>
      <c r="LK738" s="2"/>
      <c r="LL738" s="2"/>
      <c r="LM738" s="2"/>
      <c r="LN738" s="2"/>
      <c r="LO738" s="2"/>
      <c r="LP738" s="2"/>
      <c r="LQ738" s="2"/>
      <c r="LR738" s="2"/>
      <c r="LS738" s="2"/>
      <c r="LT738" s="2"/>
      <c r="LU738" s="2"/>
      <c r="LV738" s="2"/>
      <c r="LW738" s="2"/>
      <c r="LX738" s="2"/>
      <c r="LY738" s="2"/>
      <c r="LZ738" s="2"/>
      <c r="MA738" s="2"/>
      <c r="MB738" s="2"/>
      <c r="MC738" s="2"/>
      <c r="MD738" s="2"/>
      <c r="ME738" s="2"/>
      <c r="MF738" s="2"/>
      <c r="MG738" s="2"/>
      <c r="MH738" s="2"/>
      <c r="MI738" s="2"/>
      <c r="MJ738" s="2"/>
      <c r="MK738" s="2"/>
      <c r="ML738" s="2"/>
      <c r="MM738" s="2"/>
      <c r="MN738" s="2"/>
    </row>
    <row r="739" spans="1:352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  <c r="GD739" s="2"/>
      <c r="GE739" s="2"/>
      <c r="GF739" s="2"/>
      <c r="GG739" s="2"/>
      <c r="GH739" s="2"/>
      <c r="GI739" s="2"/>
      <c r="GJ739" s="2"/>
      <c r="GK739" s="2"/>
      <c r="GL739" s="2"/>
      <c r="GM739" s="2"/>
      <c r="GN739" s="2"/>
      <c r="GO739" s="2"/>
      <c r="GP739" s="2"/>
      <c r="GQ739" s="2"/>
      <c r="GR739" s="2"/>
      <c r="GS739" s="2"/>
      <c r="GT739" s="2"/>
      <c r="GU739" s="2"/>
      <c r="GV739" s="2"/>
      <c r="GW739" s="2"/>
      <c r="GX739" s="2"/>
      <c r="GY739" s="2"/>
      <c r="GZ739" s="2"/>
      <c r="HA739" s="2"/>
      <c r="HB739" s="2"/>
      <c r="HC739" s="2"/>
      <c r="HD739" s="2"/>
      <c r="HE739" s="2"/>
      <c r="HF739" s="2"/>
      <c r="HG739" s="2"/>
      <c r="HH739" s="2"/>
      <c r="HI739" s="2"/>
      <c r="HJ739" s="2"/>
      <c r="HK739" s="2"/>
      <c r="HL739" s="2"/>
      <c r="HM739" s="2"/>
      <c r="HN739" s="2"/>
      <c r="HO739" s="2"/>
      <c r="HP739" s="2"/>
      <c r="HQ739" s="2"/>
      <c r="HR739" s="2"/>
      <c r="HS739" s="2"/>
      <c r="HT739" s="2"/>
      <c r="HU739" s="2"/>
      <c r="HV739" s="2"/>
      <c r="HW739" s="2"/>
      <c r="HX739" s="2"/>
      <c r="HY739" s="2"/>
      <c r="HZ739" s="2"/>
      <c r="IA739" s="2"/>
      <c r="IB739" s="2"/>
      <c r="IC739" s="2"/>
      <c r="ID739" s="2"/>
      <c r="IE739" s="2"/>
      <c r="IF739" s="2"/>
      <c r="IG739" s="2"/>
      <c r="IH739" s="2"/>
      <c r="II739" s="2"/>
      <c r="IJ739" s="2"/>
      <c r="IK739" s="2"/>
      <c r="IL739" s="2"/>
      <c r="IM739" s="2"/>
      <c r="IN739" s="2"/>
      <c r="IO739" s="2"/>
      <c r="IP739" s="2"/>
      <c r="IQ739" s="2"/>
      <c r="IR739" s="2"/>
      <c r="IS739" s="2"/>
      <c r="IT739" s="2"/>
      <c r="IU739" s="2"/>
      <c r="IV739" s="2"/>
      <c r="IW739" s="2"/>
      <c r="IX739" s="2"/>
      <c r="IY739" s="2"/>
      <c r="IZ739" s="2"/>
      <c r="JA739" s="2"/>
      <c r="JB739" s="2"/>
      <c r="JC739" s="2"/>
      <c r="JD739" s="2"/>
      <c r="JE739" s="2"/>
      <c r="JF739" s="2"/>
      <c r="JG739" s="2"/>
      <c r="JH739" s="2"/>
      <c r="JI739" s="2"/>
      <c r="JJ739" s="2"/>
      <c r="JK739" s="2"/>
      <c r="JL739" s="2"/>
      <c r="JM739" s="2"/>
      <c r="JN739" s="2"/>
      <c r="JO739" s="2"/>
      <c r="JP739" s="2"/>
      <c r="JQ739" s="2"/>
      <c r="JR739" s="2"/>
      <c r="JS739" s="2"/>
      <c r="JT739" s="2"/>
      <c r="JU739" s="2"/>
      <c r="JV739" s="2"/>
      <c r="JW739" s="2"/>
      <c r="JX739" s="2"/>
      <c r="JY739" s="2"/>
      <c r="JZ739" s="2"/>
      <c r="KA739" s="2"/>
      <c r="KB739" s="2"/>
      <c r="KC739" s="2"/>
      <c r="KD739" s="2"/>
      <c r="KE739" s="2"/>
      <c r="KF739" s="2"/>
      <c r="KG739" s="2"/>
      <c r="KH739" s="2"/>
      <c r="KI739" s="2"/>
      <c r="KJ739" s="2"/>
      <c r="KK739" s="2"/>
      <c r="KL739" s="2"/>
      <c r="KM739" s="2"/>
      <c r="KN739" s="2"/>
      <c r="KO739" s="2"/>
      <c r="KP739" s="2"/>
      <c r="KQ739" s="2"/>
      <c r="KR739" s="2"/>
      <c r="KS739" s="2"/>
      <c r="KT739" s="2"/>
      <c r="KU739" s="2"/>
      <c r="KV739" s="2"/>
      <c r="KW739" s="2"/>
      <c r="KX739" s="2"/>
      <c r="KY739" s="2"/>
      <c r="KZ739" s="2"/>
      <c r="LA739" s="2"/>
      <c r="LB739" s="2"/>
      <c r="LC739" s="2"/>
      <c r="LD739" s="2"/>
      <c r="LE739" s="2"/>
      <c r="LF739" s="2"/>
      <c r="LG739" s="2"/>
      <c r="LH739" s="2"/>
      <c r="LI739" s="2"/>
      <c r="LJ739" s="2"/>
      <c r="LK739" s="2"/>
      <c r="LL739" s="2"/>
      <c r="LM739" s="2"/>
      <c r="LN739" s="2"/>
      <c r="LO739" s="2"/>
      <c r="LP739" s="2"/>
      <c r="LQ739" s="2"/>
      <c r="LR739" s="2"/>
      <c r="LS739" s="2"/>
      <c r="LT739" s="2"/>
      <c r="LU739" s="2"/>
      <c r="LV739" s="2"/>
      <c r="LW739" s="2"/>
      <c r="LX739" s="2"/>
      <c r="LY739" s="2"/>
      <c r="LZ739" s="2"/>
      <c r="MA739" s="2"/>
      <c r="MB739" s="2"/>
      <c r="MC739" s="2"/>
      <c r="MD739" s="2"/>
      <c r="ME739" s="2"/>
      <c r="MF739" s="2"/>
      <c r="MG739" s="2"/>
      <c r="MH739" s="2"/>
      <c r="MI739" s="2"/>
      <c r="MJ739" s="2"/>
      <c r="MK739" s="2"/>
      <c r="ML739" s="2"/>
      <c r="MM739" s="2"/>
      <c r="MN739" s="2"/>
    </row>
    <row r="740" spans="1:352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  <c r="GD740" s="2"/>
      <c r="GE740" s="2"/>
      <c r="GF740" s="2"/>
      <c r="GG740" s="2"/>
      <c r="GH740" s="2"/>
      <c r="GI740" s="2"/>
      <c r="GJ740" s="2"/>
      <c r="GK740" s="2"/>
      <c r="GL740" s="2"/>
      <c r="GM740" s="2"/>
      <c r="GN740" s="2"/>
      <c r="GO740" s="2"/>
      <c r="GP740" s="2"/>
      <c r="GQ740" s="2"/>
      <c r="GR740" s="2"/>
      <c r="GS740" s="2"/>
      <c r="GT740" s="2"/>
      <c r="GU740" s="2"/>
      <c r="GV740" s="2"/>
      <c r="GW740" s="2"/>
      <c r="GX740" s="2"/>
      <c r="GY740" s="2"/>
      <c r="GZ740" s="2"/>
      <c r="HA740" s="2"/>
      <c r="HB740" s="2"/>
      <c r="HC740" s="2"/>
      <c r="HD740" s="2"/>
      <c r="HE740" s="2"/>
      <c r="HF740" s="2"/>
      <c r="HG740" s="2"/>
      <c r="HH740" s="2"/>
      <c r="HI740" s="2"/>
      <c r="HJ740" s="2"/>
      <c r="HK740" s="2"/>
      <c r="HL740" s="2"/>
      <c r="HM740" s="2"/>
      <c r="HN740" s="2"/>
      <c r="HO740" s="2"/>
      <c r="HP740" s="2"/>
      <c r="HQ740" s="2"/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/>
      <c r="IL740" s="2"/>
      <c r="IM740" s="2"/>
      <c r="IN740" s="2"/>
      <c r="IO740" s="2"/>
      <c r="IP740" s="2"/>
      <c r="IQ740" s="2"/>
      <c r="IR740" s="2"/>
      <c r="IS740" s="2"/>
      <c r="IT740" s="2"/>
      <c r="IU740" s="2"/>
      <c r="IV740" s="2"/>
      <c r="IW740" s="2"/>
      <c r="IX740" s="2"/>
      <c r="IY740" s="2"/>
      <c r="IZ740" s="2"/>
      <c r="JA740" s="2"/>
      <c r="JB740" s="2"/>
      <c r="JC740" s="2"/>
      <c r="JD740" s="2"/>
      <c r="JE740" s="2"/>
      <c r="JF740" s="2"/>
      <c r="JG740" s="2"/>
      <c r="JH740" s="2"/>
      <c r="JI740" s="2"/>
      <c r="JJ740" s="2"/>
      <c r="JK740" s="2"/>
      <c r="JL740" s="2"/>
      <c r="JM740" s="2"/>
      <c r="JN740" s="2"/>
      <c r="JO740" s="2"/>
      <c r="JP740" s="2"/>
      <c r="JQ740" s="2"/>
      <c r="JR740" s="2"/>
      <c r="JS740" s="2"/>
      <c r="JT740" s="2"/>
      <c r="JU740" s="2"/>
      <c r="JV740" s="2"/>
      <c r="JW740" s="2"/>
      <c r="JX740" s="2"/>
      <c r="JY740" s="2"/>
      <c r="JZ740" s="2"/>
      <c r="KA740" s="2"/>
      <c r="KB740" s="2"/>
      <c r="KC740" s="2"/>
      <c r="KD740" s="2"/>
      <c r="KE740" s="2"/>
      <c r="KF740" s="2"/>
      <c r="KG740" s="2"/>
      <c r="KH740" s="2"/>
      <c r="KI740" s="2"/>
      <c r="KJ740" s="2"/>
      <c r="KK740" s="2"/>
      <c r="KL740" s="2"/>
      <c r="KM740" s="2"/>
      <c r="KN740" s="2"/>
      <c r="KO740" s="2"/>
      <c r="KP740" s="2"/>
      <c r="KQ740" s="2"/>
      <c r="KR740" s="2"/>
      <c r="KS740" s="2"/>
      <c r="KT740" s="2"/>
      <c r="KU740" s="2"/>
      <c r="KV740" s="2"/>
      <c r="KW740" s="2"/>
      <c r="KX740" s="2"/>
      <c r="KY740" s="2"/>
      <c r="KZ740" s="2"/>
      <c r="LA740" s="2"/>
      <c r="LB740" s="2"/>
      <c r="LC740" s="2"/>
      <c r="LD740" s="2"/>
      <c r="LE740" s="2"/>
      <c r="LF740" s="2"/>
      <c r="LG740" s="2"/>
      <c r="LH740" s="2"/>
      <c r="LI740" s="2"/>
      <c r="LJ740" s="2"/>
      <c r="LK740" s="2"/>
      <c r="LL740" s="2"/>
      <c r="LM740" s="2"/>
      <c r="LN740" s="2"/>
      <c r="LO740" s="2"/>
      <c r="LP740" s="2"/>
      <c r="LQ740" s="2"/>
      <c r="LR740" s="2"/>
      <c r="LS740" s="2"/>
      <c r="LT740" s="2"/>
      <c r="LU740" s="2"/>
      <c r="LV740" s="2"/>
      <c r="LW740" s="2"/>
      <c r="LX740" s="2"/>
      <c r="LY740" s="2"/>
      <c r="LZ740" s="2"/>
      <c r="MA740" s="2"/>
      <c r="MB740" s="2"/>
      <c r="MC740" s="2"/>
      <c r="MD740" s="2"/>
      <c r="ME740" s="2"/>
      <c r="MF740" s="2"/>
      <c r="MG740" s="2"/>
      <c r="MH740" s="2"/>
      <c r="MI740" s="2"/>
      <c r="MJ740" s="2"/>
      <c r="MK740" s="2"/>
      <c r="ML740" s="2"/>
      <c r="MM740" s="2"/>
      <c r="MN740" s="2"/>
    </row>
    <row r="741" spans="1:352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  <c r="GD741" s="2"/>
      <c r="GE741" s="2"/>
      <c r="GF741" s="2"/>
      <c r="GG741" s="2"/>
      <c r="GH741" s="2"/>
      <c r="GI741" s="2"/>
      <c r="GJ741" s="2"/>
      <c r="GK741" s="2"/>
      <c r="GL741" s="2"/>
      <c r="GM741" s="2"/>
      <c r="GN741" s="2"/>
      <c r="GO741" s="2"/>
      <c r="GP741" s="2"/>
      <c r="GQ741" s="2"/>
      <c r="GR741" s="2"/>
      <c r="GS741" s="2"/>
      <c r="GT741" s="2"/>
      <c r="GU741" s="2"/>
      <c r="GV741" s="2"/>
      <c r="GW741" s="2"/>
      <c r="GX741" s="2"/>
      <c r="GY741" s="2"/>
      <c r="GZ741" s="2"/>
      <c r="HA741" s="2"/>
      <c r="HB741" s="2"/>
      <c r="HC741" s="2"/>
      <c r="HD741" s="2"/>
      <c r="HE741" s="2"/>
      <c r="HF741" s="2"/>
      <c r="HG741" s="2"/>
      <c r="HH741" s="2"/>
      <c r="HI741" s="2"/>
      <c r="HJ741" s="2"/>
      <c r="HK741" s="2"/>
      <c r="HL741" s="2"/>
      <c r="HM741" s="2"/>
      <c r="HN741" s="2"/>
      <c r="HO741" s="2"/>
      <c r="HP741" s="2"/>
      <c r="HQ741" s="2"/>
      <c r="HR741" s="2"/>
      <c r="HS741" s="2"/>
      <c r="HT741" s="2"/>
      <c r="HU741" s="2"/>
      <c r="HV741" s="2"/>
      <c r="HW741" s="2"/>
      <c r="HX741" s="2"/>
      <c r="HY741" s="2"/>
      <c r="HZ741" s="2"/>
      <c r="IA741" s="2"/>
      <c r="IB741" s="2"/>
      <c r="IC741" s="2"/>
      <c r="ID741" s="2"/>
      <c r="IE741" s="2"/>
      <c r="IF741" s="2"/>
      <c r="IG741" s="2"/>
      <c r="IH741" s="2"/>
      <c r="II741" s="2"/>
      <c r="IJ741" s="2"/>
      <c r="IK741" s="2"/>
      <c r="IL741" s="2"/>
      <c r="IM741" s="2"/>
      <c r="IN741" s="2"/>
      <c r="IO741" s="2"/>
      <c r="IP741" s="2"/>
      <c r="IQ741" s="2"/>
      <c r="IR741" s="2"/>
      <c r="IS741" s="2"/>
      <c r="IT741" s="2"/>
      <c r="IU741" s="2"/>
      <c r="IV741" s="2"/>
      <c r="IW741" s="2"/>
      <c r="IX741" s="2"/>
      <c r="IY741" s="2"/>
      <c r="IZ741" s="2"/>
      <c r="JA741" s="2"/>
      <c r="JB741" s="2"/>
      <c r="JC741" s="2"/>
      <c r="JD741" s="2"/>
      <c r="JE741" s="2"/>
      <c r="JF741" s="2"/>
      <c r="JG741" s="2"/>
      <c r="JH741" s="2"/>
      <c r="JI741" s="2"/>
      <c r="JJ741" s="2"/>
      <c r="JK741" s="2"/>
      <c r="JL741" s="2"/>
      <c r="JM741" s="2"/>
      <c r="JN741" s="2"/>
      <c r="JO741" s="2"/>
      <c r="JP741" s="2"/>
      <c r="JQ741" s="2"/>
      <c r="JR741" s="2"/>
      <c r="JS741" s="2"/>
      <c r="JT741" s="2"/>
      <c r="JU741" s="2"/>
      <c r="JV741" s="2"/>
      <c r="JW741" s="2"/>
      <c r="JX741" s="2"/>
      <c r="JY741" s="2"/>
      <c r="JZ741" s="2"/>
      <c r="KA741" s="2"/>
      <c r="KB741" s="2"/>
      <c r="KC741" s="2"/>
      <c r="KD741" s="2"/>
      <c r="KE741" s="2"/>
      <c r="KF741" s="2"/>
      <c r="KG741" s="2"/>
      <c r="KH741" s="2"/>
      <c r="KI741" s="2"/>
      <c r="KJ741" s="2"/>
      <c r="KK741" s="2"/>
      <c r="KL741" s="2"/>
      <c r="KM741" s="2"/>
      <c r="KN741" s="2"/>
      <c r="KO741" s="2"/>
      <c r="KP741" s="2"/>
      <c r="KQ741" s="2"/>
      <c r="KR741" s="2"/>
      <c r="KS741" s="2"/>
      <c r="KT741" s="2"/>
      <c r="KU741" s="2"/>
      <c r="KV741" s="2"/>
      <c r="KW741" s="2"/>
      <c r="KX741" s="2"/>
      <c r="KY741" s="2"/>
      <c r="KZ741" s="2"/>
      <c r="LA741" s="2"/>
      <c r="LB741" s="2"/>
      <c r="LC741" s="2"/>
      <c r="LD741" s="2"/>
      <c r="LE741" s="2"/>
      <c r="LF741" s="2"/>
      <c r="LG741" s="2"/>
      <c r="LH741" s="2"/>
      <c r="LI741" s="2"/>
      <c r="LJ741" s="2"/>
      <c r="LK741" s="2"/>
      <c r="LL741" s="2"/>
      <c r="LM741" s="2"/>
      <c r="LN741" s="2"/>
      <c r="LO741" s="2"/>
      <c r="LP741" s="2"/>
      <c r="LQ741" s="2"/>
      <c r="LR741" s="2"/>
      <c r="LS741" s="2"/>
      <c r="LT741" s="2"/>
      <c r="LU741" s="2"/>
      <c r="LV741" s="2"/>
      <c r="LW741" s="2"/>
      <c r="LX741" s="2"/>
      <c r="LY741" s="2"/>
      <c r="LZ741" s="2"/>
      <c r="MA741" s="2"/>
      <c r="MB741" s="2"/>
      <c r="MC741" s="2"/>
      <c r="MD741" s="2"/>
      <c r="ME741" s="2"/>
      <c r="MF741" s="2"/>
      <c r="MG741" s="2"/>
      <c r="MH741" s="2"/>
      <c r="MI741" s="2"/>
      <c r="MJ741" s="2"/>
      <c r="MK741" s="2"/>
      <c r="ML741" s="2"/>
      <c r="MM741" s="2"/>
      <c r="MN741" s="2"/>
    </row>
    <row r="742" spans="1:352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  <c r="GD742" s="2"/>
      <c r="GE742" s="2"/>
      <c r="GF742" s="2"/>
      <c r="GG742" s="2"/>
      <c r="GH742" s="2"/>
      <c r="GI742" s="2"/>
      <c r="GJ742" s="2"/>
      <c r="GK742" s="2"/>
      <c r="GL742" s="2"/>
      <c r="GM742" s="2"/>
      <c r="GN742" s="2"/>
      <c r="GO742" s="2"/>
      <c r="GP742" s="2"/>
      <c r="GQ742" s="2"/>
      <c r="GR742" s="2"/>
      <c r="GS742" s="2"/>
      <c r="GT742" s="2"/>
      <c r="GU742" s="2"/>
      <c r="GV742" s="2"/>
      <c r="GW742" s="2"/>
      <c r="GX742" s="2"/>
      <c r="GY742" s="2"/>
      <c r="GZ742" s="2"/>
      <c r="HA742" s="2"/>
      <c r="HB742" s="2"/>
      <c r="HC742" s="2"/>
      <c r="HD742" s="2"/>
      <c r="HE742" s="2"/>
      <c r="HF742" s="2"/>
      <c r="HG742" s="2"/>
      <c r="HH742" s="2"/>
      <c r="HI742" s="2"/>
      <c r="HJ742" s="2"/>
      <c r="HK742" s="2"/>
      <c r="HL742" s="2"/>
      <c r="HM742" s="2"/>
      <c r="HN742" s="2"/>
      <c r="HO742" s="2"/>
      <c r="HP742" s="2"/>
      <c r="HQ742" s="2"/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/>
      <c r="IL742" s="2"/>
      <c r="IM742" s="2"/>
      <c r="IN742" s="2"/>
      <c r="IO742" s="2"/>
      <c r="IP742" s="2"/>
      <c r="IQ742" s="2"/>
      <c r="IR742" s="2"/>
      <c r="IS742" s="2"/>
      <c r="IT742" s="2"/>
      <c r="IU742" s="2"/>
      <c r="IV742" s="2"/>
      <c r="IW742" s="2"/>
      <c r="IX742" s="2"/>
      <c r="IY742" s="2"/>
      <c r="IZ742" s="2"/>
      <c r="JA742" s="2"/>
      <c r="JB742" s="2"/>
      <c r="JC742" s="2"/>
      <c r="JD742" s="2"/>
      <c r="JE742" s="2"/>
      <c r="JF742" s="2"/>
      <c r="JG742" s="2"/>
      <c r="JH742" s="2"/>
      <c r="JI742" s="2"/>
      <c r="JJ742" s="2"/>
      <c r="JK742" s="2"/>
      <c r="JL742" s="2"/>
      <c r="JM742" s="2"/>
      <c r="JN742" s="2"/>
      <c r="JO742" s="2"/>
      <c r="JP742" s="2"/>
      <c r="JQ742" s="2"/>
      <c r="JR742" s="2"/>
      <c r="JS742" s="2"/>
      <c r="JT742" s="2"/>
      <c r="JU742" s="2"/>
      <c r="JV742" s="2"/>
      <c r="JW742" s="2"/>
      <c r="JX742" s="2"/>
      <c r="JY742" s="2"/>
      <c r="JZ742" s="2"/>
      <c r="KA742" s="2"/>
      <c r="KB742" s="2"/>
      <c r="KC742" s="2"/>
      <c r="KD742" s="2"/>
      <c r="KE742" s="2"/>
      <c r="KF742" s="2"/>
      <c r="KG742" s="2"/>
      <c r="KH742" s="2"/>
      <c r="KI742" s="2"/>
      <c r="KJ742" s="2"/>
      <c r="KK742" s="2"/>
      <c r="KL742" s="2"/>
      <c r="KM742" s="2"/>
      <c r="KN742" s="2"/>
      <c r="KO742" s="2"/>
      <c r="KP742" s="2"/>
      <c r="KQ742" s="2"/>
      <c r="KR742" s="2"/>
      <c r="KS742" s="2"/>
      <c r="KT742" s="2"/>
      <c r="KU742" s="2"/>
      <c r="KV742" s="2"/>
      <c r="KW742" s="2"/>
      <c r="KX742" s="2"/>
      <c r="KY742" s="2"/>
      <c r="KZ742" s="2"/>
      <c r="LA742" s="2"/>
      <c r="LB742" s="2"/>
      <c r="LC742" s="2"/>
      <c r="LD742" s="2"/>
      <c r="LE742" s="2"/>
      <c r="LF742" s="2"/>
      <c r="LG742" s="2"/>
      <c r="LH742" s="2"/>
      <c r="LI742" s="2"/>
      <c r="LJ742" s="2"/>
      <c r="LK742" s="2"/>
      <c r="LL742" s="2"/>
      <c r="LM742" s="2"/>
      <c r="LN742" s="2"/>
      <c r="LO742" s="2"/>
      <c r="LP742" s="2"/>
      <c r="LQ742" s="2"/>
      <c r="LR742" s="2"/>
      <c r="LS742" s="2"/>
      <c r="LT742" s="2"/>
      <c r="LU742" s="2"/>
      <c r="LV742" s="2"/>
      <c r="LW742" s="2"/>
      <c r="LX742" s="2"/>
      <c r="LY742" s="2"/>
      <c r="LZ742" s="2"/>
      <c r="MA742" s="2"/>
      <c r="MB742" s="2"/>
      <c r="MC742" s="2"/>
      <c r="MD742" s="2"/>
      <c r="ME742" s="2"/>
      <c r="MF742" s="2"/>
      <c r="MG742" s="2"/>
      <c r="MH742" s="2"/>
      <c r="MI742" s="2"/>
      <c r="MJ742" s="2"/>
      <c r="MK742" s="2"/>
      <c r="ML742" s="2"/>
      <c r="MM742" s="2"/>
      <c r="MN742" s="2"/>
    </row>
    <row r="743" spans="1:352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  <c r="GD743" s="2"/>
      <c r="GE743" s="2"/>
      <c r="GF743" s="2"/>
      <c r="GG743" s="2"/>
      <c r="GH743" s="2"/>
      <c r="GI743" s="2"/>
      <c r="GJ743" s="2"/>
      <c r="GK743" s="2"/>
      <c r="GL743" s="2"/>
      <c r="GM743" s="2"/>
      <c r="GN743" s="2"/>
      <c r="GO743" s="2"/>
      <c r="GP743" s="2"/>
      <c r="GQ743" s="2"/>
      <c r="GR743" s="2"/>
      <c r="GS743" s="2"/>
      <c r="GT743" s="2"/>
      <c r="GU743" s="2"/>
      <c r="GV743" s="2"/>
      <c r="GW743" s="2"/>
      <c r="GX743" s="2"/>
      <c r="GY743" s="2"/>
      <c r="GZ743" s="2"/>
      <c r="HA743" s="2"/>
      <c r="HB743" s="2"/>
      <c r="HC743" s="2"/>
      <c r="HD743" s="2"/>
      <c r="HE743" s="2"/>
      <c r="HF743" s="2"/>
      <c r="HG743" s="2"/>
      <c r="HH743" s="2"/>
      <c r="HI743" s="2"/>
      <c r="HJ743" s="2"/>
      <c r="HK743" s="2"/>
      <c r="HL743" s="2"/>
      <c r="HM743" s="2"/>
      <c r="HN743" s="2"/>
      <c r="HO743" s="2"/>
      <c r="HP743" s="2"/>
      <c r="HQ743" s="2"/>
      <c r="HR743" s="2"/>
      <c r="HS743" s="2"/>
      <c r="HT743" s="2"/>
      <c r="HU743" s="2"/>
      <c r="HV743" s="2"/>
      <c r="HW743" s="2"/>
      <c r="HX743" s="2"/>
      <c r="HY743" s="2"/>
      <c r="HZ743" s="2"/>
      <c r="IA743" s="2"/>
      <c r="IB743" s="2"/>
      <c r="IC743" s="2"/>
      <c r="ID743" s="2"/>
      <c r="IE743" s="2"/>
      <c r="IF743" s="2"/>
      <c r="IG743" s="2"/>
      <c r="IH743" s="2"/>
      <c r="II743" s="2"/>
      <c r="IJ743" s="2"/>
      <c r="IK743" s="2"/>
      <c r="IL743" s="2"/>
      <c r="IM743" s="2"/>
      <c r="IN743" s="2"/>
      <c r="IO743" s="2"/>
      <c r="IP743" s="2"/>
      <c r="IQ743" s="2"/>
      <c r="IR743" s="2"/>
      <c r="IS743" s="2"/>
      <c r="IT743" s="2"/>
      <c r="IU743" s="2"/>
      <c r="IV743" s="2"/>
      <c r="IW743" s="2"/>
      <c r="IX743" s="2"/>
      <c r="IY743" s="2"/>
      <c r="IZ743" s="2"/>
      <c r="JA743" s="2"/>
      <c r="JB743" s="2"/>
      <c r="JC743" s="2"/>
      <c r="JD743" s="2"/>
      <c r="JE743" s="2"/>
      <c r="JF743" s="2"/>
      <c r="JG743" s="2"/>
      <c r="JH743" s="2"/>
      <c r="JI743" s="2"/>
      <c r="JJ743" s="2"/>
      <c r="JK743" s="2"/>
      <c r="JL743" s="2"/>
      <c r="JM743" s="2"/>
      <c r="JN743" s="2"/>
      <c r="JO743" s="2"/>
      <c r="JP743" s="2"/>
      <c r="JQ743" s="2"/>
      <c r="JR743" s="2"/>
      <c r="JS743" s="2"/>
      <c r="JT743" s="2"/>
      <c r="JU743" s="2"/>
      <c r="JV743" s="2"/>
      <c r="JW743" s="2"/>
      <c r="JX743" s="2"/>
      <c r="JY743" s="2"/>
      <c r="JZ743" s="2"/>
      <c r="KA743" s="2"/>
      <c r="KB743" s="2"/>
      <c r="KC743" s="2"/>
      <c r="KD743" s="2"/>
      <c r="KE743" s="2"/>
      <c r="KF743" s="2"/>
      <c r="KG743" s="2"/>
      <c r="KH743" s="2"/>
      <c r="KI743" s="2"/>
      <c r="KJ743" s="2"/>
      <c r="KK743" s="2"/>
      <c r="KL743" s="2"/>
      <c r="KM743" s="2"/>
      <c r="KN743" s="2"/>
      <c r="KO743" s="2"/>
      <c r="KP743" s="2"/>
      <c r="KQ743" s="2"/>
      <c r="KR743" s="2"/>
      <c r="KS743" s="2"/>
      <c r="KT743" s="2"/>
      <c r="KU743" s="2"/>
      <c r="KV743" s="2"/>
      <c r="KW743" s="2"/>
      <c r="KX743" s="2"/>
      <c r="KY743" s="2"/>
      <c r="KZ743" s="2"/>
      <c r="LA743" s="2"/>
      <c r="LB743" s="2"/>
      <c r="LC743" s="2"/>
      <c r="LD743" s="2"/>
      <c r="LE743" s="2"/>
      <c r="LF743" s="2"/>
      <c r="LG743" s="2"/>
      <c r="LH743" s="2"/>
      <c r="LI743" s="2"/>
      <c r="LJ743" s="2"/>
      <c r="LK743" s="2"/>
      <c r="LL743" s="2"/>
      <c r="LM743" s="2"/>
      <c r="LN743" s="2"/>
      <c r="LO743" s="2"/>
      <c r="LP743" s="2"/>
      <c r="LQ743" s="2"/>
      <c r="LR743" s="2"/>
      <c r="LS743" s="2"/>
      <c r="LT743" s="2"/>
      <c r="LU743" s="2"/>
      <c r="LV743" s="2"/>
      <c r="LW743" s="2"/>
      <c r="LX743" s="2"/>
      <c r="LY743" s="2"/>
      <c r="LZ743" s="2"/>
      <c r="MA743" s="2"/>
      <c r="MB743" s="2"/>
      <c r="MC743" s="2"/>
      <c r="MD743" s="2"/>
      <c r="ME743" s="2"/>
      <c r="MF743" s="2"/>
      <c r="MG743" s="2"/>
      <c r="MH743" s="2"/>
      <c r="MI743" s="2"/>
      <c r="MJ743" s="2"/>
      <c r="MK743" s="2"/>
      <c r="ML743" s="2"/>
      <c r="MM743" s="2"/>
      <c r="MN743" s="2"/>
    </row>
    <row r="744" spans="1:352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  <c r="GD744" s="2"/>
      <c r="GE744" s="2"/>
      <c r="GF744" s="2"/>
      <c r="GG744" s="2"/>
      <c r="GH744" s="2"/>
      <c r="GI744" s="2"/>
      <c r="GJ744" s="2"/>
      <c r="GK744" s="2"/>
      <c r="GL744" s="2"/>
      <c r="GM744" s="2"/>
      <c r="GN744" s="2"/>
      <c r="GO744" s="2"/>
      <c r="GP744" s="2"/>
      <c r="GQ744" s="2"/>
      <c r="GR744" s="2"/>
      <c r="GS744" s="2"/>
      <c r="GT744" s="2"/>
      <c r="GU744" s="2"/>
      <c r="GV744" s="2"/>
      <c r="GW744" s="2"/>
      <c r="GX744" s="2"/>
      <c r="GY744" s="2"/>
      <c r="GZ744" s="2"/>
      <c r="HA744" s="2"/>
      <c r="HB744" s="2"/>
      <c r="HC744" s="2"/>
      <c r="HD744" s="2"/>
      <c r="HE744" s="2"/>
      <c r="HF744" s="2"/>
      <c r="HG744" s="2"/>
      <c r="HH744" s="2"/>
      <c r="HI744" s="2"/>
      <c r="HJ744" s="2"/>
      <c r="HK744" s="2"/>
      <c r="HL744" s="2"/>
      <c r="HM744" s="2"/>
      <c r="HN744" s="2"/>
      <c r="HO744" s="2"/>
      <c r="HP744" s="2"/>
      <c r="HQ744" s="2"/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/>
      <c r="IL744" s="2"/>
      <c r="IM744" s="2"/>
      <c r="IN744" s="2"/>
      <c r="IO744" s="2"/>
      <c r="IP744" s="2"/>
      <c r="IQ744" s="2"/>
      <c r="IR744" s="2"/>
      <c r="IS744" s="2"/>
      <c r="IT744" s="2"/>
      <c r="IU744" s="2"/>
      <c r="IV744" s="2"/>
      <c r="IW744" s="2"/>
      <c r="IX744" s="2"/>
      <c r="IY744" s="2"/>
      <c r="IZ744" s="2"/>
      <c r="JA744" s="2"/>
      <c r="JB744" s="2"/>
      <c r="JC744" s="2"/>
      <c r="JD744" s="2"/>
      <c r="JE744" s="2"/>
      <c r="JF744" s="2"/>
      <c r="JG744" s="2"/>
      <c r="JH744" s="2"/>
      <c r="JI744" s="2"/>
      <c r="JJ744" s="2"/>
      <c r="JK744" s="2"/>
      <c r="JL744" s="2"/>
      <c r="JM744" s="2"/>
      <c r="JN744" s="2"/>
      <c r="JO744" s="2"/>
      <c r="JP744" s="2"/>
      <c r="JQ744" s="2"/>
      <c r="JR744" s="2"/>
      <c r="JS744" s="2"/>
      <c r="JT744" s="2"/>
      <c r="JU744" s="2"/>
      <c r="JV744" s="2"/>
      <c r="JW744" s="2"/>
      <c r="JX744" s="2"/>
      <c r="JY744" s="2"/>
      <c r="JZ744" s="2"/>
      <c r="KA744" s="2"/>
      <c r="KB744" s="2"/>
      <c r="KC744" s="2"/>
      <c r="KD744" s="2"/>
      <c r="KE744" s="2"/>
      <c r="KF744" s="2"/>
      <c r="KG744" s="2"/>
      <c r="KH744" s="2"/>
      <c r="KI744" s="2"/>
      <c r="KJ744" s="2"/>
      <c r="KK744" s="2"/>
      <c r="KL744" s="2"/>
      <c r="KM744" s="2"/>
      <c r="KN744" s="2"/>
      <c r="KO744" s="2"/>
      <c r="KP744" s="2"/>
      <c r="KQ744" s="2"/>
      <c r="KR744" s="2"/>
      <c r="KS744" s="2"/>
      <c r="KT744" s="2"/>
      <c r="KU744" s="2"/>
      <c r="KV744" s="2"/>
      <c r="KW744" s="2"/>
      <c r="KX744" s="2"/>
      <c r="KY744" s="2"/>
      <c r="KZ744" s="2"/>
      <c r="LA744" s="2"/>
      <c r="LB744" s="2"/>
      <c r="LC744" s="2"/>
      <c r="LD744" s="2"/>
      <c r="LE744" s="2"/>
      <c r="LF744" s="2"/>
      <c r="LG744" s="2"/>
      <c r="LH744" s="2"/>
      <c r="LI744" s="2"/>
      <c r="LJ744" s="2"/>
      <c r="LK744" s="2"/>
      <c r="LL744" s="2"/>
      <c r="LM744" s="2"/>
      <c r="LN744" s="2"/>
      <c r="LO744" s="2"/>
      <c r="LP744" s="2"/>
      <c r="LQ744" s="2"/>
      <c r="LR744" s="2"/>
      <c r="LS744" s="2"/>
      <c r="LT744" s="2"/>
      <c r="LU744" s="2"/>
      <c r="LV744" s="2"/>
      <c r="LW744" s="2"/>
      <c r="LX744" s="2"/>
      <c r="LY744" s="2"/>
      <c r="LZ744" s="2"/>
      <c r="MA744" s="2"/>
      <c r="MB744" s="2"/>
      <c r="MC744" s="2"/>
      <c r="MD744" s="2"/>
      <c r="ME744" s="2"/>
      <c r="MF744" s="2"/>
      <c r="MG744" s="2"/>
      <c r="MH744" s="2"/>
      <c r="MI744" s="2"/>
      <c r="MJ744" s="2"/>
      <c r="MK744" s="2"/>
      <c r="ML744" s="2"/>
      <c r="MM744" s="2"/>
      <c r="MN744" s="2"/>
    </row>
    <row r="745" spans="1:352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  <c r="GD745" s="2"/>
      <c r="GE745" s="2"/>
      <c r="GF745" s="2"/>
      <c r="GG745" s="2"/>
      <c r="GH745" s="2"/>
      <c r="GI745" s="2"/>
      <c r="GJ745" s="2"/>
      <c r="GK745" s="2"/>
      <c r="GL745" s="2"/>
      <c r="GM745" s="2"/>
      <c r="GN745" s="2"/>
      <c r="GO745" s="2"/>
      <c r="GP745" s="2"/>
      <c r="GQ745" s="2"/>
      <c r="GR745" s="2"/>
      <c r="GS745" s="2"/>
      <c r="GT745" s="2"/>
      <c r="GU745" s="2"/>
      <c r="GV745" s="2"/>
      <c r="GW745" s="2"/>
      <c r="GX745" s="2"/>
      <c r="GY745" s="2"/>
      <c r="GZ745" s="2"/>
      <c r="HA745" s="2"/>
      <c r="HB745" s="2"/>
      <c r="HC745" s="2"/>
      <c r="HD745" s="2"/>
      <c r="HE745" s="2"/>
      <c r="HF745" s="2"/>
      <c r="HG745" s="2"/>
      <c r="HH745" s="2"/>
      <c r="HI745" s="2"/>
      <c r="HJ745" s="2"/>
      <c r="HK745" s="2"/>
      <c r="HL745" s="2"/>
      <c r="HM745" s="2"/>
      <c r="HN745" s="2"/>
      <c r="HO745" s="2"/>
      <c r="HP745" s="2"/>
      <c r="HQ745" s="2"/>
      <c r="HR745" s="2"/>
      <c r="HS745" s="2"/>
      <c r="HT745" s="2"/>
      <c r="HU745" s="2"/>
      <c r="HV745" s="2"/>
      <c r="HW745" s="2"/>
      <c r="HX745" s="2"/>
      <c r="HY745" s="2"/>
      <c r="HZ745" s="2"/>
      <c r="IA745" s="2"/>
      <c r="IB745" s="2"/>
      <c r="IC745" s="2"/>
      <c r="ID745" s="2"/>
      <c r="IE745" s="2"/>
      <c r="IF745" s="2"/>
      <c r="IG745" s="2"/>
      <c r="IH745" s="2"/>
      <c r="II745" s="2"/>
      <c r="IJ745" s="2"/>
      <c r="IK745" s="2"/>
      <c r="IL745" s="2"/>
      <c r="IM745" s="2"/>
      <c r="IN745" s="2"/>
      <c r="IO745" s="2"/>
      <c r="IP745" s="2"/>
      <c r="IQ745" s="2"/>
      <c r="IR745" s="2"/>
      <c r="IS745" s="2"/>
      <c r="IT745" s="2"/>
      <c r="IU745" s="2"/>
      <c r="IV745" s="2"/>
      <c r="IW745" s="2"/>
      <c r="IX745" s="2"/>
      <c r="IY745" s="2"/>
      <c r="IZ745" s="2"/>
      <c r="JA745" s="2"/>
      <c r="JB745" s="2"/>
      <c r="JC745" s="2"/>
      <c r="JD745" s="2"/>
      <c r="JE745" s="2"/>
      <c r="JF745" s="2"/>
      <c r="JG745" s="2"/>
      <c r="JH745" s="2"/>
      <c r="JI745" s="2"/>
      <c r="JJ745" s="2"/>
      <c r="JK745" s="2"/>
      <c r="JL745" s="2"/>
      <c r="JM745" s="2"/>
      <c r="JN745" s="2"/>
      <c r="JO745" s="2"/>
      <c r="JP745" s="2"/>
      <c r="JQ745" s="2"/>
      <c r="JR745" s="2"/>
      <c r="JS745" s="2"/>
      <c r="JT745" s="2"/>
      <c r="JU745" s="2"/>
      <c r="JV745" s="2"/>
      <c r="JW745" s="2"/>
      <c r="JX745" s="2"/>
      <c r="JY745" s="2"/>
      <c r="JZ745" s="2"/>
      <c r="KA745" s="2"/>
      <c r="KB745" s="2"/>
      <c r="KC745" s="2"/>
      <c r="KD745" s="2"/>
      <c r="KE745" s="2"/>
      <c r="KF745" s="2"/>
      <c r="KG745" s="2"/>
      <c r="KH745" s="2"/>
      <c r="KI745" s="2"/>
      <c r="KJ745" s="2"/>
      <c r="KK745" s="2"/>
      <c r="KL745" s="2"/>
      <c r="KM745" s="2"/>
      <c r="KN745" s="2"/>
      <c r="KO745" s="2"/>
      <c r="KP745" s="2"/>
      <c r="KQ745" s="2"/>
      <c r="KR745" s="2"/>
      <c r="KS745" s="2"/>
      <c r="KT745" s="2"/>
      <c r="KU745" s="2"/>
      <c r="KV745" s="2"/>
      <c r="KW745" s="2"/>
      <c r="KX745" s="2"/>
      <c r="KY745" s="2"/>
      <c r="KZ745" s="2"/>
      <c r="LA745" s="2"/>
      <c r="LB745" s="2"/>
      <c r="LC745" s="2"/>
      <c r="LD745" s="2"/>
      <c r="LE745" s="2"/>
      <c r="LF745" s="2"/>
      <c r="LG745" s="2"/>
      <c r="LH745" s="2"/>
      <c r="LI745" s="2"/>
      <c r="LJ745" s="2"/>
      <c r="LK745" s="2"/>
      <c r="LL745" s="2"/>
      <c r="LM745" s="2"/>
      <c r="LN745" s="2"/>
      <c r="LO745" s="2"/>
      <c r="LP745" s="2"/>
      <c r="LQ745" s="2"/>
      <c r="LR745" s="2"/>
      <c r="LS745" s="2"/>
      <c r="LT745" s="2"/>
      <c r="LU745" s="2"/>
      <c r="LV745" s="2"/>
      <c r="LW745" s="2"/>
      <c r="LX745" s="2"/>
      <c r="LY745" s="2"/>
      <c r="LZ745" s="2"/>
      <c r="MA745" s="2"/>
      <c r="MB745" s="2"/>
      <c r="MC745" s="2"/>
      <c r="MD745" s="2"/>
      <c r="ME745" s="2"/>
      <c r="MF745" s="2"/>
      <c r="MG745" s="2"/>
      <c r="MH745" s="2"/>
      <c r="MI745" s="2"/>
      <c r="MJ745" s="2"/>
      <c r="MK745" s="2"/>
      <c r="ML745" s="2"/>
      <c r="MM745" s="2"/>
      <c r="MN745" s="2"/>
    </row>
    <row r="746" spans="1:352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  <c r="GD746" s="2"/>
      <c r="GE746" s="2"/>
      <c r="GF746" s="2"/>
      <c r="GG746" s="2"/>
      <c r="GH746" s="2"/>
      <c r="GI746" s="2"/>
      <c r="GJ746" s="2"/>
      <c r="GK746" s="2"/>
      <c r="GL746" s="2"/>
      <c r="GM746" s="2"/>
      <c r="GN746" s="2"/>
      <c r="GO746" s="2"/>
      <c r="GP746" s="2"/>
      <c r="GQ746" s="2"/>
      <c r="GR746" s="2"/>
      <c r="GS746" s="2"/>
      <c r="GT746" s="2"/>
      <c r="GU746" s="2"/>
      <c r="GV746" s="2"/>
      <c r="GW746" s="2"/>
      <c r="GX746" s="2"/>
      <c r="GY746" s="2"/>
      <c r="GZ746" s="2"/>
      <c r="HA746" s="2"/>
      <c r="HB746" s="2"/>
      <c r="HC746" s="2"/>
      <c r="HD746" s="2"/>
      <c r="HE746" s="2"/>
      <c r="HF746" s="2"/>
      <c r="HG746" s="2"/>
      <c r="HH746" s="2"/>
      <c r="HI746" s="2"/>
      <c r="HJ746" s="2"/>
      <c r="HK746" s="2"/>
      <c r="HL746" s="2"/>
      <c r="HM746" s="2"/>
      <c r="HN746" s="2"/>
      <c r="HO746" s="2"/>
      <c r="HP746" s="2"/>
      <c r="HQ746" s="2"/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/>
      <c r="IL746" s="2"/>
      <c r="IM746" s="2"/>
      <c r="IN746" s="2"/>
      <c r="IO746" s="2"/>
      <c r="IP746" s="2"/>
      <c r="IQ746" s="2"/>
      <c r="IR746" s="2"/>
      <c r="IS746" s="2"/>
      <c r="IT746" s="2"/>
      <c r="IU746" s="2"/>
      <c r="IV746" s="2"/>
      <c r="IW746" s="2"/>
      <c r="IX746" s="2"/>
      <c r="IY746" s="2"/>
      <c r="IZ746" s="2"/>
      <c r="JA746" s="2"/>
      <c r="JB746" s="2"/>
      <c r="JC746" s="2"/>
      <c r="JD746" s="2"/>
      <c r="JE746" s="2"/>
      <c r="JF746" s="2"/>
      <c r="JG746" s="2"/>
      <c r="JH746" s="2"/>
      <c r="JI746" s="2"/>
      <c r="JJ746" s="2"/>
      <c r="JK746" s="2"/>
      <c r="JL746" s="2"/>
      <c r="JM746" s="2"/>
      <c r="JN746" s="2"/>
      <c r="JO746" s="2"/>
      <c r="JP746" s="2"/>
      <c r="JQ746" s="2"/>
      <c r="JR746" s="2"/>
      <c r="JS746" s="2"/>
      <c r="JT746" s="2"/>
      <c r="JU746" s="2"/>
      <c r="JV746" s="2"/>
      <c r="JW746" s="2"/>
      <c r="JX746" s="2"/>
      <c r="JY746" s="2"/>
      <c r="JZ746" s="2"/>
      <c r="KA746" s="2"/>
      <c r="KB746" s="2"/>
      <c r="KC746" s="2"/>
      <c r="KD746" s="2"/>
      <c r="KE746" s="2"/>
      <c r="KF746" s="2"/>
      <c r="KG746" s="2"/>
      <c r="KH746" s="2"/>
      <c r="KI746" s="2"/>
      <c r="KJ746" s="2"/>
      <c r="KK746" s="2"/>
      <c r="KL746" s="2"/>
      <c r="KM746" s="2"/>
      <c r="KN746" s="2"/>
      <c r="KO746" s="2"/>
      <c r="KP746" s="2"/>
      <c r="KQ746" s="2"/>
      <c r="KR746" s="2"/>
      <c r="KS746" s="2"/>
      <c r="KT746" s="2"/>
      <c r="KU746" s="2"/>
      <c r="KV746" s="2"/>
      <c r="KW746" s="2"/>
      <c r="KX746" s="2"/>
      <c r="KY746" s="2"/>
      <c r="KZ746" s="2"/>
      <c r="LA746" s="2"/>
      <c r="LB746" s="2"/>
      <c r="LC746" s="2"/>
      <c r="LD746" s="2"/>
      <c r="LE746" s="2"/>
      <c r="LF746" s="2"/>
      <c r="LG746" s="2"/>
      <c r="LH746" s="2"/>
      <c r="LI746" s="2"/>
      <c r="LJ746" s="2"/>
      <c r="LK746" s="2"/>
      <c r="LL746" s="2"/>
      <c r="LM746" s="2"/>
      <c r="LN746" s="2"/>
      <c r="LO746" s="2"/>
      <c r="LP746" s="2"/>
      <c r="LQ746" s="2"/>
      <c r="LR746" s="2"/>
      <c r="LS746" s="2"/>
      <c r="LT746" s="2"/>
      <c r="LU746" s="2"/>
      <c r="LV746" s="2"/>
      <c r="LW746" s="2"/>
      <c r="LX746" s="2"/>
      <c r="LY746" s="2"/>
      <c r="LZ746" s="2"/>
      <c r="MA746" s="2"/>
      <c r="MB746" s="2"/>
      <c r="MC746" s="2"/>
      <c r="MD746" s="2"/>
      <c r="ME746" s="2"/>
      <c r="MF746" s="2"/>
      <c r="MG746" s="2"/>
      <c r="MH746" s="2"/>
      <c r="MI746" s="2"/>
      <c r="MJ746" s="2"/>
      <c r="MK746" s="2"/>
      <c r="ML746" s="2"/>
      <c r="MM746" s="2"/>
      <c r="MN746" s="2"/>
    </row>
    <row r="747" spans="1:352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  <c r="GD747" s="2"/>
      <c r="GE747" s="2"/>
      <c r="GF747" s="2"/>
      <c r="GG747" s="2"/>
      <c r="GH747" s="2"/>
      <c r="GI747" s="2"/>
      <c r="GJ747" s="2"/>
      <c r="GK747" s="2"/>
      <c r="GL747" s="2"/>
      <c r="GM747" s="2"/>
      <c r="GN747" s="2"/>
      <c r="GO747" s="2"/>
      <c r="GP747" s="2"/>
      <c r="GQ747" s="2"/>
      <c r="GR747" s="2"/>
      <c r="GS747" s="2"/>
      <c r="GT747" s="2"/>
      <c r="GU747" s="2"/>
      <c r="GV747" s="2"/>
      <c r="GW747" s="2"/>
      <c r="GX747" s="2"/>
      <c r="GY747" s="2"/>
      <c r="GZ747" s="2"/>
      <c r="HA747" s="2"/>
      <c r="HB747" s="2"/>
      <c r="HC747" s="2"/>
      <c r="HD747" s="2"/>
      <c r="HE747" s="2"/>
      <c r="HF747" s="2"/>
      <c r="HG747" s="2"/>
      <c r="HH747" s="2"/>
      <c r="HI747" s="2"/>
      <c r="HJ747" s="2"/>
      <c r="HK747" s="2"/>
      <c r="HL747" s="2"/>
      <c r="HM747" s="2"/>
      <c r="HN747" s="2"/>
      <c r="HO747" s="2"/>
      <c r="HP747" s="2"/>
      <c r="HQ747" s="2"/>
      <c r="HR747" s="2"/>
      <c r="HS747" s="2"/>
      <c r="HT747" s="2"/>
      <c r="HU747" s="2"/>
      <c r="HV747" s="2"/>
      <c r="HW747" s="2"/>
      <c r="HX747" s="2"/>
      <c r="HY747" s="2"/>
      <c r="HZ747" s="2"/>
      <c r="IA747" s="2"/>
      <c r="IB747" s="2"/>
      <c r="IC747" s="2"/>
      <c r="ID747" s="2"/>
      <c r="IE747" s="2"/>
      <c r="IF747" s="2"/>
      <c r="IG747" s="2"/>
      <c r="IH747" s="2"/>
      <c r="II747" s="2"/>
      <c r="IJ747" s="2"/>
      <c r="IK747" s="2"/>
      <c r="IL747" s="2"/>
      <c r="IM747" s="2"/>
      <c r="IN747" s="2"/>
      <c r="IO747" s="2"/>
      <c r="IP747" s="2"/>
      <c r="IQ747" s="2"/>
      <c r="IR747" s="2"/>
      <c r="IS747" s="2"/>
      <c r="IT747" s="2"/>
      <c r="IU747" s="2"/>
      <c r="IV747" s="2"/>
      <c r="IW747" s="2"/>
      <c r="IX747" s="2"/>
      <c r="IY747" s="2"/>
      <c r="IZ747" s="2"/>
      <c r="JA747" s="2"/>
      <c r="JB747" s="2"/>
      <c r="JC747" s="2"/>
      <c r="JD747" s="2"/>
      <c r="JE747" s="2"/>
      <c r="JF747" s="2"/>
      <c r="JG747" s="2"/>
      <c r="JH747" s="2"/>
      <c r="JI747" s="2"/>
      <c r="JJ747" s="2"/>
      <c r="JK747" s="2"/>
      <c r="JL747" s="2"/>
      <c r="JM747" s="2"/>
      <c r="JN747" s="2"/>
      <c r="JO747" s="2"/>
      <c r="JP747" s="2"/>
      <c r="JQ747" s="2"/>
      <c r="JR747" s="2"/>
      <c r="JS747" s="2"/>
      <c r="JT747" s="2"/>
      <c r="JU747" s="2"/>
      <c r="JV747" s="2"/>
      <c r="JW747" s="2"/>
      <c r="JX747" s="2"/>
      <c r="JY747" s="2"/>
      <c r="JZ747" s="2"/>
      <c r="KA747" s="2"/>
      <c r="KB747" s="2"/>
      <c r="KC747" s="2"/>
      <c r="KD747" s="2"/>
      <c r="KE747" s="2"/>
      <c r="KF747" s="2"/>
      <c r="KG747" s="2"/>
      <c r="KH747" s="2"/>
      <c r="KI747" s="2"/>
      <c r="KJ747" s="2"/>
      <c r="KK747" s="2"/>
      <c r="KL747" s="2"/>
      <c r="KM747" s="2"/>
      <c r="KN747" s="2"/>
      <c r="KO747" s="2"/>
      <c r="KP747" s="2"/>
      <c r="KQ747" s="2"/>
      <c r="KR747" s="2"/>
      <c r="KS747" s="2"/>
      <c r="KT747" s="2"/>
      <c r="KU747" s="2"/>
      <c r="KV747" s="2"/>
      <c r="KW747" s="2"/>
      <c r="KX747" s="2"/>
      <c r="KY747" s="2"/>
      <c r="KZ747" s="2"/>
      <c r="LA747" s="2"/>
      <c r="LB747" s="2"/>
      <c r="LC747" s="2"/>
      <c r="LD747" s="2"/>
      <c r="LE747" s="2"/>
      <c r="LF747" s="2"/>
      <c r="LG747" s="2"/>
      <c r="LH747" s="2"/>
      <c r="LI747" s="2"/>
      <c r="LJ747" s="2"/>
      <c r="LK747" s="2"/>
      <c r="LL747" s="2"/>
      <c r="LM747" s="2"/>
      <c r="LN747" s="2"/>
      <c r="LO747" s="2"/>
      <c r="LP747" s="2"/>
      <c r="LQ747" s="2"/>
      <c r="LR747" s="2"/>
      <c r="LS747" s="2"/>
      <c r="LT747" s="2"/>
      <c r="LU747" s="2"/>
      <c r="LV747" s="2"/>
      <c r="LW747" s="2"/>
      <c r="LX747" s="2"/>
      <c r="LY747" s="2"/>
      <c r="LZ747" s="2"/>
      <c r="MA747" s="2"/>
      <c r="MB747" s="2"/>
      <c r="MC747" s="2"/>
      <c r="MD747" s="2"/>
      <c r="ME747" s="2"/>
      <c r="MF747" s="2"/>
      <c r="MG747" s="2"/>
      <c r="MH747" s="2"/>
      <c r="MI747" s="2"/>
      <c r="MJ747" s="2"/>
      <c r="MK747" s="2"/>
      <c r="ML747" s="2"/>
      <c r="MM747" s="2"/>
      <c r="MN747" s="2"/>
    </row>
    <row r="748" spans="1:352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  <c r="GD748" s="2"/>
      <c r="GE748" s="2"/>
      <c r="GF748" s="2"/>
      <c r="GG748" s="2"/>
      <c r="GH748" s="2"/>
      <c r="GI748" s="2"/>
      <c r="GJ748" s="2"/>
      <c r="GK748" s="2"/>
      <c r="GL748" s="2"/>
      <c r="GM748" s="2"/>
      <c r="GN748" s="2"/>
      <c r="GO748" s="2"/>
      <c r="GP748" s="2"/>
      <c r="GQ748" s="2"/>
      <c r="GR748" s="2"/>
      <c r="GS748" s="2"/>
      <c r="GT748" s="2"/>
      <c r="GU748" s="2"/>
      <c r="GV748" s="2"/>
      <c r="GW748" s="2"/>
      <c r="GX748" s="2"/>
      <c r="GY748" s="2"/>
      <c r="GZ748" s="2"/>
      <c r="HA748" s="2"/>
      <c r="HB748" s="2"/>
      <c r="HC748" s="2"/>
      <c r="HD748" s="2"/>
      <c r="HE748" s="2"/>
      <c r="HF748" s="2"/>
      <c r="HG748" s="2"/>
      <c r="HH748" s="2"/>
      <c r="HI748" s="2"/>
      <c r="HJ748" s="2"/>
      <c r="HK748" s="2"/>
      <c r="HL748" s="2"/>
      <c r="HM748" s="2"/>
      <c r="HN748" s="2"/>
      <c r="HO748" s="2"/>
      <c r="HP748" s="2"/>
      <c r="HQ748" s="2"/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/>
      <c r="IL748" s="2"/>
      <c r="IM748" s="2"/>
      <c r="IN748" s="2"/>
      <c r="IO748" s="2"/>
      <c r="IP748" s="2"/>
      <c r="IQ748" s="2"/>
      <c r="IR748" s="2"/>
      <c r="IS748" s="2"/>
      <c r="IT748" s="2"/>
      <c r="IU748" s="2"/>
      <c r="IV748" s="2"/>
      <c r="IW748" s="2"/>
      <c r="IX748" s="2"/>
      <c r="IY748" s="2"/>
      <c r="IZ748" s="2"/>
      <c r="JA748" s="2"/>
      <c r="JB748" s="2"/>
      <c r="JC748" s="2"/>
      <c r="JD748" s="2"/>
      <c r="JE748" s="2"/>
      <c r="JF748" s="2"/>
      <c r="JG748" s="2"/>
      <c r="JH748" s="2"/>
      <c r="JI748" s="2"/>
      <c r="JJ748" s="2"/>
      <c r="JK748" s="2"/>
      <c r="JL748" s="2"/>
      <c r="JM748" s="2"/>
      <c r="JN748" s="2"/>
      <c r="JO748" s="2"/>
      <c r="JP748" s="2"/>
      <c r="JQ748" s="2"/>
      <c r="JR748" s="2"/>
      <c r="JS748" s="2"/>
      <c r="JT748" s="2"/>
      <c r="JU748" s="2"/>
      <c r="JV748" s="2"/>
      <c r="JW748" s="2"/>
      <c r="JX748" s="2"/>
      <c r="JY748" s="2"/>
      <c r="JZ748" s="2"/>
      <c r="KA748" s="2"/>
      <c r="KB748" s="2"/>
      <c r="KC748" s="2"/>
      <c r="KD748" s="2"/>
      <c r="KE748" s="2"/>
      <c r="KF748" s="2"/>
      <c r="KG748" s="2"/>
      <c r="KH748" s="2"/>
      <c r="KI748" s="2"/>
      <c r="KJ748" s="2"/>
      <c r="KK748" s="2"/>
      <c r="KL748" s="2"/>
      <c r="KM748" s="2"/>
      <c r="KN748" s="2"/>
      <c r="KO748" s="2"/>
      <c r="KP748" s="2"/>
      <c r="KQ748" s="2"/>
      <c r="KR748" s="2"/>
      <c r="KS748" s="2"/>
      <c r="KT748" s="2"/>
      <c r="KU748" s="2"/>
      <c r="KV748" s="2"/>
      <c r="KW748" s="2"/>
      <c r="KX748" s="2"/>
      <c r="KY748" s="2"/>
      <c r="KZ748" s="2"/>
      <c r="LA748" s="2"/>
      <c r="LB748" s="2"/>
      <c r="LC748" s="2"/>
      <c r="LD748" s="2"/>
      <c r="LE748" s="2"/>
      <c r="LF748" s="2"/>
      <c r="LG748" s="2"/>
      <c r="LH748" s="2"/>
      <c r="LI748" s="2"/>
      <c r="LJ748" s="2"/>
      <c r="LK748" s="2"/>
      <c r="LL748" s="2"/>
      <c r="LM748" s="2"/>
      <c r="LN748" s="2"/>
      <c r="LO748" s="2"/>
      <c r="LP748" s="2"/>
      <c r="LQ748" s="2"/>
      <c r="LR748" s="2"/>
      <c r="LS748" s="2"/>
      <c r="LT748" s="2"/>
      <c r="LU748" s="2"/>
      <c r="LV748" s="2"/>
      <c r="LW748" s="2"/>
      <c r="LX748" s="2"/>
      <c r="LY748" s="2"/>
      <c r="LZ748" s="2"/>
      <c r="MA748" s="2"/>
      <c r="MB748" s="2"/>
      <c r="MC748" s="2"/>
      <c r="MD748" s="2"/>
      <c r="ME748" s="2"/>
      <c r="MF748" s="2"/>
      <c r="MG748" s="2"/>
      <c r="MH748" s="2"/>
      <c r="MI748" s="2"/>
      <c r="MJ748" s="2"/>
      <c r="MK748" s="2"/>
      <c r="ML748" s="2"/>
      <c r="MM748" s="2"/>
      <c r="MN748" s="2"/>
    </row>
    <row r="749" spans="1:352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  <c r="GD749" s="2"/>
      <c r="GE749" s="2"/>
      <c r="GF749" s="2"/>
      <c r="GG749" s="2"/>
      <c r="GH749" s="2"/>
      <c r="GI749" s="2"/>
      <c r="GJ749" s="2"/>
      <c r="GK749" s="2"/>
      <c r="GL749" s="2"/>
      <c r="GM749" s="2"/>
      <c r="GN749" s="2"/>
      <c r="GO749" s="2"/>
      <c r="GP749" s="2"/>
      <c r="GQ749" s="2"/>
      <c r="GR749" s="2"/>
      <c r="GS749" s="2"/>
      <c r="GT749" s="2"/>
      <c r="GU749" s="2"/>
      <c r="GV749" s="2"/>
      <c r="GW749" s="2"/>
      <c r="GX749" s="2"/>
      <c r="GY749" s="2"/>
      <c r="GZ749" s="2"/>
      <c r="HA749" s="2"/>
      <c r="HB749" s="2"/>
      <c r="HC749" s="2"/>
      <c r="HD749" s="2"/>
      <c r="HE749" s="2"/>
      <c r="HF749" s="2"/>
      <c r="HG749" s="2"/>
      <c r="HH749" s="2"/>
      <c r="HI749" s="2"/>
      <c r="HJ749" s="2"/>
      <c r="HK749" s="2"/>
      <c r="HL749" s="2"/>
      <c r="HM749" s="2"/>
      <c r="HN749" s="2"/>
      <c r="HO749" s="2"/>
      <c r="HP749" s="2"/>
      <c r="HQ749" s="2"/>
      <c r="HR749" s="2"/>
      <c r="HS749" s="2"/>
      <c r="HT749" s="2"/>
      <c r="HU749" s="2"/>
      <c r="HV749" s="2"/>
      <c r="HW749" s="2"/>
      <c r="HX749" s="2"/>
      <c r="HY749" s="2"/>
      <c r="HZ749" s="2"/>
      <c r="IA749" s="2"/>
      <c r="IB749" s="2"/>
      <c r="IC749" s="2"/>
      <c r="ID749" s="2"/>
      <c r="IE749" s="2"/>
      <c r="IF749" s="2"/>
      <c r="IG749" s="2"/>
      <c r="IH749" s="2"/>
      <c r="II749" s="2"/>
      <c r="IJ749" s="2"/>
      <c r="IK749" s="2"/>
      <c r="IL749" s="2"/>
      <c r="IM749" s="2"/>
      <c r="IN749" s="2"/>
      <c r="IO749" s="2"/>
      <c r="IP749" s="2"/>
      <c r="IQ749" s="2"/>
      <c r="IR749" s="2"/>
      <c r="IS749" s="2"/>
      <c r="IT749" s="2"/>
      <c r="IU749" s="2"/>
      <c r="IV749" s="2"/>
      <c r="IW749" s="2"/>
      <c r="IX749" s="2"/>
      <c r="IY749" s="2"/>
      <c r="IZ749" s="2"/>
      <c r="JA749" s="2"/>
      <c r="JB749" s="2"/>
      <c r="JC749" s="2"/>
      <c r="JD749" s="2"/>
      <c r="JE749" s="2"/>
      <c r="JF749" s="2"/>
      <c r="JG749" s="2"/>
      <c r="JH749" s="2"/>
      <c r="JI749" s="2"/>
      <c r="JJ749" s="2"/>
      <c r="JK749" s="2"/>
      <c r="JL749" s="2"/>
      <c r="JM749" s="2"/>
      <c r="JN749" s="2"/>
      <c r="JO749" s="2"/>
      <c r="JP749" s="2"/>
      <c r="JQ749" s="2"/>
      <c r="JR749" s="2"/>
      <c r="JS749" s="2"/>
      <c r="JT749" s="2"/>
      <c r="JU749" s="2"/>
      <c r="JV749" s="2"/>
      <c r="JW749" s="2"/>
      <c r="JX749" s="2"/>
      <c r="JY749" s="2"/>
      <c r="JZ749" s="2"/>
      <c r="KA749" s="2"/>
      <c r="KB749" s="2"/>
      <c r="KC749" s="2"/>
      <c r="KD749" s="2"/>
      <c r="KE749" s="2"/>
      <c r="KF749" s="2"/>
      <c r="KG749" s="2"/>
      <c r="KH749" s="2"/>
      <c r="KI749" s="2"/>
      <c r="KJ749" s="2"/>
      <c r="KK749" s="2"/>
      <c r="KL749" s="2"/>
      <c r="KM749" s="2"/>
      <c r="KN749" s="2"/>
      <c r="KO749" s="2"/>
      <c r="KP749" s="2"/>
      <c r="KQ749" s="2"/>
      <c r="KR749" s="2"/>
      <c r="KS749" s="2"/>
      <c r="KT749" s="2"/>
      <c r="KU749" s="2"/>
      <c r="KV749" s="2"/>
      <c r="KW749" s="2"/>
      <c r="KX749" s="2"/>
      <c r="KY749" s="2"/>
      <c r="KZ749" s="2"/>
      <c r="LA749" s="2"/>
      <c r="LB749" s="2"/>
      <c r="LC749" s="2"/>
      <c r="LD749" s="2"/>
      <c r="LE749" s="2"/>
      <c r="LF749" s="2"/>
      <c r="LG749" s="2"/>
      <c r="LH749" s="2"/>
      <c r="LI749" s="2"/>
      <c r="LJ749" s="2"/>
      <c r="LK749" s="2"/>
      <c r="LL749" s="2"/>
      <c r="LM749" s="2"/>
      <c r="LN749" s="2"/>
      <c r="LO749" s="2"/>
      <c r="LP749" s="2"/>
      <c r="LQ749" s="2"/>
      <c r="LR749" s="2"/>
      <c r="LS749" s="2"/>
      <c r="LT749" s="2"/>
      <c r="LU749" s="2"/>
      <c r="LV749" s="2"/>
      <c r="LW749" s="2"/>
      <c r="LX749" s="2"/>
      <c r="LY749" s="2"/>
      <c r="LZ749" s="2"/>
      <c r="MA749" s="2"/>
      <c r="MB749" s="2"/>
      <c r="MC749" s="2"/>
      <c r="MD749" s="2"/>
      <c r="ME749" s="2"/>
      <c r="MF749" s="2"/>
      <c r="MG749" s="2"/>
      <c r="MH749" s="2"/>
      <c r="MI749" s="2"/>
      <c r="MJ749" s="2"/>
      <c r="MK749" s="2"/>
      <c r="ML749" s="2"/>
      <c r="MM749" s="2"/>
      <c r="MN749" s="2"/>
    </row>
    <row r="750" spans="1:352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  <c r="GD750" s="2"/>
      <c r="GE750" s="2"/>
      <c r="GF750" s="2"/>
      <c r="GG750" s="2"/>
      <c r="GH750" s="2"/>
      <c r="GI750" s="2"/>
      <c r="GJ750" s="2"/>
      <c r="GK750" s="2"/>
      <c r="GL750" s="2"/>
      <c r="GM750" s="2"/>
      <c r="GN750" s="2"/>
      <c r="GO750" s="2"/>
      <c r="GP750" s="2"/>
      <c r="GQ750" s="2"/>
      <c r="GR750" s="2"/>
      <c r="GS750" s="2"/>
      <c r="GT750" s="2"/>
      <c r="GU750" s="2"/>
      <c r="GV750" s="2"/>
      <c r="GW750" s="2"/>
      <c r="GX750" s="2"/>
      <c r="GY750" s="2"/>
      <c r="GZ750" s="2"/>
      <c r="HA750" s="2"/>
      <c r="HB750" s="2"/>
      <c r="HC750" s="2"/>
      <c r="HD750" s="2"/>
      <c r="HE750" s="2"/>
      <c r="HF750" s="2"/>
      <c r="HG750" s="2"/>
      <c r="HH750" s="2"/>
      <c r="HI750" s="2"/>
      <c r="HJ750" s="2"/>
      <c r="HK750" s="2"/>
      <c r="HL750" s="2"/>
      <c r="HM750" s="2"/>
      <c r="HN750" s="2"/>
      <c r="HO750" s="2"/>
      <c r="HP750" s="2"/>
      <c r="HQ750" s="2"/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/>
      <c r="IL750" s="2"/>
      <c r="IM750" s="2"/>
      <c r="IN750" s="2"/>
      <c r="IO750" s="2"/>
      <c r="IP750" s="2"/>
      <c r="IQ750" s="2"/>
      <c r="IR750" s="2"/>
      <c r="IS750" s="2"/>
      <c r="IT750" s="2"/>
      <c r="IU750" s="2"/>
      <c r="IV750" s="2"/>
      <c r="IW750" s="2"/>
      <c r="IX750" s="2"/>
      <c r="IY750" s="2"/>
      <c r="IZ750" s="2"/>
      <c r="JA750" s="2"/>
      <c r="JB750" s="2"/>
      <c r="JC750" s="2"/>
      <c r="JD750" s="2"/>
      <c r="JE750" s="2"/>
      <c r="JF750" s="2"/>
      <c r="JG750" s="2"/>
      <c r="JH750" s="2"/>
      <c r="JI750" s="2"/>
      <c r="JJ750" s="2"/>
      <c r="JK750" s="2"/>
      <c r="JL750" s="2"/>
      <c r="JM750" s="2"/>
      <c r="JN750" s="2"/>
      <c r="JO750" s="2"/>
      <c r="JP750" s="2"/>
      <c r="JQ750" s="2"/>
      <c r="JR750" s="2"/>
      <c r="JS750" s="2"/>
      <c r="JT750" s="2"/>
      <c r="JU750" s="2"/>
      <c r="JV750" s="2"/>
      <c r="JW750" s="2"/>
      <c r="JX750" s="2"/>
      <c r="JY750" s="2"/>
      <c r="JZ750" s="2"/>
      <c r="KA750" s="2"/>
      <c r="KB750" s="2"/>
      <c r="KC750" s="2"/>
      <c r="KD750" s="2"/>
      <c r="KE750" s="2"/>
      <c r="KF750" s="2"/>
      <c r="KG750" s="2"/>
      <c r="KH750" s="2"/>
      <c r="KI750" s="2"/>
      <c r="KJ750" s="2"/>
      <c r="KK750" s="2"/>
      <c r="KL750" s="2"/>
      <c r="KM750" s="2"/>
      <c r="KN750" s="2"/>
      <c r="KO750" s="2"/>
      <c r="KP750" s="2"/>
      <c r="KQ750" s="2"/>
      <c r="KR750" s="2"/>
      <c r="KS750" s="2"/>
      <c r="KT750" s="2"/>
      <c r="KU750" s="2"/>
      <c r="KV750" s="2"/>
      <c r="KW750" s="2"/>
      <c r="KX750" s="2"/>
      <c r="KY750" s="2"/>
      <c r="KZ750" s="2"/>
      <c r="LA750" s="2"/>
      <c r="LB750" s="2"/>
      <c r="LC750" s="2"/>
      <c r="LD750" s="2"/>
      <c r="LE750" s="2"/>
      <c r="LF750" s="2"/>
      <c r="LG750" s="2"/>
      <c r="LH750" s="2"/>
      <c r="LI750" s="2"/>
      <c r="LJ750" s="2"/>
      <c r="LK750" s="2"/>
      <c r="LL750" s="2"/>
      <c r="LM750" s="2"/>
      <c r="LN750" s="2"/>
      <c r="LO750" s="2"/>
      <c r="LP750" s="2"/>
      <c r="LQ750" s="2"/>
      <c r="LR750" s="2"/>
      <c r="LS750" s="2"/>
      <c r="LT750" s="2"/>
      <c r="LU750" s="2"/>
      <c r="LV750" s="2"/>
      <c r="LW750" s="2"/>
      <c r="LX750" s="2"/>
      <c r="LY750" s="2"/>
      <c r="LZ750" s="2"/>
      <c r="MA750" s="2"/>
      <c r="MB750" s="2"/>
      <c r="MC750" s="2"/>
      <c r="MD750" s="2"/>
      <c r="ME750" s="2"/>
      <c r="MF750" s="2"/>
      <c r="MG750" s="2"/>
      <c r="MH750" s="2"/>
      <c r="MI750" s="2"/>
      <c r="MJ750" s="2"/>
      <c r="MK750" s="2"/>
      <c r="ML750" s="2"/>
      <c r="MM750" s="2"/>
      <c r="MN750" s="2"/>
    </row>
    <row r="751" spans="1:352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  <c r="GD751" s="2"/>
      <c r="GE751" s="2"/>
      <c r="GF751" s="2"/>
      <c r="GG751" s="2"/>
      <c r="GH751" s="2"/>
      <c r="GI751" s="2"/>
      <c r="GJ751" s="2"/>
      <c r="GK751" s="2"/>
      <c r="GL751" s="2"/>
      <c r="GM751" s="2"/>
      <c r="GN751" s="2"/>
      <c r="GO751" s="2"/>
      <c r="GP751" s="2"/>
      <c r="GQ751" s="2"/>
      <c r="GR751" s="2"/>
      <c r="GS751" s="2"/>
      <c r="GT751" s="2"/>
      <c r="GU751" s="2"/>
      <c r="GV751" s="2"/>
      <c r="GW751" s="2"/>
      <c r="GX751" s="2"/>
      <c r="GY751" s="2"/>
      <c r="GZ751" s="2"/>
      <c r="HA751" s="2"/>
      <c r="HB751" s="2"/>
      <c r="HC751" s="2"/>
      <c r="HD751" s="2"/>
      <c r="HE751" s="2"/>
      <c r="HF751" s="2"/>
      <c r="HG751" s="2"/>
      <c r="HH751" s="2"/>
      <c r="HI751" s="2"/>
      <c r="HJ751" s="2"/>
      <c r="HK751" s="2"/>
      <c r="HL751" s="2"/>
      <c r="HM751" s="2"/>
      <c r="HN751" s="2"/>
      <c r="HO751" s="2"/>
      <c r="HP751" s="2"/>
      <c r="HQ751" s="2"/>
      <c r="HR751" s="2"/>
      <c r="HS751" s="2"/>
      <c r="HT751" s="2"/>
      <c r="HU751" s="2"/>
      <c r="HV751" s="2"/>
      <c r="HW751" s="2"/>
      <c r="HX751" s="2"/>
      <c r="HY751" s="2"/>
      <c r="HZ751" s="2"/>
      <c r="IA751" s="2"/>
      <c r="IB751" s="2"/>
      <c r="IC751" s="2"/>
      <c r="ID751" s="2"/>
      <c r="IE751" s="2"/>
      <c r="IF751" s="2"/>
      <c r="IG751" s="2"/>
      <c r="IH751" s="2"/>
      <c r="II751" s="2"/>
      <c r="IJ751" s="2"/>
      <c r="IK751" s="2"/>
      <c r="IL751" s="2"/>
      <c r="IM751" s="2"/>
      <c r="IN751" s="2"/>
      <c r="IO751" s="2"/>
      <c r="IP751" s="2"/>
      <c r="IQ751" s="2"/>
      <c r="IR751" s="2"/>
      <c r="IS751" s="2"/>
      <c r="IT751" s="2"/>
      <c r="IU751" s="2"/>
      <c r="IV751" s="2"/>
      <c r="IW751" s="2"/>
      <c r="IX751" s="2"/>
      <c r="IY751" s="2"/>
      <c r="IZ751" s="2"/>
      <c r="JA751" s="2"/>
      <c r="JB751" s="2"/>
      <c r="JC751" s="2"/>
      <c r="JD751" s="2"/>
      <c r="JE751" s="2"/>
      <c r="JF751" s="2"/>
      <c r="JG751" s="2"/>
      <c r="JH751" s="2"/>
      <c r="JI751" s="2"/>
      <c r="JJ751" s="2"/>
      <c r="JK751" s="2"/>
      <c r="JL751" s="2"/>
      <c r="JM751" s="2"/>
      <c r="JN751" s="2"/>
      <c r="JO751" s="2"/>
      <c r="JP751" s="2"/>
      <c r="JQ751" s="2"/>
      <c r="JR751" s="2"/>
      <c r="JS751" s="2"/>
      <c r="JT751" s="2"/>
      <c r="JU751" s="2"/>
      <c r="JV751" s="2"/>
      <c r="JW751" s="2"/>
      <c r="JX751" s="2"/>
      <c r="JY751" s="2"/>
      <c r="JZ751" s="2"/>
      <c r="KA751" s="2"/>
      <c r="KB751" s="2"/>
      <c r="KC751" s="2"/>
      <c r="KD751" s="2"/>
      <c r="KE751" s="2"/>
      <c r="KF751" s="2"/>
      <c r="KG751" s="2"/>
      <c r="KH751" s="2"/>
      <c r="KI751" s="2"/>
      <c r="KJ751" s="2"/>
      <c r="KK751" s="2"/>
      <c r="KL751" s="2"/>
      <c r="KM751" s="2"/>
      <c r="KN751" s="2"/>
      <c r="KO751" s="2"/>
      <c r="KP751" s="2"/>
      <c r="KQ751" s="2"/>
      <c r="KR751" s="2"/>
      <c r="KS751" s="2"/>
      <c r="KT751" s="2"/>
      <c r="KU751" s="2"/>
      <c r="KV751" s="2"/>
      <c r="KW751" s="2"/>
      <c r="KX751" s="2"/>
      <c r="KY751" s="2"/>
      <c r="KZ751" s="2"/>
      <c r="LA751" s="2"/>
      <c r="LB751" s="2"/>
      <c r="LC751" s="2"/>
      <c r="LD751" s="2"/>
      <c r="LE751" s="2"/>
      <c r="LF751" s="2"/>
      <c r="LG751" s="2"/>
      <c r="LH751" s="2"/>
      <c r="LI751" s="2"/>
      <c r="LJ751" s="2"/>
      <c r="LK751" s="2"/>
      <c r="LL751" s="2"/>
      <c r="LM751" s="2"/>
      <c r="LN751" s="2"/>
      <c r="LO751" s="2"/>
      <c r="LP751" s="2"/>
      <c r="LQ751" s="2"/>
      <c r="LR751" s="2"/>
      <c r="LS751" s="2"/>
      <c r="LT751" s="2"/>
      <c r="LU751" s="2"/>
      <c r="LV751" s="2"/>
      <c r="LW751" s="2"/>
      <c r="LX751" s="2"/>
      <c r="LY751" s="2"/>
      <c r="LZ751" s="2"/>
      <c r="MA751" s="2"/>
      <c r="MB751" s="2"/>
      <c r="MC751" s="2"/>
      <c r="MD751" s="2"/>
      <c r="ME751" s="2"/>
      <c r="MF751" s="2"/>
      <c r="MG751" s="2"/>
      <c r="MH751" s="2"/>
      <c r="MI751" s="2"/>
      <c r="MJ751" s="2"/>
      <c r="MK751" s="2"/>
      <c r="ML751" s="2"/>
      <c r="MM751" s="2"/>
      <c r="MN751" s="2"/>
    </row>
    <row r="752" spans="1:352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  <c r="GD752" s="2"/>
      <c r="GE752" s="2"/>
      <c r="GF752" s="2"/>
      <c r="GG752" s="2"/>
      <c r="GH752" s="2"/>
      <c r="GI752" s="2"/>
      <c r="GJ752" s="2"/>
      <c r="GK752" s="2"/>
      <c r="GL752" s="2"/>
      <c r="GM752" s="2"/>
      <c r="GN752" s="2"/>
      <c r="GO752" s="2"/>
      <c r="GP752" s="2"/>
      <c r="GQ752" s="2"/>
      <c r="GR752" s="2"/>
      <c r="GS752" s="2"/>
      <c r="GT752" s="2"/>
      <c r="GU752" s="2"/>
      <c r="GV752" s="2"/>
      <c r="GW752" s="2"/>
      <c r="GX752" s="2"/>
      <c r="GY752" s="2"/>
      <c r="GZ752" s="2"/>
      <c r="HA752" s="2"/>
      <c r="HB752" s="2"/>
      <c r="HC752" s="2"/>
      <c r="HD752" s="2"/>
      <c r="HE752" s="2"/>
      <c r="HF752" s="2"/>
      <c r="HG752" s="2"/>
      <c r="HH752" s="2"/>
      <c r="HI752" s="2"/>
      <c r="HJ752" s="2"/>
      <c r="HK752" s="2"/>
      <c r="HL752" s="2"/>
      <c r="HM752" s="2"/>
      <c r="HN752" s="2"/>
      <c r="HO752" s="2"/>
      <c r="HP752" s="2"/>
      <c r="HQ752" s="2"/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/>
      <c r="IL752" s="2"/>
      <c r="IM752" s="2"/>
      <c r="IN752" s="2"/>
      <c r="IO752" s="2"/>
      <c r="IP752" s="2"/>
      <c r="IQ752" s="2"/>
      <c r="IR752" s="2"/>
      <c r="IS752" s="2"/>
      <c r="IT752" s="2"/>
      <c r="IU752" s="2"/>
      <c r="IV752" s="2"/>
      <c r="IW752" s="2"/>
      <c r="IX752" s="2"/>
      <c r="IY752" s="2"/>
      <c r="IZ752" s="2"/>
      <c r="JA752" s="2"/>
      <c r="JB752" s="2"/>
      <c r="JC752" s="2"/>
      <c r="JD752" s="2"/>
      <c r="JE752" s="2"/>
      <c r="JF752" s="2"/>
      <c r="JG752" s="2"/>
      <c r="JH752" s="2"/>
      <c r="JI752" s="2"/>
      <c r="JJ752" s="2"/>
      <c r="JK752" s="2"/>
      <c r="JL752" s="2"/>
      <c r="JM752" s="2"/>
      <c r="JN752" s="2"/>
      <c r="JO752" s="2"/>
      <c r="JP752" s="2"/>
      <c r="JQ752" s="2"/>
      <c r="JR752" s="2"/>
      <c r="JS752" s="2"/>
      <c r="JT752" s="2"/>
      <c r="JU752" s="2"/>
      <c r="JV752" s="2"/>
      <c r="JW752" s="2"/>
      <c r="JX752" s="2"/>
      <c r="JY752" s="2"/>
      <c r="JZ752" s="2"/>
      <c r="KA752" s="2"/>
      <c r="KB752" s="2"/>
      <c r="KC752" s="2"/>
      <c r="KD752" s="2"/>
      <c r="KE752" s="2"/>
      <c r="KF752" s="2"/>
      <c r="KG752" s="2"/>
      <c r="KH752" s="2"/>
      <c r="KI752" s="2"/>
      <c r="KJ752" s="2"/>
      <c r="KK752" s="2"/>
      <c r="KL752" s="2"/>
      <c r="KM752" s="2"/>
      <c r="KN752" s="2"/>
      <c r="KO752" s="2"/>
      <c r="KP752" s="2"/>
      <c r="KQ752" s="2"/>
      <c r="KR752" s="2"/>
      <c r="KS752" s="2"/>
      <c r="KT752" s="2"/>
      <c r="KU752" s="2"/>
      <c r="KV752" s="2"/>
      <c r="KW752" s="2"/>
      <c r="KX752" s="2"/>
      <c r="KY752" s="2"/>
      <c r="KZ752" s="2"/>
      <c r="LA752" s="2"/>
      <c r="LB752" s="2"/>
      <c r="LC752" s="2"/>
      <c r="LD752" s="2"/>
      <c r="LE752" s="2"/>
      <c r="LF752" s="2"/>
      <c r="LG752" s="2"/>
      <c r="LH752" s="2"/>
      <c r="LI752" s="2"/>
      <c r="LJ752" s="2"/>
      <c r="LK752" s="2"/>
      <c r="LL752" s="2"/>
      <c r="LM752" s="2"/>
      <c r="LN752" s="2"/>
      <c r="LO752" s="2"/>
      <c r="LP752" s="2"/>
      <c r="LQ752" s="2"/>
      <c r="LR752" s="2"/>
      <c r="LS752" s="2"/>
      <c r="LT752" s="2"/>
      <c r="LU752" s="2"/>
      <c r="LV752" s="2"/>
      <c r="LW752" s="2"/>
      <c r="LX752" s="2"/>
      <c r="LY752" s="2"/>
      <c r="LZ752" s="2"/>
      <c r="MA752" s="2"/>
      <c r="MB752" s="2"/>
      <c r="MC752" s="2"/>
      <c r="MD752" s="2"/>
      <c r="ME752" s="2"/>
      <c r="MF752" s="2"/>
      <c r="MG752" s="2"/>
      <c r="MH752" s="2"/>
      <c r="MI752" s="2"/>
      <c r="MJ752" s="2"/>
      <c r="MK752" s="2"/>
      <c r="ML752" s="2"/>
      <c r="MM752" s="2"/>
      <c r="MN752" s="2"/>
    </row>
    <row r="753" spans="1:352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  <c r="GD753" s="2"/>
      <c r="GE753" s="2"/>
      <c r="GF753" s="2"/>
      <c r="GG753" s="2"/>
      <c r="GH753" s="2"/>
      <c r="GI753" s="2"/>
      <c r="GJ753" s="2"/>
      <c r="GK753" s="2"/>
      <c r="GL753" s="2"/>
      <c r="GM753" s="2"/>
      <c r="GN753" s="2"/>
      <c r="GO753" s="2"/>
      <c r="GP753" s="2"/>
      <c r="GQ753" s="2"/>
      <c r="GR753" s="2"/>
      <c r="GS753" s="2"/>
      <c r="GT753" s="2"/>
      <c r="GU753" s="2"/>
      <c r="GV753" s="2"/>
      <c r="GW753" s="2"/>
      <c r="GX753" s="2"/>
      <c r="GY753" s="2"/>
      <c r="GZ753" s="2"/>
      <c r="HA753" s="2"/>
      <c r="HB753" s="2"/>
      <c r="HC753" s="2"/>
      <c r="HD753" s="2"/>
      <c r="HE753" s="2"/>
      <c r="HF753" s="2"/>
      <c r="HG753" s="2"/>
      <c r="HH753" s="2"/>
      <c r="HI753" s="2"/>
      <c r="HJ753" s="2"/>
      <c r="HK753" s="2"/>
      <c r="HL753" s="2"/>
      <c r="HM753" s="2"/>
      <c r="HN753" s="2"/>
      <c r="HO753" s="2"/>
      <c r="HP753" s="2"/>
      <c r="HQ753" s="2"/>
      <c r="HR753" s="2"/>
      <c r="HS753" s="2"/>
      <c r="HT753" s="2"/>
      <c r="HU753" s="2"/>
      <c r="HV753" s="2"/>
      <c r="HW753" s="2"/>
      <c r="HX753" s="2"/>
      <c r="HY753" s="2"/>
      <c r="HZ753" s="2"/>
      <c r="IA753" s="2"/>
      <c r="IB753" s="2"/>
      <c r="IC753" s="2"/>
      <c r="ID753" s="2"/>
      <c r="IE753" s="2"/>
      <c r="IF753" s="2"/>
      <c r="IG753" s="2"/>
      <c r="IH753" s="2"/>
      <c r="II753" s="2"/>
      <c r="IJ753" s="2"/>
      <c r="IK753" s="2"/>
      <c r="IL753" s="2"/>
      <c r="IM753" s="2"/>
      <c r="IN753" s="2"/>
      <c r="IO753" s="2"/>
      <c r="IP753" s="2"/>
      <c r="IQ753" s="2"/>
      <c r="IR753" s="2"/>
      <c r="IS753" s="2"/>
      <c r="IT753" s="2"/>
      <c r="IU753" s="2"/>
      <c r="IV753" s="2"/>
      <c r="IW753" s="2"/>
      <c r="IX753" s="2"/>
      <c r="IY753" s="2"/>
      <c r="IZ753" s="2"/>
      <c r="JA753" s="2"/>
      <c r="JB753" s="2"/>
      <c r="JC753" s="2"/>
      <c r="JD753" s="2"/>
      <c r="JE753" s="2"/>
      <c r="JF753" s="2"/>
      <c r="JG753" s="2"/>
      <c r="JH753" s="2"/>
      <c r="JI753" s="2"/>
      <c r="JJ753" s="2"/>
      <c r="JK753" s="2"/>
      <c r="JL753" s="2"/>
      <c r="JM753" s="2"/>
      <c r="JN753" s="2"/>
      <c r="JO753" s="2"/>
      <c r="JP753" s="2"/>
      <c r="JQ753" s="2"/>
      <c r="JR753" s="2"/>
      <c r="JS753" s="2"/>
      <c r="JT753" s="2"/>
      <c r="JU753" s="2"/>
      <c r="JV753" s="2"/>
      <c r="JW753" s="2"/>
      <c r="JX753" s="2"/>
      <c r="JY753" s="2"/>
      <c r="JZ753" s="2"/>
      <c r="KA753" s="2"/>
      <c r="KB753" s="2"/>
      <c r="KC753" s="2"/>
      <c r="KD753" s="2"/>
      <c r="KE753" s="2"/>
      <c r="KF753" s="2"/>
      <c r="KG753" s="2"/>
      <c r="KH753" s="2"/>
      <c r="KI753" s="2"/>
      <c r="KJ753" s="2"/>
      <c r="KK753" s="2"/>
      <c r="KL753" s="2"/>
      <c r="KM753" s="2"/>
      <c r="KN753" s="2"/>
      <c r="KO753" s="2"/>
      <c r="KP753" s="2"/>
      <c r="KQ753" s="2"/>
      <c r="KR753" s="2"/>
      <c r="KS753" s="2"/>
      <c r="KT753" s="2"/>
      <c r="KU753" s="2"/>
      <c r="KV753" s="2"/>
      <c r="KW753" s="2"/>
      <c r="KX753" s="2"/>
      <c r="KY753" s="2"/>
      <c r="KZ753" s="2"/>
      <c r="LA753" s="2"/>
      <c r="LB753" s="2"/>
      <c r="LC753" s="2"/>
      <c r="LD753" s="2"/>
      <c r="LE753" s="2"/>
      <c r="LF753" s="2"/>
      <c r="LG753" s="2"/>
      <c r="LH753" s="2"/>
      <c r="LI753" s="2"/>
      <c r="LJ753" s="2"/>
      <c r="LK753" s="2"/>
      <c r="LL753" s="2"/>
      <c r="LM753" s="2"/>
      <c r="LN753" s="2"/>
      <c r="LO753" s="2"/>
      <c r="LP753" s="2"/>
      <c r="LQ753" s="2"/>
      <c r="LR753" s="2"/>
      <c r="LS753" s="2"/>
      <c r="LT753" s="2"/>
      <c r="LU753" s="2"/>
      <c r="LV753" s="2"/>
      <c r="LW753" s="2"/>
      <c r="LX753" s="2"/>
      <c r="LY753" s="2"/>
      <c r="LZ753" s="2"/>
      <c r="MA753" s="2"/>
      <c r="MB753" s="2"/>
      <c r="MC753" s="2"/>
      <c r="MD753" s="2"/>
      <c r="ME753" s="2"/>
      <c r="MF753" s="2"/>
      <c r="MG753" s="2"/>
      <c r="MH753" s="2"/>
      <c r="MI753" s="2"/>
      <c r="MJ753" s="2"/>
      <c r="MK753" s="2"/>
      <c r="ML753" s="2"/>
      <c r="MM753" s="2"/>
      <c r="MN753" s="2"/>
    </row>
    <row r="754" spans="1:352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  <c r="GD754" s="2"/>
      <c r="GE754" s="2"/>
      <c r="GF754" s="2"/>
      <c r="GG754" s="2"/>
      <c r="GH754" s="2"/>
      <c r="GI754" s="2"/>
      <c r="GJ754" s="2"/>
      <c r="GK754" s="2"/>
      <c r="GL754" s="2"/>
      <c r="GM754" s="2"/>
      <c r="GN754" s="2"/>
      <c r="GO754" s="2"/>
      <c r="GP754" s="2"/>
      <c r="GQ754" s="2"/>
      <c r="GR754" s="2"/>
      <c r="GS754" s="2"/>
      <c r="GT754" s="2"/>
      <c r="GU754" s="2"/>
      <c r="GV754" s="2"/>
      <c r="GW754" s="2"/>
      <c r="GX754" s="2"/>
      <c r="GY754" s="2"/>
      <c r="GZ754" s="2"/>
      <c r="HA754" s="2"/>
      <c r="HB754" s="2"/>
      <c r="HC754" s="2"/>
      <c r="HD754" s="2"/>
      <c r="HE754" s="2"/>
      <c r="HF754" s="2"/>
      <c r="HG754" s="2"/>
      <c r="HH754" s="2"/>
      <c r="HI754" s="2"/>
      <c r="HJ754" s="2"/>
      <c r="HK754" s="2"/>
      <c r="HL754" s="2"/>
      <c r="HM754" s="2"/>
      <c r="HN754" s="2"/>
      <c r="HO754" s="2"/>
      <c r="HP754" s="2"/>
      <c r="HQ754" s="2"/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/>
      <c r="IL754" s="2"/>
      <c r="IM754" s="2"/>
      <c r="IN754" s="2"/>
      <c r="IO754" s="2"/>
      <c r="IP754" s="2"/>
      <c r="IQ754" s="2"/>
      <c r="IR754" s="2"/>
      <c r="IS754" s="2"/>
      <c r="IT754" s="2"/>
      <c r="IU754" s="2"/>
      <c r="IV754" s="2"/>
      <c r="IW754" s="2"/>
      <c r="IX754" s="2"/>
      <c r="IY754" s="2"/>
      <c r="IZ754" s="2"/>
      <c r="JA754" s="2"/>
      <c r="JB754" s="2"/>
      <c r="JC754" s="2"/>
      <c r="JD754" s="2"/>
      <c r="JE754" s="2"/>
      <c r="JF754" s="2"/>
      <c r="JG754" s="2"/>
      <c r="JH754" s="2"/>
      <c r="JI754" s="2"/>
      <c r="JJ754" s="2"/>
      <c r="JK754" s="2"/>
      <c r="JL754" s="2"/>
      <c r="JM754" s="2"/>
      <c r="JN754" s="2"/>
      <c r="JO754" s="2"/>
      <c r="JP754" s="2"/>
      <c r="JQ754" s="2"/>
      <c r="JR754" s="2"/>
      <c r="JS754" s="2"/>
      <c r="JT754" s="2"/>
      <c r="JU754" s="2"/>
      <c r="JV754" s="2"/>
      <c r="JW754" s="2"/>
      <c r="JX754" s="2"/>
      <c r="JY754" s="2"/>
      <c r="JZ754" s="2"/>
      <c r="KA754" s="2"/>
      <c r="KB754" s="2"/>
      <c r="KC754" s="2"/>
      <c r="KD754" s="2"/>
      <c r="KE754" s="2"/>
      <c r="KF754" s="2"/>
      <c r="KG754" s="2"/>
      <c r="KH754" s="2"/>
      <c r="KI754" s="2"/>
      <c r="KJ754" s="2"/>
      <c r="KK754" s="2"/>
      <c r="KL754" s="2"/>
      <c r="KM754" s="2"/>
      <c r="KN754" s="2"/>
      <c r="KO754" s="2"/>
      <c r="KP754" s="2"/>
      <c r="KQ754" s="2"/>
      <c r="KR754" s="2"/>
      <c r="KS754" s="2"/>
      <c r="KT754" s="2"/>
      <c r="KU754" s="2"/>
      <c r="KV754" s="2"/>
      <c r="KW754" s="2"/>
      <c r="KX754" s="2"/>
      <c r="KY754" s="2"/>
      <c r="KZ754" s="2"/>
      <c r="LA754" s="2"/>
      <c r="LB754" s="2"/>
      <c r="LC754" s="2"/>
      <c r="LD754" s="2"/>
      <c r="LE754" s="2"/>
      <c r="LF754" s="2"/>
      <c r="LG754" s="2"/>
      <c r="LH754" s="2"/>
      <c r="LI754" s="2"/>
      <c r="LJ754" s="2"/>
      <c r="LK754" s="2"/>
      <c r="LL754" s="2"/>
      <c r="LM754" s="2"/>
      <c r="LN754" s="2"/>
      <c r="LO754" s="2"/>
      <c r="LP754" s="2"/>
      <c r="LQ754" s="2"/>
      <c r="LR754" s="2"/>
      <c r="LS754" s="2"/>
      <c r="LT754" s="2"/>
      <c r="LU754" s="2"/>
      <c r="LV754" s="2"/>
      <c r="LW754" s="2"/>
      <c r="LX754" s="2"/>
      <c r="LY754" s="2"/>
      <c r="LZ754" s="2"/>
      <c r="MA754" s="2"/>
      <c r="MB754" s="2"/>
      <c r="MC754" s="2"/>
      <c r="MD754" s="2"/>
      <c r="ME754" s="2"/>
      <c r="MF754" s="2"/>
      <c r="MG754" s="2"/>
      <c r="MH754" s="2"/>
      <c r="MI754" s="2"/>
      <c r="MJ754" s="2"/>
      <c r="MK754" s="2"/>
      <c r="ML754" s="2"/>
      <c r="MM754" s="2"/>
      <c r="MN754" s="2"/>
    </row>
    <row r="755" spans="1:352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  <c r="GD755" s="2"/>
      <c r="GE755" s="2"/>
      <c r="GF755" s="2"/>
      <c r="GG755" s="2"/>
      <c r="GH755" s="2"/>
      <c r="GI755" s="2"/>
      <c r="GJ755" s="2"/>
      <c r="GK755" s="2"/>
      <c r="GL755" s="2"/>
      <c r="GM755" s="2"/>
      <c r="GN755" s="2"/>
      <c r="GO755" s="2"/>
      <c r="GP755" s="2"/>
      <c r="GQ755" s="2"/>
      <c r="GR755" s="2"/>
      <c r="GS755" s="2"/>
      <c r="GT755" s="2"/>
      <c r="GU755" s="2"/>
      <c r="GV755" s="2"/>
      <c r="GW755" s="2"/>
      <c r="GX755" s="2"/>
      <c r="GY755" s="2"/>
      <c r="GZ755" s="2"/>
      <c r="HA755" s="2"/>
      <c r="HB755" s="2"/>
      <c r="HC755" s="2"/>
      <c r="HD755" s="2"/>
      <c r="HE755" s="2"/>
      <c r="HF755" s="2"/>
      <c r="HG755" s="2"/>
      <c r="HH755" s="2"/>
      <c r="HI755" s="2"/>
      <c r="HJ755" s="2"/>
      <c r="HK755" s="2"/>
      <c r="HL755" s="2"/>
      <c r="HM755" s="2"/>
      <c r="HN755" s="2"/>
      <c r="HO755" s="2"/>
      <c r="HP755" s="2"/>
      <c r="HQ755" s="2"/>
      <c r="HR755" s="2"/>
      <c r="HS755" s="2"/>
      <c r="HT755" s="2"/>
      <c r="HU755" s="2"/>
      <c r="HV755" s="2"/>
      <c r="HW755" s="2"/>
      <c r="HX755" s="2"/>
      <c r="HY755" s="2"/>
      <c r="HZ755" s="2"/>
      <c r="IA755" s="2"/>
      <c r="IB755" s="2"/>
      <c r="IC755" s="2"/>
      <c r="ID755" s="2"/>
      <c r="IE755" s="2"/>
      <c r="IF755" s="2"/>
      <c r="IG755" s="2"/>
      <c r="IH755" s="2"/>
      <c r="II755" s="2"/>
      <c r="IJ755" s="2"/>
      <c r="IK755" s="2"/>
      <c r="IL755" s="2"/>
      <c r="IM755" s="2"/>
      <c r="IN755" s="2"/>
      <c r="IO755" s="2"/>
      <c r="IP755" s="2"/>
      <c r="IQ755" s="2"/>
      <c r="IR755" s="2"/>
      <c r="IS755" s="2"/>
      <c r="IT755" s="2"/>
      <c r="IU755" s="2"/>
      <c r="IV755" s="2"/>
      <c r="IW755" s="2"/>
      <c r="IX755" s="2"/>
      <c r="IY755" s="2"/>
      <c r="IZ755" s="2"/>
      <c r="JA755" s="2"/>
      <c r="JB755" s="2"/>
      <c r="JC755" s="2"/>
      <c r="JD755" s="2"/>
      <c r="JE755" s="2"/>
      <c r="JF755" s="2"/>
      <c r="JG755" s="2"/>
      <c r="JH755" s="2"/>
      <c r="JI755" s="2"/>
      <c r="JJ755" s="2"/>
      <c r="JK755" s="2"/>
      <c r="JL755" s="2"/>
      <c r="JM755" s="2"/>
      <c r="JN755" s="2"/>
      <c r="JO755" s="2"/>
      <c r="JP755" s="2"/>
      <c r="JQ755" s="2"/>
      <c r="JR755" s="2"/>
      <c r="JS755" s="2"/>
      <c r="JT755" s="2"/>
      <c r="JU755" s="2"/>
      <c r="JV755" s="2"/>
      <c r="JW755" s="2"/>
      <c r="JX755" s="2"/>
      <c r="JY755" s="2"/>
      <c r="JZ755" s="2"/>
      <c r="KA755" s="2"/>
      <c r="KB755" s="2"/>
      <c r="KC755" s="2"/>
      <c r="KD755" s="2"/>
      <c r="KE755" s="2"/>
      <c r="KF755" s="2"/>
      <c r="KG755" s="2"/>
      <c r="KH755" s="2"/>
      <c r="KI755" s="2"/>
      <c r="KJ755" s="2"/>
      <c r="KK755" s="2"/>
      <c r="KL755" s="2"/>
      <c r="KM755" s="2"/>
      <c r="KN755" s="2"/>
      <c r="KO755" s="2"/>
      <c r="KP755" s="2"/>
      <c r="KQ755" s="2"/>
      <c r="KR755" s="2"/>
      <c r="KS755" s="2"/>
      <c r="KT755" s="2"/>
      <c r="KU755" s="2"/>
      <c r="KV755" s="2"/>
      <c r="KW755" s="2"/>
      <c r="KX755" s="2"/>
      <c r="KY755" s="2"/>
      <c r="KZ755" s="2"/>
      <c r="LA755" s="2"/>
      <c r="LB755" s="2"/>
      <c r="LC755" s="2"/>
      <c r="LD755" s="2"/>
      <c r="LE755" s="2"/>
      <c r="LF755" s="2"/>
      <c r="LG755" s="2"/>
      <c r="LH755" s="2"/>
      <c r="LI755" s="2"/>
      <c r="LJ755" s="2"/>
      <c r="LK755" s="2"/>
      <c r="LL755" s="2"/>
      <c r="LM755" s="2"/>
      <c r="LN755" s="2"/>
      <c r="LO755" s="2"/>
      <c r="LP755" s="2"/>
      <c r="LQ755" s="2"/>
      <c r="LR755" s="2"/>
      <c r="LS755" s="2"/>
      <c r="LT755" s="2"/>
      <c r="LU755" s="2"/>
      <c r="LV755" s="2"/>
      <c r="LW755" s="2"/>
      <c r="LX755" s="2"/>
      <c r="LY755" s="2"/>
      <c r="LZ755" s="2"/>
      <c r="MA755" s="2"/>
      <c r="MB755" s="2"/>
      <c r="MC755" s="2"/>
      <c r="MD755" s="2"/>
      <c r="ME755" s="2"/>
      <c r="MF755" s="2"/>
      <c r="MG755" s="2"/>
      <c r="MH755" s="2"/>
      <c r="MI755" s="2"/>
      <c r="MJ755" s="2"/>
      <c r="MK755" s="2"/>
      <c r="ML755" s="2"/>
      <c r="MM755" s="2"/>
      <c r="MN755" s="2"/>
    </row>
    <row r="756" spans="1:352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  <c r="GD756" s="2"/>
      <c r="GE756" s="2"/>
      <c r="GF756" s="2"/>
      <c r="GG756" s="2"/>
      <c r="GH756" s="2"/>
      <c r="GI756" s="2"/>
      <c r="GJ756" s="2"/>
      <c r="GK756" s="2"/>
      <c r="GL756" s="2"/>
      <c r="GM756" s="2"/>
      <c r="GN756" s="2"/>
      <c r="GO756" s="2"/>
      <c r="GP756" s="2"/>
      <c r="GQ756" s="2"/>
      <c r="GR756" s="2"/>
      <c r="GS756" s="2"/>
      <c r="GT756" s="2"/>
      <c r="GU756" s="2"/>
      <c r="GV756" s="2"/>
      <c r="GW756" s="2"/>
      <c r="GX756" s="2"/>
      <c r="GY756" s="2"/>
      <c r="GZ756" s="2"/>
      <c r="HA756" s="2"/>
      <c r="HB756" s="2"/>
      <c r="HC756" s="2"/>
      <c r="HD756" s="2"/>
      <c r="HE756" s="2"/>
      <c r="HF756" s="2"/>
      <c r="HG756" s="2"/>
      <c r="HH756" s="2"/>
      <c r="HI756" s="2"/>
      <c r="HJ756" s="2"/>
      <c r="HK756" s="2"/>
      <c r="HL756" s="2"/>
      <c r="HM756" s="2"/>
      <c r="HN756" s="2"/>
      <c r="HO756" s="2"/>
      <c r="HP756" s="2"/>
      <c r="HQ756" s="2"/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/>
      <c r="IL756" s="2"/>
      <c r="IM756" s="2"/>
      <c r="IN756" s="2"/>
      <c r="IO756" s="2"/>
      <c r="IP756" s="2"/>
      <c r="IQ756" s="2"/>
      <c r="IR756" s="2"/>
      <c r="IS756" s="2"/>
      <c r="IT756" s="2"/>
      <c r="IU756" s="2"/>
      <c r="IV756" s="2"/>
      <c r="IW756" s="2"/>
      <c r="IX756" s="2"/>
      <c r="IY756" s="2"/>
      <c r="IZ756" s="2"/>
      <c r="JA756" s="2"/>
      <c r="JB756" s="2"/>
      <c r="JC756" s="2"/>
      <c r="JD756" s="2"/>
      <c r="JE756" s="2"/>
      <c r="JF756" s="2"/>
      <c r="JG756" s="2"/>
      <c r="JH756" s="2"/>
      <c r="JI756" s="2"/>
      <c r="JJ756" s="2"/>
      <c r="JK756" s="2"/>
      <c r="JL756" s="2"/>
      <c r="JM756" s="2"/>
      <c r="JN756" s="2"/>
      <c r="JO756" s="2"/>
      <c r="JP756" s="2"/>
      <c r="JQ756" s="2"/>
      <c r="JR756" s="2"/>
      <c r="JS756" s="2"/>
      <c r="JT756" s="2"/>
      <c r="JU756" s="2"/>
      <c r="JV756" s="2"/>
      <c r="JW756" s="2"/>
      <c r="JX756" s="2"/>
      <c r="JY756" s="2"/>
      <c r="JZ756" s="2"/>
      <c r="KA756" s="2"/>
      <c r="KB756" s="2"/>
      <c r="KC756" s="2"/>
      <c r="KD756" s="2"/>
      <c r="KE756" s="2"/>
      <c r="KF756" s="2"/>
      <c r="KG756" s="2"/>
      <c r="KH756" s="2"/>
      <c r="KI756" s="2"/>
      <c r="KJ756" s="2"/>
      <c r="KK756" s="2"/>
      <c r="KL756" s="2"/>
      <c r="KM756" s="2"/>
      <c r="KN756" s="2"/>
      <c r="KO756" s="2"/>
      <c r="KP756" s="2"/>
      <c r="KQ756" s="2"/>
      <c r="KR756" s="2"/>
      <c r="KS756" s="2"/>
      <c r="KT756" s="2"/>
      <c r="KU756" s="2"/>
      <c r="KV756" s="2"/>
      <c r="KW756" s="2"/>
      <c r="KX756" s="2"/>
      <c r="KY756" s="2"/>
      <c r="KZ756" s="2"/>
      <c r="LA756" s="2"/>
      <c r="LB756" s="2"/>
      <c r="LC756" s="2"/>
      <c r="LD756" s="2"/>
      <c r="LE756" s="2"/>
      <c r="LF756" s="2"/>
      <c r="LG756" s="2"/>
      <c r="LH756" s="2"/>
      <c r="LI756" s="2"/>
      <c r="LJ756" s="2"/>
      <c r="LK756" s="2"/>
      <c r="LL756" s="2"/>
      <c r="LM756" s="2"/>
      <c r="LN756" s="2"/>
      <c r="LO756" s="2"/>
      <c r="LP756" s="2"/>
      <c r="LQ756" s="2"/>
      <c r="LR756" s="2"/>
      <c r="LS756" s="2"/>
      <c r="LT756" s="2"/>
      <c r="LU756" s="2"/>
      <c r="LV756" s="2"/>
      <c r="LW756" s="2"/>
      <c r="LX756" s="2"/>
      <c r="LY756" s="2"/>
      <c r="LZ756" s="2"/>
      <c r="MA756" s="2"/>
      <c r="MB756" s="2"/>
      <c r="MC756" s="2"/>
      <c r="MD756" s="2"/>
      <c r="ME756" s="2"/>
      <c r="MF756" s="2"/>
      <c r="MG756" s="2"/>
      <c r="MH756" s="2"/>
      <c r="MI756" s="2"/>
      <c r="MJ756" s="2"/>
      <c r="MK756" s="2"/>
      <c r="ML756" s="2"/>
      <c r="MM756" s="2"/>
      <c r="MN756" s="2"/>
    </row>
    <row r="757" spans="1:352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  <c r="GD757" s="2"/>
      <c r="GE757" s="2"/>
      <c r="GF757" s="2"/>
      <c r="GG757" s="2"/>
      <c r="GH757" s="2"/>
      <c r="GI757" s="2"/>
      <c r="GJ757" s="2"/>
      <c r="GK757" s="2"/>
      <c r="GL757" s="2"/>
      <c r="GM757" s="2"/>
      <c r="GN757" s="2"/>
      <c r="GO757" s="2"/>
      <c r="GP757" s="2"/>
      <c r="GQ757" s="2"/>
      <c r="GR757" s="2"/>
      <c r="GS757" s="2"/>
      <c r="GT757" s="2"/>
      <c r="GU757" s="2"/>
      <c r="GV757" s="2"/>
      <c r="GW757" s="2"/>
      <c r="GX757" s="2"/>
      <c r="GY757" s="2"/>
      <c r="GZ757" s="2"/>
      <c r="HA757" s="2"/>
      <c r="HB757" s="2"/>
      <c r="HC757" s="2"/>
      <c r="HD757" s="2"/>
      <c r="HE757" s="2"/>
      <c r="HF757" s="2"/>
      <c r="HG757" s="2"/>
      <c r="HH757" s="2"/>
      <c r="HI757" s="2"/>
      <c r="HJ757" s="2"/>
      <c r="HK757" s="2"/>
      <c r="HL757" s="2"/>
      <c r="HM757" s="2"/>
      <c r="HN757" s="2"/>
      <c r="HO757" s="2"/>
      <c r="HP757" s="2"/>
      <c r="HQ757" s="2"/>
      <c r="HR757" s="2"/>
      <c r="HS757" s="2"/>
      <c r="HT757" s="2"/>
      <c r="HU757" s="2"/>
      <c r="HV757" s="2"/>
      <c r="HW757" s="2"/>
      <c r="HX757" s="2"/>
      <c r="HY757" s="2"/>
      <c r="HZ757" s="2"/>
      <c r="IA757" s="2"/>
      <c r="IB757" s="2"/>
      <c r="IC757" s="2"/>
      <c r="ID757" s="2"/>
      <c r="IE757" s="2"/>
      <c r="IF757" s="2"/>
      <c r="IG757" s="2"/>
      <c r="IH757" s="2"/>
      <c r="II757" s="2"/>
      <c r="IJ757" s="2"/>
      <c r="IK757" s="2"/>
      <c r="IL757" s="2"/>
      <c r="IM757" s="2"/>
      <c r="IN757" s="2"/>
      <c r="IO757" s="2"/>
      <c r="IP757" s="2"/>
      <c r="IQ757" s="2"/>
      <c r="IR757" s="2"/>
      <c r="IS757" s="2"/>
      <c r="IT757" s="2"/>
      <c r="IU757" s="2"/>
      <c r="IV757" s="2"/>
      <c r="IW757" s="2"/>
      <c r="IX757" s="2"/>
      <c r="IY757" s="2"/>
      <c r="IZ757" s="2"/>
      <c r="JA757" s="2"/>
      <c r="JB757" s="2"/>
      <c r="JC757" s="2"/>
      <c r="JD757" s="2"/>
      <c r="JE757" s="2"/>
      <c r="JF757" s="2"/>
      <c r="JG757" s="2"/>
      <c r="JH757" s="2"/>
      <c r="JI757" s="2"/>
      <c r="JJ757" s="2"/>
      <c r="JK757" s="2"/>
      <c r="JL757" s="2"/>
      <c r="JM757" s="2"/>
      <c r="JN757" s="2"/>
      <c r="JO757" s="2"/>
      <c r="JP757" s="2"/>
      <c r="JQ757" s="2"/>
      <c r="JR757" s="2"/>
      <c r="JS757" s="2"/>
      <c r="JT757" s="2"/>
      <c r="JU757" s="2"/>
      <c r="JV757" s="2"/>
      <c r="JW757" s="2"/>
      <c r="JX757" s="2"/>
      <c r="JY757" s="2"/>
      <c r="JZ757" s="2"/>
      <c r="KA757" s="2"/>
      <c r="KB757" s="2"/>
      <c r="KC757" s="2"/>
      <c r="KD757" s="2"/>
      <c r="KE757" s="2"/>
      <c r="KF757" s="2"/>
      <c r="KG757" s="2"/>
      <c r="KH757" s="2"/>
      <c r="KI757" s="2"/>
      <c r="KJ757" s="2"/>
      <c r="KK757" s="2"/>
      <c r="KL757" s="2"/>
      <c r="KM757" s="2"/>
      <c r="KN757" s="2"/>
      <c r="KO757" s="2"/>
      <c r="KP757" s="2"/>
      <c r="KQ757" s="2"/>
      <c r="KR757" s="2"/>
      <c r="KS757" s="2"/>
      <c r="KT757" s="2"/>
      <c r="KU757" s="2"/>
      <c r="KV757" s="2"/>
      <c r="KW757" s="2"/>
      <c r="KX757" s="2"/>
      <c r="KY757" s="2"/>
      <c r="KZ757" s="2"/>
      <c r="LA757" s="2"/>
      <c r="LB757" s="2"/>
      <c r="LC757" s="2"/>
      <c r="LD757" s="2"/>
      <c r="LE757" s="2"/>
      <c r="LF757" s="2"/>
      <c r="LG757" s="2"/>
      <c r="LH757" s="2"/>
      <c r="LI757" s="2"/>
      <c r="LJ757" s="2"/>
      <c r="LK757" s="2"/>
      <c r="LL757" s="2"/>
      <c r="LM757" s="2"/>
      <c r="LN757" s="2"/>
      <c r="LO757" s="2"/>
      <c r="LP757" s="2"/>
      <c r="LQ757" s="2"/>
      <c r="LR757" s="2"/>
      <c r="LS757" s="2"/>
      <c r="LT757" s="2"/>
      <c r="LU757" s="2"/>
      <c r="LV757" s="2"/>
      <c r="LW757" s="2"/>
      <c r="LX757" s="2"/>
      <c r="LY757" s="2"/>
      <c r="LZ757" s="2"/>
      <c r="MA757" s="2"/>
      <c r="MB757" s="2"/>
      <c r="MC757" s="2"/>
      <c r="MD757" s="2"/>
      <c r="ME757" s="2"/>
      <c r="MF757" s="2"/>
      <c r="MG757" s="2"/>
      <c r="MH757" s="2"/>
      <c r="MI757" s="2"/>
      <c r="MJ757" s="2"/>
      <c r="MK757" s="2"/>
      <c r="ML757" s="2"/>
      <c r="MM757" s="2"/>
      <c r="MN757" s="2"/>
    </row>
    <row r="758" spans="1:352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  <c r="GD758" s="2"/>
      <c r="GE758" s="2"/>
      <c r="GF758" s="2"/>
      <c r="GG758" s="2"/>
      <c r="GH758" s="2"/>
      <c r="GI758" s="2"/>
      <c r="GJ758" s="2"/>
      <c r="GK758" s="2"/>
      <c r="GL758" s="2"/>
      <c r="GM758" s="2"/>
      <c r="GN758" s="2"/>
      <c r="GO758" s="2"/>
      <c r="GP758" s="2"/>
      <c r="GQ758" s="2"/>
      <c r="GR758" s="2"/>
      <c r="GS758" s="2"/>
      <c r="GT758" s="2"/>
      <c r="GU758" s="2"/>
      <c r="GV758" s="2"/>
      <c r="GW758" s="2"/>
      <c r="GX758" s="2"/>
      <c r="GY758" s="2"/>
      <c r="GZ758" s="2"/>
      <c r="HA758" s="2"/>
      <c r="HB758" s="2"/>
      <c r="HC758" s="2"/>
      <c r="HD758" s="2"/>
      <c r="HE758" s="2"/>
      <c r="HF758" s="2"/>
      <c r="HG758" s="2"/>
      <c r="HH758" s="2"/>
      <c r="HI758" s="2"/>
      <c r="HJ758" s="2"/>
      <c r="HK758" s="2"/>
      <c r="HL758" s="2"/>
      <c r="HM758" s="2"/>
      <c r="HN758" s="2"/>
      <c r="HO758" s="2"/>
      <c r="HP758" s="2"/>
      <c r="HQ758" s="2"/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/>
      <c r="IL758" s="2"/>
      <c r="IM758" s="2"/>
      <c r="IN758" s="2"/>
      <c r="IO758" s="2"/>
      <c r="IP758" s="2"/>
      <c r="IQ758" s="2"/>
      <c r="IR758" s="2"/>
      <c r="IS758" s="2"/>
      <c r="IT758" s="2"/>
      <c r="IU758" s="2"/>
      <c r="IV758" s="2"/>
      <c r="IW758" s="2"/>
      <c r="IX758" s="2"/>
      <c r="IY758" s="2"/>
      <c r="IZ758" s="2"/>
      <c r="JA758" s="2"/>
      <c r="JB758" s="2"/>
      <c r="JC758" s="2"/>
      <c r="JD758" s="2"/>
      <c r="JE758" s="2"/>
      <c r="JF758" s="2"/>
      <c r="JG758" s="2"/>
      <c r="JH758" s="2"/>
      <c r="JI758" s="2"/>
      <c r="JJ758" s="2"/>
      <c r="JK758" s="2"/>
      <c r="JL758" s="2"/>
      <c r="JM758" s="2"/>
      <c r="JN758" s="2"/>
      <c r="JO758" s="2"/>
      <c r="JP758" s="2"/>
      <c r="JQ758" s="2"/>
      <c r="JR758" s="2"/>
      <c r="JS758" s="2"/>
      <c r="JT758" s="2"/>
      <c r="JU758" s="2"/>
      <c r="JV758" s="2"/>
      <c r="JW758" s="2"/>
      <c r="JX758" s="2"/>
      <c r="JY758" s="2"/>
      <c r="JZ758" s="2"/>
      <c r="KA758" s="2"/>
      <c r="KB758" s="2"/>
      <c r="KC758" s="2"/>
      <c r="KD758" s="2"/>
      <c r="KE758" s="2"/>
      <c r="KF758" s="2"/>
      <c r="KG758" s="2"/>
      <c r="KH758" s="2"/>
      <c r="KI758" s="2"/>
      <c r="KJ758" s="2"/>
      <c r="KK758" s="2"/>
      <c r="KL758" s="2"/>
      <c r="KM758" s="2"/>
      <c r="KN758" s="2"/>
      <c r="KO758" s="2"/>
      <c r="KP758" s="2"/>
      <c r="KQ758" s="2"/>
      <c r="KR758" s="2"/>
      <c r="KS758" s="2"/>
      <c r="KT758" s="2"/>
      <c r="KU758" s="2"/>
      <c r="KV758" s="2"/>
      <c r="KW758" s="2"/>
      <c r="KX758" s="2"/>
      <c r="KY758" s="2"/>
      <c r="KZ758" s="2"/>
      <c r="LA758" s="2"/>
      <c r="LB758" s="2"/>
      <c r="LC758" s="2"/>
      <c r="LD758" s="2"/>
      <c r="LE758" s="2"/>
      <c r="LF758" s="2"/>
      <c r="LG758" s="2"/>
      <c r="LH758" s="2"/>
      <c r="LI758" s="2"/>
      <c r="LJ758" s="2"/>
      <c r="LK758" s="2"/>
      <c r="LL758" s="2"/>
      <c r="LM758" s="2"/>
      <c r="LN758" s="2"/>
      <c r="LO758" s="2"/>
      <c r="LP758" s="2"/>
      <c r="LQ758" s="2"/>
      <c r="LR758" s="2"/>
      <c r="LS758" s="2"/>
      <c r="LT758" s="2"/>
      <c r="LU758" s="2"/>
      <c r="LV758" s="2"/>
      <c r="LW758" s="2"/>
      <c r="LX758" s="2"/>
      <c r="LY758" s="2"/>
      <c r="LZ758" s="2"/>
      <c r="MA758" s="2"/>
      <c r="MB758" s="2"/>
      <c r="MC758" s="2"/>
      <c r="MD758" s="2"/>
      <c r="ME758" s="2"/>
      <c r="MF758" s="2"/>
      <c r="MG758" s="2"/>
      <c r="MH758" s="2"/>
      <c r="MI758" s="2"/>
      <c r="MJ758" s="2"/>
      <c r="MK758" s="2"/>
      <c r="ML758" s="2"/>
      <c r="MM758" s="2"/>
      <c r="MN758" s="2"/>
    </row>
    <row r="759" spans="1:352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  <c r="GD759" s="2"/>
      <c r="GE759" s="2"/>
      <c r="GF759" s="2"/>
      <c r="GG759" s="2"/>
      <c r="GH759" s="2"/>
      <c r="GI759" s="2"/>
      <c r="GJ759" s="2"/>
      <c r="GK759" s="2"/>
      <c r="GL759" s="2"/>
      <c r="GM759" s="2"/>
      <c r="GN759" s="2"/>
      <c r="GO759" s="2"/>
      <c r="GP759" s="2"/>
      <c r="GQ759" s="2"/>
      <c r="GR759" s="2"/>
      <c r="GS759" s="2"/>
      <c r="GT759" s="2"/>
      <c r="GU759" s="2"/>
      <c r="GV759" s="2"/>
      <c r="GW759" s="2"/>
      <c r="GX759" s="2"/>
      <c r="GY759" s="2"/>
      <c r="GZ759" s="2"/>
      <c r="HA759" s="2"/>
      <c r="HB759" s="2"/>
      <c r="HC759" s="2"/>
      <c r="HD759" s="2"/>
      <c r="HE759" s="2"/>
      <c r="HF759" s="2"/>
      <c r="HG759" s="2"/>
      <c r="HH759" s="2"/>
      <c r="HI759" s="2"/>
      <c r="HJ759" s="2"/>
      <c r="HK759" s="2"/>
      <c r="HL759" s="2"/>
      <c r="HM759" s="2"/>
      <c r="HN759" s="2"/>
      <c r="HO759" s="2"/>
      <c r="HP759" s="2"/>
      <c r="HQ759" s="2"/>
      <c r="HR759" s="2"/>
      <c r="HS759" s="2"/>
      <c r="HT759" s="2"/>
      <c r="HU759" s="2"/>
      <c r="HV759" s="2"/>
      <c r="HW759" s="2"/>
      <c r="HX759" s="2"/>
      <c r="HY759" s="2"/>
      <c r="HZ759" s="2"/>
      <c r="IA759" s="2"/>
      <c r="IB759" s="2"/>
      <c r="IC759" s="2"/>
      <c r="ID759" s="2"/>
      <c r="IE759" s="2"/>
      <c r="IF759" s="2"/>
      <c r="IG759" s="2"/>
      <c r="IH759" s="2"/>
      <c r="II759" s="2"/>
      <c r="IJ759" s="2"/>
      <c r="IK759" s="2"/>
      <c r="IL759" s="2"/>
      <c r="IM759" s="2"/>
      <c r="IN759" s="2"/>
      <c r="IO759" s="2"/>
      <c r="IP759" s="2"/>
      <c r="IQ759" s="2"/>
      <c r="IR759" s="2"/>
      <c r="IS759" s="2"/>
      <c r="IT759" s="2"/>
      <c r="IU759" s="2"/>
      <c r="IV759" s="2"/>
      <c r="IW759" s="2"/>
      <c r="IX759" s="2"/>
      <c r="IY759" s="2"/>
      <c r="IZ759" s="2"/>
      <c r="JA759" s="2"/>
      <c r="JB759" s="2"/>
      <c r="JC759" s="2"/>
      <c r="JD759" s="2"/>
      <c r="JE759" s="2"/>
      <c r="JF759" s="2"/>
      <c r="JG759" s="2"/>
      <c r="JH759" s="2"/>
      <c r="JI759" s="2"/>
      <c r="JJ759" s="2"/>
      <c r="JK759" s="2"/>
      <c r="JL759" s="2"/>
      <c r="JM759" s="2"/>
      <c r="JN759" s="2"/>
      <c r="JO759" s="2"/>
      <c r="JP759" s="2"/>
      <c r="JQ759" s="2"/>
      <c r="JR759" s="2"/>
      <c r="JS759" s="2"/>
      <c r="JT759" s="2"/>
      <c r="JU759" s="2"/>
      <c r="JV759" s="2"/>
      <c r="JW759" s="2"/>
      <c r="JX759" s="2"/>
      <c r="JY759" s="2"/>
      <c r="JZ759" s="2"/>
      <c r="KA759" s="2"/>
      <c r="KB759" s="2"/>
      <c r="KC759" s="2"/>
      <c r="KD759" s="2"/>
      <c r="KE759" s="2"/>
      <c r="KF759" s="2"/>
      <c r="KG759" s="2"/>
      <c r="KH759" s="2"/>
      <c r="KI759" s="2"/>
      <c r="KJ759" s="2"/>
      <c r="KK759" s="2"/>
      <c r="KL759" s="2"/>
      <c r="KM759" s="2"/>
      <c r="KN759" s="2"/>
      <c r="KO759" s="2"/>
      <c r="KP759" s="2"/>
      <c r="KQ759" s="2"/>
      <c r="KR759" s="2"/>
      <c r="KS759" s="2"/>
      <c r="KT759" s="2"/>
      <c r="KU759" s="2"/>
      <c r="KV759" s="2"/>
      <c r="KW759" s="2"/>
      <c r="KX759" s="2"/>
      <c r="KY759" s="2"/>
      <c r="KZ759" s="2"/>
      <c r="LA759" s="2"/>
      <c r="LB759" s="2"/>
      <c r="LC759" s="2"/>
      <c r="LD759" s="2"/>
      <c r="LE759" s="2"/>
      <c r="LF759" s="2"/>
      <c r="LG759" s="2"/>
      <c r="LH759" s="2"/>
      <c r="LI759" s="2"/>
      <c r="LJ759" s="2"/>
      <c r="LK759" s="2"/>
      <c r="LL759" s="2"/>
      <c r="LM759" s="2"/>
      <c r="LN759" s="2"/>
      <c r="LO759" s="2"/>
      <c r="LP759" s="2"/>
      <c r="LQ759" s="2"/>
      <c r="LR759" s="2"/>
      <c r="LS759" s="2"/>
      <c r="LT759" s="2"/>
      <c r="LU759" s="2"/>
      <c r="LV759" s="2"/>
      <c r="LW759" s="2"/>
      <c r="LX759" s="2"/>
      <c r="LY759" s="2"/>
      <c r="LZ759" s="2"/>
      <c r="MA759" s="2"/>
      <c r="MB759" s="2"/>
      <c r="MC759" s="2"/>
      <c r="MD759" s="2"/>
      <c r="ME759" s="2"/>
      <c r="MF759" s="2"/>
      <c r="MG759" s="2"/>
      <c r="MH759" s="2"/>
      <c r="MI759" s="2"/>
      <c r="MJ759" s="2"/>
      <c r="MK759" s="2"/>
      <c r="ML759" s="2"/>
      <c r="MM759" s="2"/>
      <c r="MN759" s="2"/>
    </row>
    <row r="760" spans="1:352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  <c r="GD760" s="2"/>
      <c r="GE760" s="2"/>
      <c r="GF760" s="2"/>
      <c r="GG760" s="2"/>
      <c r="GH760" s="2"/>
      <c r="GI760" s="2"/>
      <c r="GJ760" s="2"/>
      <c r="GK760" s="2"/>
      <c r="GL760" s="2"/>
      <c r="GM760" s="2"/>
      <c r="GN760" s="2"/>
      <c r="GO760" s="2"/>
      <c r="GP760" s="2"/>
      <c r="GQ760" s="2"/>
      <c r="GR760" s="2"/>
      <c r="GS760" s="2"/>
      <c r="GT760" s="2"/>
      <c r="GU760" s="2"/>
      <c r="GV760" s="2"/>
      <c r="GW760" s="2"/>
      <c r="GX760" s="2"/>
      <c r="GY760" s="2"/>
      <c r="GZ760" s="2"/>
      <c r="HA760" s="2"/>
      <c r="HB760" s="2"/>
      <c r="HC760" s="2"/>
      <c r="HD760" s="2"/>
      <c r="HE760" s="2"/>
      <c r="HF760" s="2"/>
      <c r="HG760" s="2"/>
      <c r="HH760" s="2"/>
      <c r="HI760" s="2"/>
      <c r="HJ760" s="2"/>
      <c r="HK760" s="2"/>
      <c r="HL760" s="2"/>
      <c r="HM760" s="2"/>
      <c r="HN760" s="2"/>
      <c r="HO760" s="2"/>
      <c r="HP760" s="2"/>
      <c r="HQ760" s="2"/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/>
      <c r="IL760" s="2"/>
      <c r="IM760" s="2"/>
      <c r="IN760" s="2"/>
      <c r="IO760" s="2"/>
      <c r="IP760" s="2"/>
      <c r="IQ760" s="2"/>
      <c r="IR760" s="2"/>
      <c r="IS760" s="2"/>
      <c r="IT760" s="2"/>
      <c r="IU760" s="2"/>
      <c r="IV760" s="2"/>
      <c r="IW760" s="2"/>
      <c r="IX760" s="2"/>
      <c r="IY760" s="2"/>
      <c r="IZ760" s="2"/>
      <c r="JA760" s="2"/>
      <c r="JB760" s="2"/>
      <c r="JC760" s="2"/>
      <c r="JD760" s="2"/>
      <c r="JE760" s="2"/>
      <c r="JF760" s="2"/>
      <c r="JG760" s="2"/>
      <c r="JH760" s="2"/>
      <c r="JI760" s="2"/>
      <c r="JJ760" s="2"/>
      <c r="JK760" s="2"/>
      <c r="JL760" s="2"/>
      <c r="JM760" s="2"/>
      <c r="JN760" s="2"/>
      <c r="JO760" s="2"/>
      <c r="JP760" s="2"/>
      <c r="JQ760" s="2"/>
      <c r="JR760" s="2"/>
      <c r="JS760" s="2"/>
      <c r="JT760" s="2"/>
      <c r="JU760" s="2"/>
      <c r="JV760" s="2"/>
      <c r="JW760" s="2"/>
      <c r="JX760" s="2"/>
      <c r="JY760" s="2"/>
      <c r="JZ760" s="2"/>
      <c r="KA760" s="2"/>
      <c r="KB760" s="2"/>
      <c r="KC760" s="2"/>
      <c r="KD760" s="2"/>
      <c r="KE760" s="2"/>
      <c r="KF760" s="2"/>
      <c r="KG760" s="2"/>
      <c r="KH760" s="2"/>
      <c r="KI760" s="2"/>
      <c r="KJ760" s="2"/>
      <c r="KK760" s="2"/>
      <c r="KL760" s="2"/>
      <c r="KM760" s="2"/>
      <c r="KN760" s="2"/>
      <c r="KO760" s="2"/>
      <c r="KP760" s="2"/>
      <c r="KQ760" s="2"/>
      <c r="KR760" s="2"/>
      <c r="KS760" s="2"/>
      <c r="KT760" s="2"/>
      <c r="KU760" s="2"/>
      <c r="KV760" s="2"/>
      <c r="KW760" s="2"/>
      <c r="KX760" s="2"/>
      <c r="KY760" s="2"/>
      <c r="KZ760" s="2"/>
      <c r="LA760" s="2"/>
      <c r="LB760" s="2"/>
      <c r="LC760" s="2"/>
      <c r="LD760" s="2"/>
      <c r="LE760" s="2"/>
      <c r="LF760" s="2"/>
      <c r="LG760" s="2"/>
      <c r="LH760" s="2"/>
      <c r="LI760" s="2"/>
      <c r="LJ760" s="2"/>
      <c r="LK760" s="2"/>
      <c r="LL760" s="2"/>
      <c r="LM760" s="2"/>
      <c r="LN760" s="2"/>
      <c r="LO760" s="2"/>
      <c r="LP760" s="2"/>
      <c r="LQ760" s="2"/>
      <c r="LR760" s="2"/>
      <c r="LS760" s="2"/>
      <c r="LT760" s="2"/>
      <c r="LU760" s="2"/>
      <c r="LV760" s="2"/>
      <c r="LW760" s="2"/>
      <c r="LX760" s="2"/>
      <c r="LY760" s="2"/>
      <c r="LZ760" s="2"/>
      <c r="MA760" s="2"/>
      <c r="MB760" s="2"/>
      <c r="MC760" s="2"/>
      <c r="MD760" s="2"/>
      <c r="ME760" s="2"/>
      <c r="MF760" s="2"/>
      <c r="MG760" s="2"/>
      <c r="MH760" s="2"/>
      <c r="MI760" s="2"/>
      <c r="MJ760" s="2"/>
      <c r="MK760" s="2"/>
      <c r="ML760" s="2"/>
      <c r="MM760" s="2"/>
      <c r="MN760" s="2"/>
    </row>
    <row r="761" spans="1:352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  <c r="GD761" s="2"/>
      <c r="GE761" s="2"/>
      <c r="GF761" s="2"/>
      <c r="GG761" s="2"/>
      <c r="GH761" s="2"/>
      <c r="GI761" s="2"/>
      <c r="GJ761" s="2"/>
      <c r="GK761" s="2"/>
      <c r="GL761" s="2"/>
      <c r="GM761" s="2"/>
      <c r="GN761" s="2"/>
      <c r="GO761" s="2"/>
      <c r="GP761" s="2"/>
      <c r="GQ761" s="2"/>
      <c r="GR761" s="2"/>
      <c r="GS761" s="2"/>
      <c r="GT761" s="2"/>
      <c r="GU761" s="2"/>
      <c r="GV761" s="2"/>
      <c r="GW761" s="2"/>
      <c r="GX761" s="2"/>
      <c r="GY761" s="2"/>
      <c r="GZ761" s="2"/>
      <c r="HA761" s="2"/>
      <c r="HB761" s="2"/>
      <c r="HC761" s="2"/>
      <c r="HD761" s="2"/>
      <c r="HE761" s="2"/>
      <c r="HF761" s="2"/>
      <c r="HG761" s="2"/>
      <c r="HH761" s="2"/>
      <c r="HI761" s="2"/>
      <c r="HJ761" s="2"/>
      <c r="HK761" s="2"/>
      <c r="HL761" s="2"/>
      <c r="HM761" s="2"/>
      <c r="HN761" s="2"/>
      <c r="HO761" s="2"/>
      <c r="HP761" s="2"/>
      <c r="HQ761" s="2"/>
      <c r="HR761" s="2"/>
      <c r="HS761" s="2"/>
      <c r="HT761" s="2"/>
      <c r="HU761" s="2"/>
      <c r="HV761" s="2"/>
      <c r="HW761" s="2"/>
      <c r="HX761" s="2"/>
      <c r="HY761" s="2"/>
      <c r="HZ761" s="2"/>
      <c r="IA761" s="2"/>
      <c r="IB761" s="2"/>
      <c r="IC761" s="2"/>
      <c r="ID761" s="2"/>
      <c r="IE761" s="2"/>
      <c r="IF761" s="2"/>
      <c r="IG761" s="2"/>
      <c r="IH761" s="2"/>
      <c r="II761" s="2"/>
      <c r="IJ761" s="2"/>
      <c r="IK761" s="2"/>
      <c r="IL761" s="2"/>
      <c r="IM761" s="2"/>
      <c r="IN761" s="2"/>
      <c r="IO761" s="2"/>
      <c r="IP761" s="2"/>
      <c r="IQ761" s="2"/>
      <c r="IR761" s="2"/>
      <c r="IS761" s="2"/>
      <c r="IT761" s="2"/>
      <c r="IU761" s="2"/>
      <c r="IV761" s="2"/>
      <c r="IW761" s="2"/>
      <c r="IX761" s="2"/>
      <c r="IY761" s="2"/>
      <c r="IZ761" s="2"/>
      <c r="JA761" s="2"/>
      <c r="JB761" s="2"/>
      <c r="JC761" s="2"/>
      <c r="JD761" s="2"/>
      <c r="JE761" s="2"/>
      <c r="JF761" s="2"/>
      <c r="JG761" s="2"/>
      <c r="JH761" s="2"/>
      <c r="JI761" s="2"/>
      <c r="JJ761" s="2"/>
      <c r="JK761" s="2"/>
      <c r="JL761" s="2"/>
      <c r="JM761" s="2"/>
      <c r="JN761" s="2"/>
      <c r="JO761" s="2"/>
      <c r="JP761" s="2"/>
      <c r="JQ761" s="2"/>
      <c r="JR761" s="2"/>
      <c r="JS761" s="2"/>
      <c r="JT761" s="2"/>
      <c r="JU761" s="2"/>
      <c r="JV761" s="2"/>
      <c r="JW761" s="2"/>
      <c r="JX761" s="2"/>
      <c r="JY761" s="2"/>
      <c r="JZ761" s="2"/>
      <c r="KA761" s="2"/>
      <c r="KB761" s="2"/>
      <c r="KC761" s="2"/>
      <c r="KD761" s="2"/>
      <c r="KE761" s="2"/>
      <c r="KF761" s="2"/>
      <c r="KG761" s="2"/>
      <c r="KH761" s="2"/>
      <c r="KI761" s="2"/>
      <c r="KJ761" s="2"/>
      <c r="KK761" s="2"/>
      <c r="KL761" s="2"/>
      <c r="KM761" s="2"/>
      <c r="KN761" s="2"/>
      <c r="KO761" s="2"/>
      <c r="KP761" s="2"/>
      <c r="KQ761" s="2"/>
      <c r="KR761" s="2"/>
      <c r="KS761" s="2"/>
      <c r="KT761" s="2"/>
      <c r="KU761" s="2"/>
      <c r="KV761" s="2"/>
      <c r="KW761" s="2"/>
      <c r="KX761" s="2"/>
      <c r="KY761" s="2"/>
      <c r="KZ761" s="2"/>
      <c r="LA761" s="2"/>
      <c r="LB761" s="2"/>
      <c r="LC761" s="2"/>
      <c r="LD761" s="2"/>
      <c r="LE761" s="2"/>
      <c r="LF761" s="2"/>
      <c r="LG761" s="2"/>
      <c r="LH761" s="2"/>
      <c r="LI761" s="2"/>
      <c r="LJ761" s="2"/>
      <c r="LK761" s="2"/>
      <c r="LL761" s="2"/>
      <c r="LM761" s="2"/>
      <c r="LN761" s="2"/>
      <c r="LO761" s="2"/>
      <c r="LP761" s="2"/>
      <c r="LQ761" s="2"/>
      <c r="LR761" s="2"/>
      <c r="LS761" s="2"/>
      <c r="LT761" s="2"/>
      <c r="LU761" s="2"/>
      <c r="LV761" s="2"/>
      <c r="LW761" s="2"/>
      <c r="LX761" s="2"/>
      <c r="LY761" s="2"/>
      <c r="LZ761" s="2"/>
      <c r="MA761" s="2"/>
      <c r="MB761" s="2"/>
      <c r="MC761" s="2"/>
      <c r="MD761" s="2"/>
      <c r="ME761" s="2"/>
      <c r="MF761" s="2"/>
      <c r="MG761" s="2"/>
      <c r="MH761" s="2"/>
      <c r="MI761" s="2"/>
      <c r="MJ761" s="2"/>
      <c r="MK761" s="2"/>
      <c r="ML761" s="2"/>
      <c r="MM761" s="2"/>
      <c r="MN761" s="2"/>
    </row>
    <row r="762" spans="1:352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  <c r="GD762" s="2"/>
      <c r="GE762" s="2"/>
      <c r="GF762" s="2"/>
      <c r="GG762" s="2"/>
      <c r="GH762" s="2"/>
      <c r="GI762" s="2"/>
      <c r="GJ762" s="2"/>
      <c r="GK762" s="2"/>
      <c r="GL762" s="2"/>
      <c r="GM762" s="2"/>
      <c r="GN762" s="2"/>
      <c r="GO762" s="2"/>
      <c r="GP762" s="2"/>
      <c r="GQ762" s="2"/>
      <c r="GR762" s="2"/>
      <c r="GS762" s="2"/>
      <c r="GT762" s="2"/>
      <c r="GU762" s="2"/>
      <c r="GV762" s="2"/>
      <c r="GW762" s="2"/>
      <c r="GX762" s="2"/>
      <c r="GY762" s="2"/>
      <c r="GZ762" s="2"/>
      <c r="HA762" s="2"/>
      <c r="HB762" s="2"/>
      <c r="HC762" s="2"/>
      <c r="HD762" s="2"/>
      <c r="HE762" s="2"/>
      <c r="HF762" s="2"/>
      <c r="HG762" s="2"/>
      <c r="HH762" s="2"/>
      <c r="HI762" s="2"/>
      <c r="HJ762" s="2"/>
      <c r="HK762" s="2"/>
      <c r="HL762" s="2"/>
      <c r="HM762" s="2"/>
      <c r="HN762" s="2"/>
      <c r="HO762" s="2"/>
      <c r="HP762" s="2"/>
      <c r="HQ762" s="2"/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/>
      <c r="IL762" s="2"/>
      <c r="IM762" s="2"/>
      <c r="IN762" s="2"/>
      <c r="IO762" s="2"/>
      <c r="IP762" s="2"/>
      <c r="IQ762" s="2"/>
      <c r="IR762" s="2"/>
      <c r="IS762" s="2"/>
      <c r="IT762" s="2"/>
      <c r="IU762" s="2"/>
      <c r="IV762" s="2"/>
      <c r="IW762" s="2"/>
      <c r="IX762" s="2"/>
      <c r="IY762" s="2"/>
      <c r="IZ762" s="2"/>
      <c r="JA762" s="2"/>
      <c r="JB762" s="2"/>
      <c r="JC762" s="2"/>
      <c r="JD762" s="2"/>
      <c r="JE762" s="2"/>
      <c r="JF762" s="2"/>
      <c r="JG762" s="2"/>
      <c r="JH762" s="2"/>
      <c r="JI762" s="2"/>
      <c r="JJ762" s="2"/>
      <c r="JK762" s="2"/>
      <c r="JL762" s="2"/>
      <c r="JM762" s="2"/>
      <c r="JN762" s="2"/>
      <c r="JO762" s="2"/>
      <c r="JP762" s="2"/>
      <c r="JQ762" s="2"/>
      <c r="JR762" s="2"/>
      <c r="JS762" s="2"/>
      <c r="JT762" s="2"/>
      <c r="JU762" s="2"/>
      <c r="JV762" s="2"/>
      <c r="JW762" s="2"/>
      <c r="JX762" s="2"/>
      <c r="JY762" s="2"/>
      <c r="JZ762" s="2"/>
      <c r="KA762" s="2"/>
      <c r="KB762" s="2"/>
      <c r="KC762" s="2"/>
      <c r="KD762" s="2"/>
      <c r="KE762" s="2"/>
      <c r="KF762" s="2"/>
      <c r="KG762" s="2"/>
      <c r="KH762" s="2"/>
      <c r="KI762" s="2"/>
      <c r="KJ762" s="2"/>
      <c r="KK762" s="2"/>
      <c r="KL762" s="2"/>
      <c r="KM762" s="2"/>
      <c r="KN762" s="2"/>
      <c r="KO762" s="2"/>
      <c r="KP762" s="2"/>
      <c r="KQ762" s="2"/>
      <c r="KR762" s="2"/>
      <c r="KS762" s="2"/>
      <c r="KT762" s="2"/>
      <c r="KU762" s="2"/>
      <c r="KV762" s="2"/>
      <c r="KW762" s="2"/>
      <c r="KX762" s="2"/>
      <c r="KY762" s="2"/>
      <c r="KZ762" s="2"/>
      <c r="LA762" s="2"/>
      <c r="LB762" s="2"/>
      <c r="LC762" s="2"/>
      <c r="LD762" s="2"/>
      <c r="LE762" s="2"/>
      <c r="LF762" s="2"/>
      <c r="LG762" s="2"/>
      <c r="LH762" s="2"/>
      <c r="LI762" s="2"/>
      <c r="LJ762" s="2"/>
      <c r="LK762" s="2"/>
      <c r="LL762" s="2"/>
      <c r="LM762" s="2"/>
      <c r="LN762" s="2"/>
      <c r="LO762" s="2"/>
      <c r="LP762" s="2"/>
      <c r="LQ762" s="2"/>
      <c r="LR762" s="2"/>
      <c r="LS762" s="2"/>
      <c r="LT762" s="2"/>
      <c r="LU762" s="2"/>
      <c r="LV762" s="2"/>
      <c r="LW762" s="2"/>
      <c r="LX762" s="2"/>
      <c r="LY762" s="2"/>
      <c r="LZ762" s="2"/>
      <c r="MA762" s="2"/>
      <c r="MB762" s="2"/>
      <c r="MC762" s="2"/>
      <c r="MD762" s="2"/>
      <c r="ME762" s="2"/>
      <c r="MF762" s="2"/>
      <c r="MG762" s="2"/>
      <c r="MH762" s="2"/>
      <c r="MI762" s="2"/>
      <c r="MJ762" s="2"/>
      <c r="MK762" s="2"/>
      <c r="ML762" s="2"/>
      <c r="MM762" s="2"/>
      <c r="MN762" s="2"/>
    </row>
    <row r="763" spans="1:352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  <c r="GD763" s="2"/>
      <c r="GE763" s="2"/>
      <c r="GF763" s="2"/>
      <c r="GG763" s="2"/>
      <c r="GH763" s="2"/>
      <c r="GI763" s="2"/>
      <c r="GJ763" s="2"/>
      <c r="GK763" s="2"/>
      <c r="GL763" s="2"/>
      <c r="GM763" s="2"/>
      <c r="GN763" s="2"/>
      <c r="GO763" s="2"/>
      <c r="GP763" s="2"/>
      <c r="GQ763" s="2"/>
      <c r="GR763" s="2"/>
      <c r="GS763" s="2"/>
      <c r="GT763" s="2"/>
      <c r="GU763" s="2"/>
      <c r="GV763" s="2"/>
      <c r="GW763" s="2"/>
      <c r="GX763" s="2"/>
      <c r="GY763" s="2"/>
      <c r="GZ763" s="2"/>
      <c r="HA763" s="2"/>
      <c r="HB763" s="2"/>
      <c r="HC763" s="2"/>
      <c r="HD763" s="2"/>
      <c r="HE763" s="2"/>
      <c r="HF763" s="2"/>
      <c r="HG763" s="2"/>
      <c r="HH763" s="2"/>
      <c r="HI763" s="2"/>
      <c r="HJ763" s="2"/>
      <c r="HK763" s="2"/>
      <c r="HL763" s="2"/>
      <c r="HM763" s="2"/>
      <c r="HN763" s="2"/>
      <c r="HO763" s="2"/>
      <c r="HP763" s="2"/>
      <c r="HQ763" s="2"/>
      <c r="HR763" s="2"/>
      <c r="HS763" s="2"/>
      <c r="HT763" s="2"/>
      <c r="HU763" s="2"/>
      <c r="HV763" s="2"/>
      <c r="HW763" s="2"/>
      <c r="HX763" s="2"/>
      <c r="HY763" s="2"/>
      <c r="HZ763" s="2"/>
      <c r="IA763" s="2"/>
      <c r="IB763" s="2"/>
      <c r="IC763" s="2"/>
      <c r="ID763" s="2"/>
      <c r="IE763" s="2"/>
      <c r="IF763" s="2"/>
      <c r="IG763" s="2"/>
      <c r="IH763" s="2"/>
      <c r="II763" s="2"/>
      <c r="IJ763" s="2"/>
      <c r="IK763" s="2"/>
      <c r="IL763" s="2"/>
      <c r="IM763" s="2"/>
      <c r="IN763" s="2"/>
      <c r="IO763" s="2"/>
      <c r="IP763" s="2"/>
      <c r="IQ763" s="2"/>
      <c r="IR763" s="2"/>
      <c r="IS763" s="2"/>
      <c r="IT763" s="2"/>
      <c r="IU763" s="2"/>
      <c r="IV763" s="2"/>
      <c r="IW763" s="2"/>
      <c r="IX763" s="2"/>
      <c r="IY763" s="2"/>
      <c r="IZ763" s="2"/>
      <c r="JA763" s="2"/>
      <c r="JB763" s="2"/>
      <c r="JC763" s="2"/>
      <c r="JD763" s="2"/>
      <c r="JE763" s="2"/>
      <c r="JF763" s="2"/>
      <c r="JG763" s="2"/>
      <c r="JH763" s="2"/>
      <c r="JI763" s="2"/>
      <c r="JJ763" s="2"/>
      <c r="JK763" s="2"/>
      <c r="JL763" s="2"/>
      <c r="JM763" s="2"/>
      <c r="JN763" s="2"/>
      <c r="JO763" s="2"/>
      <c r="JP763" s="2"/>
      <c r="JQ763" s="2"/>
      <c r="JR763" s="2"/>
      <c r="JS763" s="2"/>
      <c r="JT763" s="2"/>
      <c r="JU763" s="2"/>
      <c r="JV763" s="2"/>
      <c r="JW763" s="2"/>
      <c r="JX763" s="2"/>
      <c r="JY763" s="2"/>
      <c r="JZ763" s="2"/>
      <c r="KA763" s="2"/>
      <c r="KB763" s="2"/>
      <c r="KC763" s="2"/>
      <c r="KD763" s="2"/>
      <c r="KE763" s="2"/>
      <c r="KF763" s="2"/>
      <c r="KG763" s="2"/>
      <c r="KH763" s="2"/>
      <c r="KI763" s="2"/>
      <c r="KJ763" s="2"/>
      <c r="KK763" s="2"/>
      <c r="KL763" s="2"/>
      <c r="KM763" s="2"/>
      <c r="KN763" s="2"/>
      <c r="KO763" s="2"/>
      <c r="KP763" s="2"/>
      <c r="KQ763" s="2"/>
      <c r="KR763" s="2"/>
      <c r="KS763" s="2"/>
      <c r="KT763" s="2"/>
      <c r="KU763" s="2"/>
      <c r="KV763" s="2"/>
      <c r="KW763" s="2"/>
      <c r="KX763" s="2"/>
      <c r="KY763" s="2"/>
      <c r="KZ763" s="2"/>
      <c r="LA763" s="2"/>
      <c r="LB763" s="2"/>
      <c r="LC763" s="2"/>
      <c r="LD763" s="2"/>
      <c r="LE763" s="2"/>
      <c r="LF763" s="2"/>
      <c r="LG763" s="2"/>
      <c r="LH763" s="2"/>
      <c r="LI763" s="2"/>
      <c r="LJ763" s="2"/>
      <c r="LK763" s="2"/>
      <c r="LL763" s="2"/>
      <c r="LM763" s="2"/>
      <c r="LN763" s="2"/>
      <c r="LO763" s="2"/>
      <c r="LP763" s="2"/>
      <c r="LQ763" s="2"/>
      <c r="LR763" s="2"/>
      <c r="LS763" s="2"/>
      <c r="LT763" s="2"/>
      <c r="LU763" s="2"/>
      <c r="LV763" s="2"/>
      <c r="LW763" s="2"/>
      <c r="LX763" s="2"/>
      <c r="LY763" s="2"/>
      <c r="LZ763" s="2"/>
      <c r="MA763" s="2"/>
      <c r="MB763" s="2"/>
      <c r="MC763" s="2"/>
      <c r="MD763" s="2"/>
      <c r="ME763" s="2"/>
      <c r="MF763" s="2"/>
      <c r="MG763" s="2"/>
      <c r="MH763" s="2"/>
      <c r="MI763" s="2"/>
      <c r="MJ763" s="2"/>
      <c r="MK763" s="2"/>
      <c r="ML763" s="2"/>
      <c r="MM763" s="2"/>
      <c r="MN763" s="2"/>
    </row>
    <row r="764" spans="1:352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  <c r="GD764" s="2"/>
      <c r="GE764" s="2"/>
      <c r="GF764" s="2"/>
      <c r="GG764" s="2"/>
      <c r="GH764" s="2"/>
      <c r="GI764" s="2"/>
      <c r="GJ764" s="2"/>
      <c r="GK764" s="2"/>
      <c r="GL764" s="2"/>
      <c r="GM764" s="2"/>
      <c r="GN764" s="2"/>
      <c r="GO764" s="2"/>
      <c r="GP764" s="2"/>
      <c r="GQ764" s="2"/>
      <c r="GR764" s="2"/>
      <c r="GS764" s="2"/>
      <c r="GT764" s="2"/>
      <c r="GU764" s="2"/>
      <c r="GV764" s="2"/>
      <c r="GW764" s="2"/>
      <c r="GX764" s="2"/>
      <c r="GY764" s="2"/>
      <c r="GZ764" s="2"/>
      <c r="HA764" s="2"/>
      <c r="HB764" s="2"/>
      <c r="HC764" s="2"/>
      <c r="HD764" s="2"/>
      <c r="HE764" s="2"/>
      <c r="HF764" s="2"/>
      <c r="HG764" s="2"/>
      <c r="HH764" s="2"/>
      <c r="HI764" s="2"/>
      <c r="HJ764" s="2"/>
      <c r="HK764" s="2"/>
      <c r="HL764" s="2"/>
      <c r="HM764" s="2"/>
      <c r="HN764" s="2"/>
      <c r="HO764" s="2"/>
      <c r="HP764" s="2"/>
      <c r="HQ764" s="2"/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/>
      <c r="IL764" s="2"/>
      <c r="IM764" s="2"/>
      <c r="IN764" s="2"/>
      <c r="IO764" s="2"/>
      <c r="IP764" s="2"/>
      <c r="IQ764" s="2"/>
      <c r="IR764" s="2"/>
      <c r="IS764" s="2"/>
      <c r="IT764" s="2"/>
      <c r="IU764" s="2"/>
      <c r="IV764" s="2"/>
      <c r="IW764" s="2"/>
      <c r="IX764" s="2"/>
      <c r="IY764" s="2"/>
      <c r="IZ764" s="2"/>
      <c r="JA764" s="2"/>
      <c r="JB764" s="2"/>
      <c r="JC764" s="2"/>
      <c r="JD764" s="2"/>
      <c r="JE764" s="2"/>
      <c r="JF764" s="2"/>
      <c r="JG764" s="2"/>
      <c r="JH764" s="2"/>
      <c r="JI764" s="2"/>
      <c r="JJ764" s="2"/>
      <c r="JK764" s="2"/>
      <c r="JL764" s="2"/>
      <c r="JM764" s="2"/>
      <c r="JN764" s="2"/>
      <c r="JO764" s="2"/>
      <c r="JP764" s="2"/>
      <c r="JQ764" s="2"/>
      <c r="JR764" s="2"/>
      <c r="JS764" s="2"/>
      <c r="JT764" s="2"/>
      <c r="JU764" s="2"/>
      <c r="JV764" s="2"/>
      <c r="JW764" s="2"/>
      <c r="JX764" s="2"/>
      <c r="JY764" s="2"/>
      <c r="JZ764" s="2"/>
      <c r="KA764" s="2"/>
      <c r="KB764" s="2"/>
      <c r="KC764" s="2"/>
      <c r="KD764" s="2"/>
      <c r="KE764" s="2"/>
      <c r="KF764" s="2"/>
      <c r="KG764" s="2"/>
      <c r="KH764" s="2"/>
      <c r="KI764" s="2"/>
      <c r="KJ764" s="2"/>
      <c r="KK764" s="2"/>
      <c r="KL764" s="2"/>
      <c r="KM764" s="2"/>
      <c r="KN764" s="2"/>
      <c r="KO764" s="2"/>
      <c r="KP764" s="2"/>
      <c r="KQ764" s="2"/>
      <c r="KR764" s="2"/>
      <c r="KS764" s="2"/>
      <c r="KT764" s="2"/>
      <c r="KU764" s="2"/>
      <c r="KV764" s="2"/>
      <c r="KW764" s="2"/>
      <c r="KX764" s="2"/>
      <c r="KY764" s="2"/>
      <c r="KZ764" s="2"/>
      <c r="LA764" s="2"/>
      <c r="LB764" s="2"/>
      <c r="LC764" s="2"/>
      <c r="LD764" s="2"/>
      <c r="LE764" s="2"/>
      <c r="LF764" s="2"/>
      <c r="LG764" s="2"/>
      <c r="LH764" s="2"/>
      <c r="LI764" s="2"/>
      <c r="LJ764" s="2"/>
      <c r="LK764" s="2"/>
      <c r="LL764" s="2"/>
      <c r="LM764" s="2"/>
      <c r="LN764" s="2"/>
      <c r="LO764" s="2"/>
      <c r="LP764" s="2"/>
      <c r="LQ764" s="2"/>
      <c r="LR764" s="2"/>
      <c r="LS764" s="2"/>
      <c r="LT764" s="2"/>
      <c r="LU764" s="2"/>
      <c r="LV764" s="2"/>
      <c r="LW764" s="2"/>
      <c r="LX764" s="2"/>
      <c r="LY764" s="2"/>
      <c r="LZ764" s="2"/>
      <c r="MA764" s="2"/>
      <c r="MB764" s="2"/>
      <c r="MC764" s="2"/>
      <c r="MD764" s="2"/>
      <c r="ME764" s="2"/>
      <c r="MF764" s="2"/>
      <c r="MG764" s="2"/>
      <c r="MH764" s="2"/>
      <c r="MI764" s="2"/>
      <c r="MJ764" s="2"/>
      <c r="MK764" s="2"/>
      <c r="ML764" s="2"/>
      <c r="MM764" s="2"/>
      <c r="MN764" s="2"/>
    </row>
    <row r="765" spans="1:352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  <c r="GD765" s="2"/>
      <c r="GE765" s="2"/>
      <c r="GF765" s="2"/>
      <c r="GG765" s="2"/>
      <c r="GH765" s="2"/>
      <c r="GI765" s="2"/>
      <c r="GJ765" s="2"/>
      <c r="GK765" s="2"/>
      <c r="GL765" s="2"/>
      <c r="GM765" s="2"/>
      <c r="GN765" s="2"/>
      <c r="GO765" s="2"/>
      <c r="GP765" s="2"/>
      <c r="GQ765" s="2"/>
      <c r="GR765" s="2"/>
      <c r="GS765" s="2"/>
      <c r="GT765" s="2"/>
      <c r="GU765" s="2"/>
      <c r="GV765" s="2"/>
      <c r="GW765" s="2"/>
      <c r="GX765" s="2"/>
      <c r="GY765" s="2"/>
      <c r="GZ765" s="2"/>
      <c r="HA765" s="2"/>
      <c r="HB765" s="2"/>
      <c r="HC765" s="2"/>
      <c r="HD765" s="2"/>
      <c r="HE765" s="2"/>
      <c r="HF765" s="2"/>
      <c r="HG765" s="2"/>
      <c r="HH765" s="2"/>
      <c r="HI765" s="2"/>
      <c r="HJ765" s="2"/>
      <c r="HK765" s="2"/>
      <c r="HL765" s="2"/>
      <c r="HM765" s="2"/>
      <c r="HN765" s="2"/>
      <c r="HO765" s="2"/>
      <c r="HP765" s="2"/>
      <c r="HQ765" s="2"/>
      <c r="HR765" s="2"/>
      <c r="HS765" s="2"/>
      <c r="HT765" s="2"/>
      <c r="HU765" s="2"/>
      <c r="HV765" s="2"/>
      <c r="HW765" s="2"/>
      <c r="HX765" s="2"/>
      <c r="HY765" s="2"/>
      <c r="HZ765" s="2"/>
      <c r="IA765" s="2"/>
      <c r="IB765" s="2"/>
      <c r="IC765" s="2"/>
      <c r="ID765" s="2"/>
      <c r="IE765" s="2"/>
      <c r="IF765" s="2"/>
      <c r="IG765" s="2"/>
      <c r="IH765" s="2"/>
      <c r="II765" s="2"/>
      <c r="IJ765" s="2"/>
      <c r="IK765" s="2"/>
      <c r="IL765" s="2"/>
      <c r="IM765" s="2"/>
      <c r="IN765" s="2"/>
      <c r="IO765" s="2"/>
      <c r="IP765" s="2"/>
      <c r="IQ765" s="2"/>
      <c r="IR765" s="2"/>
      <c r="IS765" s="2"/>
      <c r="IT765" s="2"/>
      <c r="IU765" s="2"/>
      <c r="IV765" s="2"/>
      <c r="IW765" s="2"/>
      <c r="IX765" s="2"/>
      <c r="IY765" s="2"/>
      <c r="IZ765" s="2"/>
      <c r="JA765" s="2"/>
      <c r="JB765" s="2"/>
      <c r="JC765" s="2"/>
      <c r="JD765" s="2"/>
      <c r="JE765" s="2"/>
      <c r="JF765" s="2"/>
      <c r="JG765" s="2"/>
      <c r="JH765" s="2"/>
      <c r="JI765" s="2"/>
      <c r="JJ765" s="2"/>
      <c r="JK765" s="2"/>
      <c r="JL765" s="2"/>
      <c r="JM765" s="2"/>
      <c r="JN765" s="2"/>
      <c r="JO765" s="2"/>
      <c r="JP765" s="2"/>
      <c r="JQ765" s="2"/>
      <c r="JR765" s="2"/>
      <c r="JS765" s="2"/>
      <c r="JT765" s="2"/>
      <c r="JU765" s="2"/>
      <c r="JV765" s="2"/>
      <c r="JW765" s="2"/>
      <c r="JX765" s="2"/>
      <c r="JY765" s="2"/>
      <c r="JZ765" s="2"/>
      <c r="KA765" s="2"/>
      <c r="KB765" s="2"/>
      <c r="KC765" s="2"/>
      <c r="KD765" s="2"/>
      <c r="KE765" s="2"/>
      <c r="KF765" s="2"/>
      <c r="KG765" s="2"/>
      <c r="KH765" s="2"/>
      <c r="KI765" s="2"/>
      <c r="KJ765" s="2"/>
      <c r="KK765" s="2"/>
      <c r="KL765" s="2"/>
      <c r="KM765" s="2"/>
      <c r="KN765" s="2"/>
      <c r="KO765" s="2"/>
      <c r="KP765" s="2"/>
      <c r="KQ765" s="2"/>
      <c r="KR765" s="2"/>
      <c r="KS765" s="2"/>
      <c r="KT765" s="2"/>
      <c r="KU765" s="2"/>
      <c r="KV765" s="2"/>
      <c r="KW765" s="2"/>
      <c r="KX765" s="2"/>
      <c r="KY765" s="2"/>
      <c r="KZ765" s="2"/>
      <c r="LA765" s="2"/>
      <c r="LB765" s="2"/>
      <c r="LC765" s="2"/>
      <c r="LD765" s="2"/>
      <c r="LE765" s="2"/>
      <c r="LF765" s="2"/>
      <c r="LG765" s="2"/>
      <c r="LH765" s="2"/>
      <c r="LI765" s="2"/>
      <c r="LJ765" s="2"/>
      <c r="LK765" s="2"/>
      <c r="LL765" s="2"/>
      <c r="LM765" s="2"/>
      <c r="LN765" s="2"/>
      <c r="LO765" s="2"/>
      <c r="LP765" s="2"/>
      <c r="LQ765" s="2"/>
      <c r="LR765" s="2"/>
      <c r="LS765" s="2"/>
      <c r="LT765" s="2"/>
      <c r="LU765" s="2"/>
      <c r="LV765" s="2"/>
      <c r="LW765" s="2"/>
      <c r="LX765" s="2"/>
      <c r="LY765" s="2"/>
      <c r="LZ765" s="2"/>
      <c r="MA765" s="2"/>
      <c r="MB765" s="2"/>
      <c r="MC765" s="2"/>
      <c r="MD765" s="2"/>
      <c r="ME765" s="2"/>
      <c r="MF765" s="2"/>
      <c r="MG765" s="2"/>
      <c r="MH765" s="2"/>
      <c r="MI765" s="2"/>
      <c r="MJ765" s="2"/>
      <c r="MK765" s="2"/>
      <c r="ML765" s="2"/>
      <c r="MM765" s="2"/>
      <c r="MN765" s="2"/>
    </row>
    <row r="766" spans="1:352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  <c r="GD766" s="2"/>
      <c r="GE766" s="2"/>
      <c r="GF766" s="2"/>
      <c r="GG766" s="2"/>
      <c r="GH766" s="2"/>
      <c r="GI766" s="2"/>
      <c r="GJ766" s="2"/>
      <c r="GK766" s="2"/>
      <c r="GL766" s="2"/>
      <c r="GM766" s="2"/>
      <c r="GN766" s="2"/>
      <c r="GO766" s="2"/>
      <c r="GP766" s="2"/>
      <c r="GQ766" s="2"/>
      <c r="GR766" s="2"/>
      <c r="GS766" s="2"/>
      <c r="GT766" s="2"/>
      <c r="GU766" s="2"/>
      <c r="GV766" s="2"/>
      <c r="GW766" s="2"/>
      <c r="GX766" s="2"/>
      <c r="GY766" s="2"/>
      <c r="GZ766" s="2"/>
      <c r="HA766" s="2"/>
      <c r="HB766" s="2"/>
      <c r="HC766" s="2"/>
      <c r="HD766" s="2"/>
      <c r="HE766" s="2"/>
      <c r="HF766" s="2"/>
      <c r="HG766" s="2"/>
      <c r="HH766" s="2"/>
      <c r="HI766" s="2"/>
      <c r="HJ766" s="2"/>
      <c r="HK766" s="2"/>
      <c r="HL766" s="2"/>
      <c r="HM766" s="2"/>
      <c r="HN766" s="2"/>
      <c r="HO766" s="2"/>
      <c r="HP766" s="2"/>
      <c r="HQ766" s="2"/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/>
      <c r="IL766" s="2"/>
      <c r="IM766" s="2"/>
      <c r="IN766" s="2"/>
      <c r="IO766" s="2"/>
      <c r="IP766" s="2"/>
      <c r="IQ766" s="2"/>
      <c r="IR766" s="2"/>
      <c r="IS766" s="2"/>
      <c r="IT766" s="2"/>
      <c r="IU766" s="2"/>
      <c r="IV766" s="2"/>
      <c r="IW766" s="2"/>
      <c r="IX766" s="2"/>
      <c r="IY766" s="2"/>
      <c r="IZ766" s="2"/>
      <c r="JA766" s="2"/>
      <c r="JB766" s="2"/>
      <c r="JC766" s="2"/>
      <c r="JD766" s="2"/>
      <c r="JE766" s="2"/>
      <c r="JF766" s="2"/>
      <c r="JG766" s="2"/>
      <c r="JH766" s="2"/>
      <c r="JI766" s="2"/>
      <c r="JJ766" s="2"/>
      <c r="JK766" s="2"/>
      <c r="JL766" s="2"/>
      <c r="JM766" s="2"/>
      <c r="JN766" s="2"/>
      <c r="JO766" s="2"/>
      <c r="JP766" s="2"/>
      <c r="JQ766" s="2"/>
      <c r="JR766" s="2"/>
      <c r="JS766" s="2"/>
      <c r="JT766" s="2"/>
      <c r="JU766" s="2"/>
      <c r="JV766" s="2"/>
      <c r="JW766" s="2"/>
      <c r="JX766" s="2"/>
      <c r="JY766" s="2"/>
      <c r="JZ766" s="2"/>
      <c r="KA766" s="2"/>
      <c r="KB766" s="2"/>
      <c r="KC766" s="2"/>
      <c r="KD766" s="2"/>
      <c r="KE766" s="2"/>
      <c r="KF766" s="2"/>
      <c r="KG766" s="2"/>
      <c r="KH766" s="2"/>
      <c r="KI766" s="2"/>
      <c r="KJ766" s="2"/>
      <c r="KK766" s="2"/>
      <c r="KL766" s="2"/>
      <c r="KM766" s="2"/>
      <c r="KN766" s="2"/>
      <c r="KO766" s="2"/>
      <c r="KP766" s="2"/>
      <c r="KQ766" s="2"/>
      <c r="KR766" s="2"/>
      <c r="KS766" s="2"/>
      <c r="KT766" s="2"/>
      <c r="KU766" s="2"/>
      <c r="KV766" s="2"/>
      <c r="KW766" s="2"/>
      <c r="KX766" s="2"/>
      <c r="KY766" s="2"/>
      <c r="KZ766" s="2"/>
      <c r="LA766" s="2"/>
      <c r="LB766" s="2"/>
      <c r="LC766" s="2"/>
      <c r="LD766" s="2"/>
      <c r="LE766" s="2"/>
      <c r="LF766" s="2"/>
      <c r="LG766" s="2"/>
      <c r="LH766" s="2"/>
      <c r="LI766" s="2"/>
      <c r="LJ766" s="2"/>
      <c r="LK766" s="2"/>
      <c r="LL766" s="2"/>
      <c r="LM766" s="2"/>
      <c r="LN766" s="2"/>
      <c r="LO766" s="2"/>
      <c r="LP766" s="2"/>
      <c r="LQ766" s="2"/>
      <c r="LR766" s="2"/>
      <c r="LS766" s="2"/>
      <c r="LT766" s="2"/>
      <c r="LU766" s="2"/>
      <c r="LV766" s="2"/>
      <c r="LW766" s="2"/>
      <c r="LX766" s="2"/>
      <c r="LY766" s="2"/>
      <c r="LZ766" s="2"/>
      <c r="MA766" s="2"/>
      <c r="MB766" s="2"/>
      <c r="MC766" s="2"/>
      <c r="MD766" s="2"/>
      <c r="ME766" s="2"/>
      <c r="MF766" s="2"/>
      <c r="MG766" s="2"/>
      <c r="MH766" s="2"/>
      <c r="MI766" s="2"/>
      <c r="MJ766" s="2"/>
      <c r="MK766" s="2"/>
      <c r="ML766" s="2"/>
      <c r="MM766" s="2"/>
      <c r="MN766" s="2"/>
    </row>
    <row r="767" spans="1:352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  <c r="GD767" s="2"/>
      <c r="GE767" s="2"/>
      <c r="GF767" s="2"/>
      <c r="GG767" s="2"/>
      <c r="GH767" s="2"/>
      <c r="GI767" s="2"/>
      <c r="GJ767" s="2"/>
      <c r="GK767" s="2"/>
      <c r="GL767" s="2"/>
      <c r="GM767" s="2"/>
      <c r="GN767" s="2"/>
      <c r="GO767" s="2"/>
      <c r="GP767" s="2"/>
      <c r="GQ767" s="2"/>
      <c r="GR767" s="2"/>
      <c r="GS767" s="2"/>
      <c r="GT767" s="2"/>
      <c r="GU767" s="2"/>
      <c r="GV767" s="2"/>
      <c r="GW767" s="2"/>
      <c r="GX767" s="2"/>
      <c r="GY767" s="2"/>
      <c r="GZ767" s="2"/>
      <c r="HA767" s="2"/>
      <c r="HB767" s="2"/>
      <c r="HC767" s="2"/>
      <c r="HD767" s="2"/>
      <c r="HE767" s="2"/>
      <c r="HF767" s="2"/>
      <c r="HG767" s="2"/>
      <c r="HH767" s="2"/>
      <c r="HI767" s="2"/>
      <c r="HJ767" s="2"/>
      <c r="HK767" s="2"/>
      <c r="HL767" s="2"/>
      <c r="HM767" s="2"/>
      <c r="HN767" s="2"/>
      <c r="HO767" s="2"/>
      <c r="HP767" s="2"/>
      <c r="HQ767" s="2"/>
      <c r="HR767" s="2"/>
      <c r="HS767" s="2"/>
      <c r="HT767" s="2"/>
      <c r="HU767" s="2"/>
      <c r="HV767" s="2"/>
      <c r="HW767" s="2"/>
      <c r="HX767" s="2"/>
      <c r="HY767" s="2"/>
      <c r="HZ767" s="2"/>
      <c r="IA767" s="2"/>
      <c r="IB767" s="2"/>
      <c r="IC767" s="2"/>
      <c r="ID767" s="2"/>
      <c r="IE767" s="2"/>
      <c r="IF767" s="2"/>
      <c r="IG767" s="2"/>
      <c r="IH767" s="2"/>
      <c r="II767" s="2"/>
      <c r="IJ767" s="2"/>
      <c r="IK767" s="2"/>
      <c r="IL767" s="2"/>
      <c r="IM767" s="2"/>
      <c r="IN767" s="2"/>
      <c r="IO767" s="2"/>
      <c r="IP767" s="2"/>
      <c r="IQ767" s="2"/>
      <c r="IR767" s="2"/>
      <c r="IS767" s="2"/>
      <c r="IT767" s="2"/>
      <c r="IU767" s="2"/>
      <c r="IV767" s="2"/>
      <c r="IW767" s="2"/>
      <c r="IX767" s="2"/>
      <c r="IY767" s="2"/>
      <c r="IZ767" s="2"/>
      <c r="JA767" s="2"/>
      <c r="JB767" s="2"/>
      <c r="JC767" s="2"/>
      <c r="JD767" s="2"/>
      <c r="JE767" s="2"/>
      <c r="JF767" s="2"/>
      <c r="JG767" s="2"/>
      <c r="JH767" s="2"/>
      <c r="JI767" s="2"/>
      <c r="JJ767" s="2"/>
      <c r="JK767" s="2"/>
      <c r="JL767" s="2"/>
      <c r="JM767" s="2"/>
      <c r="JN767" s="2"/>
      <c r="JO767" s="2"/>
      <c r="JP767" s="2"/>
      <c r="JQ767" s="2"/>
      <c r="JR767" s="2"/>
      <c r="JS767" s="2"/>
      <c r="JT767" s="2"/>
      <c r="JU767" s="2"/>
      <c r="JV767" s="2"/>
      <c r="JW767" s="2"/>
      <c r="JX767" s="2"/>
      <c r="JY767" s="2"/>
      <c r="JZ767" s="2"/>
      <c r="KA767" s="2"/>
      <c r="KB767" s="2"/>
      <c r="KC767" s="2"/>
      <c r="KD767" s="2"/>
      <c r="KE767" s="2"/>
      <c r="KF767" s="2"/>
      <c r="KG767" s="2"/>
      <c r="KH767" s="2"/>
      <c r="KI767" s="2"/>
      <c r="KJ767" s="2"/>
      <c r="KK767" s="2"/>
      <c r="KL767" s="2"/>
      <c r="KM767" s="2"/>
      <c r="KN767" s="2"/>
      <c r="KO767" s="2"/>
      <c r="KP767" s="2"/>
      <c r="KQ767" s="2"/>
      <c r="KR767" s="2"/>
      <c r="KS767" s="2"/>
      <c r="KT767" s="2"/>
      <c r="KU767" s="2"/>
      <c r="KV767" s="2"/>
      <c r="KW767" s="2"/>
      <c r="KX767" s="2"/>
      <c r="KY767" s="2"/>
      <c r="KZ767" s="2"/>
      <c r="LA767" s="2"/>
      <c r="LB767" s="2"/>
      <c r="LC767" s="2"/>
      <c r="LD767" s="2"/>
      <c r="LE767" s="2"/>
      <c r="LF767" s="2"/>
      <c r="LG767" s="2"/>
      <c r="LH767" s="2"/>
      <c r="LI767" s="2"/>
      <c r="LJ767" s="2"/>
      <c r="LK767" s="2"/>
      <c r="LL767" s="2"/>
      <c r="LM767" s="2"/>
      <c r="LN767" s="2"/>
      <c r="LO767" s="2"/>
      <c r="LP767" s="2"/>
      <c r="LQ767" s="2"/>
      <c r="LR767" s="2"/>
      <c r="LS767" s="2"/>
      <c r="LT767" s="2"/>
      <c r="LU767" s="2"/>
      <c r="LV767" s="2"/>
      <c r="LW767" s="2"/>
      <c r="LX767" s="2"/>
      <c r="LY767" s="2"/>
      <c r="LZ767" s="2"/>
      <c r="MA767" s="2"/>
      <c r="MB767" s="2"/>
      <c r="MC767" s="2"/>
      <c r="MD767" s="2"/>
      <c r="ME767" s="2"/>
      <c r="MF767" s="2"/>
      <c r="MG767" s="2"/>
      <c r="MH767" s="2"/>
      <c r="MI767" s="2"/>
      <c r="MJ767" s="2"/>
      <c r="MK767" s="2"/>
      <c r="ML767" s="2"/>
      <c r="MM767" s="2"/>
      <c r="MN767" s="2"/>
    </row>
    <row r="768" spans="1:352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  <c r="GD768" s="2"/>
      <c r="GE768" s="2"/>
      <c r="GF768" s="2"/>
      <c r="GG768" s="2"/>
      <c r="GH768" s="2"/>
      <c r="GI768" s="2"/>
      <c r="GJ768" s="2"/>
      <c r="GK768" s="2"/>
      <c r="GL768" s="2"/>
      <c r="GM768" s="2"/>
      <c r="GN768" s="2"/>
      <c r="GO768" s="2"/>
      <c r="GP768" s="2"/>
      <c r="GQ768" s="2"/>
      <c r="GR768" s="2"/>
      <c r="GS768" s="2"/>
      <c r="GT768" s="2"/>
      <c r="GU768" s="2"/>
      <c r="GV768" s="2"/>
      <c r="GW768" s="2"/>
      <c r="GX768" s="2"/>
      <c r="GY768" s="2"/>
      <c r="GZ768" s="2"/>
      <c r="HA768" s="2"/>
      <c r="HB768" s="2"/>
      <c r="HC768" s="2"/>
      <c r="HD768" s="2"/>
      <c r="HE768" s="2"/>
      <c r="HF768" s="2"/>
      <c r="HG768" s="2"/>
      <c r="HH768" s="2"/>
      <c r="HI768" s="2"/>
      <c r="HJ768" s="2"/>
      <c r="HK768" s="2"/>
      <c r="HL768" s="2"/>
      <c r="HM768" s="2"/>
      <c r="HN768" s="2"/>
      <c r="HO768" s="2"/>
      <c r="HP768" s="2"/>
      <c r="HQ768" s="2"/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/>
      <c r="IL768" s="2"/>
      <c r="IM768" s="2"/>
      <c r="IN768" s="2"/>
      <c r="IO768" s="2"/>
      <c r="IP768" s="2"/>
      <c r="IQ768" s="2"/>
      <c r="IR768" s="2"/>
      <c r="IS768" s="2"/>
      <c r="IT768" s="2"/>
      <c r="IU768" s="2"/>
      <c r="IV768" s="2"/>
      <c r="IW768" s="2"/>
      <c r="IX768" s="2"/>
      <c r="IY768" s="2"/>
      <c r="IZ768" s="2"/>
      <c r="JA768" s="2"/>
      <c r="JB768" s="2"/>
      <c r="JC768" s="2"/>
      <c r="JD768" s="2"/>
      <c r="JE768" s="2"/>
      <c r="JF768" s="2"/>
      <c r="JG768" s="2"/>
      <c r="JH768" s="2"/>
      <c r="JI768" s="2"/>
      <c r="JJ768" s="2"/>
      <c r="JK768" s="2"/>
      <c r="JL768" s="2"/>
      <c r="JM768" s="2"/>
      <c r="JN768" s="2"/>
      <c r="JO768" s="2"/>
      <c r="JP768" s="2"/>
      <c r="JQ768" s="2"/>
      <c r="JR768" s="2"/>
      <c r="JS768" s="2"/>
      <c r="JT768" s="2"/>
      <c r="JU768" s="2"/>
      <c r="JV768" s="2"/>
      <c r="JW768" s="2"/>
      <c r="JX768" s="2"/>
      <c r="JY768" s="2"/>
      <c r="JZ768" s="2"/>
      <c r="KA768" s="2"/>
      <c r="KB768" s="2"/>
      <c r="KC768" s="2"/>
      <c r="KD768" s="2"/>
      <c r="KE768" s="2"/>
      <c r="KF768" s="2"/>
      <c r="KG768" s="2"/>
      <c r="KH768" s="2"/>
      <c r="KI768" s="2"/>
      <c r="KJ768" s="2"/>
      <c r="KK768" s="2"/>
      <c r="KL768" s="2"/>
      <c r="KM768" s="2"/>
      <c r="KN768" s="2"/>
      <c r="KO768" s="2"/>
      <c r="KP768" s="2"/>
      <c r="KQ768" s="2"/>
      <c r="KR768" s="2"/>
      <c r="KS768" s="2"/>
      <c r="KT768" s="2"/>
      <c r="KU768" s="2"/>
      <c r="KV768" s="2"/>
      <c r="KW768" s="2"/>
      <c r="KX768" s="2"/>
      <c r="KY768" s="2"/>
      <c r="KZ768" s="2"/>
      <c r="LA768" s="2"/>
      <c r="LB768" s="2"/>
      <c r="LC768" s="2"/>
      <c r="LD768" s="2"/>
      <c r="LE768" s="2"/>
      <c r="LF768" s="2"/>
      <c r="LG768" s="2"/>
      <c r="LH768" s="2"/>
      <c r="LI768" s="2"/>
      <c r="LJ768" s="2"/>
      <c r="LK768" s="2"/>
      <c r="LL768" s="2"/>
      <c r="LM768" s="2"/>
      <c r="LN768" s="2"/>
      <c r="LO768" s="2"/>
      <c r="LP768" s="2"/>
      <c r="LQ768" s="2"/>
      <c r="LR768" s="2"/>
      <c r="LS768" s="2"/>
      <c r="LT768" s="2"/>
      <c r="LU768" s="2"/>
      <c r="LV768" s="2"/>
      <c r="LW768" s="2"/>
      <c r="LX768" s="2"/>
      <c r="LY768" s="2"/>
      <c r="LZ768" s="2"/>
      <c r="MA768" s="2"/>
      <c r="MB768" s="2"/>
      <c r="MC768" s="2"/>
      <c r="MD768" s="2"/>
      <c r="ME768" s="2"/>
      <c r="MF768" s="2"/>
      <c r="MG768" s="2"/>
      <c r="MH768" s="2"/>
      <c r="MI768" s="2"/>
      <c r="MJ768" s="2"/>
      <c r="MK768" s="2"/>
      <c r="ML768" s="2"/>
      <c r="MM768" s="2"/>
      <c r="MN768" s="2"/>
    </row>
    <row r="769" spans="1:352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  <c r="GD769" s="2"/>
      <c r="GE769" s="2"/>
      <c r="GF769" s="2"/>
      <c r="GG769" s="2"/>
      <c r="GH769" s="2"/>
      <c r="GI769" s="2"/>
      <c r="GJ769" s="2"/>
      <c r="GK769" s="2"/>
      <c r="GL769" s="2"/>
      <c r="GM769" s="2"/>
      <c r="GN769" s="2"/>
      <c r="GO769" s="2"/>
      <c r="GP769" s="2"/>
      <c r="GQ769" s="2"/>
      <c r="GR769" s="2"/>
      <c r="GS769" s="2"/>
      <c r="GT769" s="2"/>
      <c r="GU769" s="2"/>
      <c r="GV769" s="2"/>
      <c r="GW769" s="2"/>
      <c r="GX769" s="2"/>
      <c r="GY769" s="2"/>
      <c r="GZ769" s="2"/>
      <c r="HA769" s="2"/>
      <c r="HB769" s="2"/>
      <c r="HC769" s="2"/>
      <c r="HD769" s="2"/>
      <c r="HE769" s="2"/>
      <c r="HF769" s="2"/>
      <c r="HG769" s="2"/>
      <c r="HH769" s="2"/>
      <c r="HI769" s="2"/>
      <c r="HJ769" s="2"/>
      <c r="HK769" s="2"/>
      <c r="HL769" s="2"/>
      <c r="HM769" s="2"/>
      <c r="HN769" s="2"/>
      <c r="HO769" s="2"/>
      <c r="HP769" s="2"/>
      <c r="HQ769" s="2"/>
      <c r="HR769" s="2"/>
      <c r="HS769" s="2"/>
      <c r="HT769" s="2"/>
      <c r="HU769" s="2"/>
      <c r="HV769" s="2"/>
      <c r="HW769" s="2"/>
      <c r="HX769" s="2"/>
      <c r="HY769" s="2"/>
      <c r="HZ769" s="2"/>
      <c r="IA769" s="2"/>
      <c r="IB769" s="2"/>
      <c r="IC769" s="2"/>
      <c r="ID769" s="2"/>
      <c r="IE769" s="2"/>
      <c r="IF769" s="2"/>
      <c r="IG769" s="2"/>
      <c r="IH769" s="2"/>
      <c r="II769" s="2"/>
      <c r="IJ769" s="2"/>
      <c r="IK769" s="2"/>
      <c r="IL769" s="2"/>
      <c r="IM769" s="2"/>
      <c r="IN769" s="2"/>
      <c r="IO769" s="2"/>
      <c r="IP769" s="2"/>
      <c r="IQ769" s="2"/>
      <c r="IR769" s="2"/>
      <c r="IS769" s="2"/>
      <c r="IT769" s="2"/>
      <c r="IU769" s="2"/>
      <c r="IV769" s="2"/>
      <c r="IW769" s="2"/>
      <c r="IX769" s="2"/>
      <c r="IY769" s="2"/>
      <c r="IZ769" s="2"/>
      <c r="JA769" s="2"/>
      <c r="JB769" s="2"/>
      <c r="JC769" s="2"/>
      <c r="JD769" s="2"/>
      <c r="JE769" s="2"/>
      <c r="JF769" s="2"/>
      <c r="JG769" s="2"/>
      <c r="JH769" s="2"/>
      <c r="JI769" s="2"/>
      <c r="JJ769" s="2"/>
      <c r="JK769" s="2"/>
      <c r="JL769" s="2"/>
      <c r="JM769" s="2"/>
      <c r="JN769" s="2"/>
      <c r="JO769" s="2"/>
      <c r="JP769" s="2"/>
      <c r="JQ769" s="2"/>
      <c r="JR769" s="2"/>
      <c r="JS769" s="2"/>
      <c r="JT769" s="2"/>
      <c r="JU769" s="2"/>
      <c r="JV769" s="2"/>
      <c r="JW769" s="2"/>
      <c r="JX769" s="2"/>
      <c r="JY769" s="2"/>
      <c r="JZ769" s="2"/>
      <c r="KA769" s="2"/>
      <c r="KB769" s="2"/>
      <c r="KC769" s="2"/>
      <c r="KD769" s="2"/>
      <c r="KE769" s="2"/>
      <c r="KF769" s="2"/>
      <c r="KG769" s="2"/>
      <c r="KH769" s="2"/>
      <c r="KI769" s="2"/>
      <c r="KJ769" s="2"/>
      <c r="KK769" s="2"/>
      <c r="KL769" s="2"/>
      <c r="KM769" s="2"/>
      <c r="KN769" s="2"/>
      <c r="KO769" s="2"/>
      <c r="KP769" s="2"/>
      <c r="KQ769" s="2"/>
      <c r="KR769" s="2"/>
      <c r="KS769" s="2"/>
      <c r="KT769" s="2"/>
      <c r="KU769" s="2"/>
      <c r="KV769" s="2"/>
      <c r="KW769" s="2"/>
      <c r="KX769" s="2"/>
      <c r="KY769" s="2"/>
      <c r="KZ769" s="2"/>
      <c r="LA769" s="2"/>
      <c r="LB769" s="2"/>
      <c r="LC769" s="2"/>
      <c r="LD769" s="2"/>
      <c r="LE769" s="2"/>
      <c r="LF769" s="2"/>
      <c r="LG769" s="2"/>
      <c r="LH769" s="2"/>
      <c r="LI769" s="2"/>
      <c r="LJ769" s="2"/>
      <c r="LK769" s="2"/>
      <c r="LL769" s="2"/>
      <c r="LM769" s="2"/>
      <c r="LN769" s="2"/>
      <c r="LO769" s="2"/>
      <c r="LP769" s="2"/>
      <c r="LQ769" s="2"/>
      <c r="LR769" s="2"/>
      <c r="LS769" s="2"/>
      <c r="LT769" s="2"/>
      <c r="LU769" s="2"/>
      <c r="LV769" s="2"/>
      <c r="LW769" s="2"/>
      <c r="LX769" s="2"/>
      <c r="LY769" s="2"/>
      <c r="LZ769" s="2"/>
      <c r="MA769" s="2"/>
      <c r="MB769" s="2"/>
      <c r="MC769" s="2"/>
      <c r="MD769" s="2"/>
      <c r="ME769" s="2"/>
      <c r="MF769" s="2"/>
      <c r="MG769" s="2"/>
      <c r="MH769" s="2"/>
      <c r="MI769" s="2"/>
      <c r="MJ769" s="2"/>
      <c r="MK769" s="2"/>
      <c r="ML769" s="2"/>
      <c r="MM769" s="2"/>
      <c r="MN769" s="2"/>
    </row>
    <row r="770" spans="1:352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  <c r="GD770" s="2"/>
      <c r="GE770" s="2"/>
      <c r="GF770" s="2"/>
      <c r="GG770" s="2"/>
      <c r="GH770" s="2"/>
      <c r="GI770" s="2"/>
      <c r="GJ770" s="2"/>
      <c r="GK770" s="2"/>
      <c r="GL770" s="2"/>
      <c r="GM770" s="2"/>
      <c r="GN770" s="2"/>
      <c r="GO770" s="2"/>
      <c r="GP770" s="2"/>
      <c r="GQ770" s="2"/>
      <c r="GR770" s="2"/>
      <c r="GS770" s="2"/>
      <c r="GT770" s="2"/>
      <c r="GU770" s="2"/>
      <c r="GV770" s="2"/>
      <c r="GW770" s="2"/>
      <c r="GX770" s="2"/>
      <c r="GY770" s="2"/>
      <c r="GZ770" s="2"/>
      <c r="HA770" s="2"/>
      <c r="HB770" s="2"/>
      <c r="HC770" s="2"/>
      <c r="HD770" s="2"/>
      <c r="HE770" s="2"/>
      <c r="HF770" s="2"/>
      <c r="HG770" s="2"/>
      <c r="HH770" s="2"/>
      <c r="HI770" s="2"/>
      <c r="HJ770" s="2"/>
      <c r="HK770" s="2"/>
      <c r="HL770" s="2"/>
      <c r="HM770" s="2"/>
      <c r="HN770" s="2"/>
      <c r="HO770" s="2"/>
      <c r="HP770" s="2"/>
      <c r="HQ770" s="2"/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/>
      <c r="IL770" s="2"/>
      <c r="IM770" s="2"/>
      <c r="IN770" s="2"/>
      <c r="IO770" s="2"/>
      <c r="IP770" s="2"/>
      <c r="IQ770" s="2"/>
      <c r="IR770" s="2"/>
      <c r="IS770" s="2"/>
      <c r="IT770" s="2"/>
      <c r="IU770" s="2"/>
      <c r="IV770" s="2"/>
      <c r="IW770" s="2"/>
      <c r="IX770" s="2"/>
      <c r="IY770" s="2"/>
      <c r="IZ770" s="2"/>
      <c r="JA770" s="2"/>
      <c r="JB770" s="2"/>
      <c r="JC770" s="2"/>
      <c r="JD770" s="2"/>
      <c r="JE770" s="2"/>
      <c r="JF770" s="2"/>
      <c r="JG770" s="2"/>
      <c r="JH770" s="2"/>
      <c r="JI770" s="2"/>
      <c r="JJ770" s="2"/>
      <c r="JK770" s="2"/>
      <c r="JL770" s="2"/>
      <c r="JM770" s="2"/>
      <c r="JN770" s="2"/>
      <c r="JO770" s="2"/>
      <c r="JP770" s="2"/>
      <c r="JQ770" s="2"/>
      <c r="JR770" s="2"/>
      <c r="JS770" s="2"/>
      <c r="JT770" s="2"/>
      <c r="JU770" s="2"/>
      <c r="JV770" s="2"/>
      <c r="JW770" s="2"/>
      <c r="JX770" s="2"/>
      <c r="JY770" s="2"/>
      <c r="JZ770" s="2"/>
      <c r="KA770" s="2"/>
      <c r="KB770" s="2"/>
      <c r="KC770" s="2"/>
      <c r="KD770" s="2"/>
      <c r="KE770" s="2"/>
      <c r="KF770" s="2"/>
      <c r="KG770" s="2"/>
      <c r="KH770" s="2"/>
      <c r="KI770" s="2"/>
      <c r="KJ770" s="2"/>
      <c r="KK770" s="2"/>
      <c r="KL770" s="2"/>
      <c r="KM770" s="2"/>
      <c r="KN770" s="2"/>
      <c r="KO770" s="2"/>
      <c r="KP770" s="2"/>
      <c r="KQ770" s="2"/>
      <c r="KR770" s="2"/>
      <c r="KS770" s="2"/>
      <c r="KT770" s="2"/>
      <c r="KU770" s="2"/>
      <c r="KV770" s="2"/>
      <c r="KW770" s="2"/>
      <c r="KX770" s="2"/>
      <c r="KY770" s="2"/>
      <c r="KZ770" s="2"/>
      <c r="LA770" s="2"/>
      <c r="LB770" s="2"/>
      <c r="LC770" s="2"/>
      <c r="LD770" s="2"/>
      <c r="LE770" s="2"/>
      <c r="LF770" s="2"/>
      <c r="LG770" s="2"/>
      <c r="LH770" s="2"/>
      <c r="LI770" s="2"/>
      <c r="LJ770" s="2"/>
      <c r="LK770" s="2"/>
      <c r="LL770" s="2"/>
      <c r="LM770" s="2"/>
      <c r="LN770" s="2"/>
      <c r="LO770" s="2"/>
      <c r="LP770" s="2"/>
      <c r="LQ770" s="2"/>
      <c r="LR770" s="2"/>
      <c r="LS770" s="2"/>
      <c r="LT770" s="2"/>
      <c r="LU770" s="2"/>
      <c r="LV770" s="2"/>
      <c r="LW770" s="2"/>
      <c r="LX770" s="2"/>
      <c r="LY770" s="2"/>
      <c r="LZ770" s="2"/>
      <c r="MA770" s="2"/>
      <c r="MB770" s="2"/>
      <c r="MC770" s="2"/>
      <c r="MD770" s="2"/>
      <c r="ME770" s="2"/>
      <c r="MF770" s="2"/>
      <c r="MG770" s="2"/>
      <c r="MH770" s="2"/>
      <c r="MI770" s="2"/>
      <c r="MJ770" s="2"/>
      <c r="MK770" s="2"/>
      <c r="ML770" s="2"/>
      <c r="MM770" s="2"/>
      <c r="MN770" s="2"/>
    </row>
    <row r="771" spans="1:352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  <c r="GD771" s="2"/>
      <c r="GE771" s="2"/>
      <c r="GF771" s="2"/>
      <c r="GG771" s="2"/>
      <c r="GH771" s="2"/>
      <c r="GI771" s="2"/>
      <c r="GJ771" s="2"/>
      <c r="GK771" s="2"/>
      <c r="GL771" s="2"/>
      <c r="GM771" s="2"/>
      <c r="GN771" s="2"/>
      <c r="GO771" s="2"/>
      <c r="GP771" s="2"/>
      <c r="GQ771" s="2"/>
      <c r="GR771" s="2"/>
      <c r="GS771" s="2"/>
      <c r="GT771" s="2"/>
      <c r="GU771" s="2"/>
      <c r="GV771" s="2"/>
      <c r="GW771" s="2"/>
      <c r="GX771" s="2"/>
      <c r="GY771" s="2"/>
      <c r="GZ771" s="2"/>
      <c r="HA771" s="2"/>
      <c r="HB771" s="2"/>
      <c r="HC771" s="2"/>
      <c r="HD771" s="2"/>
      <c r="HE771" s="2"/>
      <c r="HF771" s="2"/>
      <c r="HG771" s="2"/>
      <c r="HH771" s="2"/>
      <c r="HI771" s="2"/>
      <c r="HJ771" s="2"/>
      <c r="HK771" s="2"/>
      <c r="HL771" s="2"/>
      <c r="HM771" s="2"/>
      <c r="HN771" s="2"/>
      <c r="HO771" s="2"/>
      <c r="HP771" s="2"/>
      <c r="HQ771" s="2"/>
      <c r="HR771" s="2"/>
      <c r="HS771" s="2"/>
      <c r="HT771" s="2"/>
      <c r="HU771" s="2"/>
      <c r="HV771" s="2"/>
      <c r="HW771" s="2"/>
      <c r="HX771" s="2"/>
      <c r="HY771" s="2"/>
      <c r="HZ771" s="2"/>
      <c r="IA771" s="2"/>
      <c r="IB771" s="2"/>
      <c r="IC771" s="2"/>
      <c r="ID771" s="2"/>
      <c r="IE771" s="2"/>
      <c r="IF771" s="2"/>
      <c r="IG771" s="2"/>
      <c r="IH771" s="2"/>
      <c r="II771" s="2"/>
      <c r="IJ771" s="2"/>
      <c r="IK771" s="2"/>
      <c r="IL771" s="2"/>
      <c r="IM771" s="2"/>
      <c r="IN771" s="2"/>
      <c r="IO771" s="2"/>
      <c r="IP771" s="2"/>
      <c r="IQ771" s="2"/>
      <c r="IR771" s="2"/>
      <c r="IS771" s="2"/>
      <c r="IT771" s="2"/>
      <c r="IU771" s="2"/>
      <c r="IV771" s="2"/>
      <c r="IW771" s="2"/>
      <c r="IX771" s="2"/>
      <c r="IY771" s="2"/>
      <c r="IZ771" s="2"/>
      <c r="JA771" s="2"/>
      <c r="JB771" s="2"/>
      <c r="JC771" s="2"/>
      <c r="JD771" s="2"/>
      <c r="JE771" s="2"/>
      <c r="JF771" s="2"/>
      <c r="JG771" s="2"/>
      <c r="JH771" s="2"/>
      <c r="JI771" s="2"/>
      <c r="JJ771" s="2"/>
      <c r="JK771" s="2"/>
      <c r="JL771" s="2"/>
      <c r="JM771" s="2"/>
      <c r="JN771" s="2"/>
      <c r="JO771" s="2"/>
      <c r="JP771" s="2"/>
      <c r="JQ771" s="2"/>
      <c r="JR771" s="2"/>
      <c r="JS771" s="2"/>
      <c r="JT771" s="2"/>
      <c r="JU771" s="2"/>
      <c r="JV771" s="2"/>
      <c r="JW771" s="2"/>
      <c r="JX771" s="2"/>
      <c r="JY771" s="2"/>
      <c r="JZ771" s="2"/>
      <c r="KA771" s="2"/>
      <c r="KB771" s="2"/>
      <c r="KC771" s="2"/>
      <c r="KD771" s="2"/>
      <c r="KE771" s="2"/>
      <c r="KF771" s="2"/>
      <c r="KG771" s="2"/>
      <c r="KH771" s="2"/>
      <c r="KI771" s="2"/>
      <c r="KJ771" s="2"/>
      <c r="KK771" s="2"/>
      <c r="KL771" s="2"/>
      <c r="KM771" s="2"/>
      <c r="KN771" s="2"/>
      <c r="KO771" s="2"/>
      <c r="KP771" s="2"/>
      <c r="KQ771" s="2"/>
      <c r="KR771" s="2"/>
      <c r="KS771" s="2"/>
      <c r="KT771" s="2"/>
      <c r="KU771" s="2"/>
      <c r="KV771" s="2"/>
      <c r="KW771" s="2"/>
      <c r="KX771" s="2"/>
      <c r="KY771" s="2"/>
      <c r="KZ771" s="2"/>
      <c r="LA771" s="2"/>
      <c r="LB771" s="2"/>
      <c r="LC771" s="2"/>
      <c r="LD771" s="2"/>
      <c r="LE771" s="2"/>
      <c r="LF771" s="2"/>
      <c r="LG771" s="2"/>
      <c r="LH771" s="2"/>
      <c r="LI771" s="2"/>
      <c r="LJ771" s="2"/>
      <c r="LK771" s="2"/>
      <c r="LL771" s="2"/>
      <c r="LM771" s="2"/>
      <c r="LN771" s="2"/>
      <c r="LO771" s="2"/>
      <c r="LP771" s="2"/>
      <c r="LQ771" s="2"/>
      <c r="LR771" s="2"/>
      <c r="LS771" s="2"/>
      <c r="LT771" s="2"/>
      <c r="LU771" s="2"/>
      <c r="LV771" s="2"/>
      <c r="LW771" s="2"/>
      <c r="LX771" s="2"/>
      <c r="LY771" s="2"/>
      <c r="LZ771" s="2"/>
      <c r="MA771" s="2"/>
      <c r="MB771" s="2"/>
      <c r="MC771" s="2"/>
      <c r="MD771" s="2"/>
      <c r="ME771" s="2"/>
      <c r="MF771" s="2"/>
      <c r="MG771" s="2"/>
      <c r="MH771" s="2"/>
      <c r="MI771" s="2"/>
      <c r="MJ771" s="2"/>
      <c r="MK771" s="2"/>
      <c r="ML771" s="2"/>
      <c r="MM771" s="2"/>
      <c r="MN771" s="2"/>
    </row>
    <row r="772" spans="1:352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  <c r="GD772" s="2"/>
      <c r="GE772" s="2"/>
      <c r="GF772" s="2"/>
      <c r="GG772" s="2"/>
      <c r="GH772" s="2"/>
      <c r="GI772" s="2"/>
      <c r="GJ772" s="2"/>
      <c r="GK772" s="2"/>
      <c r="GL772" s="2"/>
      <c r="GM772" s="2"/>
      <c r="GN772" s="2"/>
      <c r="GO772" s="2"/>
      <c r="GP772" s="2"/>
      <c r="GQ772" s="2"/>
      <c r="GR772" s="2"/>
      <c r="GS772" s="2"/>
      <c r="GT772" s="2"/>
      <c r="GU772" s="2"/>
      <c r="GV772" s="2"/>
      <c r="GW772" s="2"/>
      <c r="GX772" s="2"/>
      <c r="GY772" s="2"/>
      <c r="GZ772" s="2"/>
      <c r="HA772" s="2"/>
      <c r="HB772" s="2"/>
      <c r="HC772" s="2"/>
      <c r="HD772" s="2"/>
      <c r="HE772" s="2"/>
      <c r="HF772" s="2"/>
      <c r="HG772" s="2"/>
      <c r="HH772" s="2"/>
      <c r="HI772" s="2"/>
      <c r="HJ772" s="2"/>
      <c r="HK772" s="2"/>
      <c r="HL772" s="2"/>
      <c r="HM772" s="2"/>
      <c r="HN772" s="2"/>
      <c r="HO772" s="2"/>
      <c r="HP772" s="2"/>
      <c r="HQ772" s="2"/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/>
      <c r="IL772" s="2"/>
      <c r="IM772" s="2"/>
      <c r="IN772" s="2"/>
      <c r="IO772" s="2"/>
      <c r="IP772" s="2"/>
      <c r="IQ772" s="2"/>
      <c r="IR772" s="2"/>
      <c r="IS772" s="2"/>
      <c r="IT772" s="2"/>
      <c r="IU772" s="2"/>
      <c r="IV772" s="2"/>
      <c r="IW772" s="2"/>
      <c r="IX772" s="2"/>
      <c r="IY772" s="2"/>
      <c r="IZ772" s="2"/>
      <c r="JA772" s="2"/>
      <c r="JB772" s="2"/>
      <c r="JC772" s="2"/>
      <c r="JD772" s="2"/>
      <c r="JE772" s="2"/>
      <c r="JF772" s="2"/>
      <c r="JG772" s="2"/>
      <c r="JH772" s="2"/>
      <c r="JI772" s="2"/>
      <c r="JJ772" s="2"/>
      <c r="JK772" s="2"/>
      <c r="JL772" s="2"/>
      <c r="JM772" s="2"/>
      <c r="JN772" s="2"/>
      <c r="JO772" s="2"/>
      <c r="JP772" s="2"/>
      <c r="JQ772" s="2"/>
      <c r="JR772" s="2"/>
      <c r="JS772" s="2"/>
      <c r="JT772" s="2"/>
      <c r="JU772" s="2"/>
      <c r="JV772" s="2"/>
      <c r="JW772" s="2"/>
      <c r="JX772" s="2"/>
      <c r="JY772" s="2"/>
      <c r="JZ772" s="2"/>
      <c r="KA772" s="2"/>
      <c r="KB772" s="2"/>
      <c r="KC772" s="2"/>
      <c r="KD772" s="2"/>
      <c r="KE772" s="2"/>
      <c r="KF772" s="2"/>
      <c r="KG772" s="2"/>
      <c r="KH772" s="2"/>
      <c r="KI772" s="2"/>
      <c r="KJ772" s="2"/>
      <c r="KK772" s="2"/>
      <c r="KL772" s="2"/>
      <c r="KM772" s="2"/>
      <c r="KN772" s="2"/>
      <c r="KO772" s="2"/>
      <c r="KP772" s="2"/>
      <c r="KQ772" s="2"/>
      <c r="KR772" s="2"/>
      <c r="KS772" s="2"/>
      <c r="KT772" s="2"/>
      <c r="KU772" s="2"/>
      <c r="KV772" s="2"/>
      <c r="KW772" s="2"/>
      <c r="KX772" s="2"/>
      <c r="KY772" s="2"/>
      <c r="KZ772" s="2"/>
      <c r="LA772" s="2"/>
      <c r="LB772" s="2"/>
      <c r="LC772" s="2"/>
      <c r="LD772" s="2"/>
      <c r="LE772" s="2"/>
      <c r="LF772" s="2"/>
      <c r="LG772" s="2"/>
      <c r="LH772" s="2"/>
      <c r="LI772" s="2"/>
      <c r="LJ772" s="2"/>
      <c r="LK772" s="2"/>
      <c r="LL772" s="2"/>
      <c r="LM772" s="2"/>
      <c r="LN772" s="2"/>
      <c r="LO772" s="2"/>
      <c r="LP772" s="2"/>
      <c r="LQ772" s="2"/>
      <c r="LR772" s="2"/>
      <c r="LS772" s="2"/>
      <c r="LT772" s="2"/>
      <c r="LU772" s="2"/>
      <c r="LV772" s="2"/>
      <c r="LW772" s="2"/>
      <c r="LX772" s="2"/>
      <c r="LY772" s="2"/>
      <c r="LZ772" s="2"/>
      <c r="MA772" s="2"/>
      <c r="MB772" s="2"/>
      <c r="MC772" s="2"/>
      <c r="MD772" s="2"/>
      <c r="ME772" s="2"/>
      <c r="MF772" s="2"/>
      <c r="MG772" s="2"/>
      <c r="MH772" s="2"/>
      <c r="MI772" s="2"/>
      <c r="MJ772" s="2"/>
      <c r="MK772" s="2"/>
      <c r="ML772" s="2"/>
      <c r="MM772" s="2"/>
      <c r="MN772" s="2"/>
    </row>
    <row r="773" spans="1:352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  <c r="GD773" s="2"/>
      <c r="GE773" s="2"/>
      <c r="GF773" s="2"/>
      <c r="GG773" s="2"/>
      <c r="GH773" s="2"/>
      <c r="GI773" s="2"/>
      <c r="GJ773" s="2"/>
      <c r="GK773" s="2"/>
      <c r="GL773" s="2"/>
      <c r="GM773" s="2"/>
      <c r="GN773" s="2"/>
      <c r="GO773" s="2"/>
      <c r="GP773" s="2"/>
      <c r="GQ773" s="2"/>
      <c r="GR773" s="2"/>
      <c r="GS773" s="2"/>
      <c r="GT773" s="2"/>
      <c r="GU773" s="2"/>
      <c r="GV773" s="2"/>
      <c r="GW773" s="2"/>
      <c r="GX773" s="2"/>
      <c r="GY773" s="2"/>
      <c r="GZ773" s="2"/>
      <c r="HA773" s="2"/>
      <c r="HB773" s="2"/>
      <c r="HC773" s="2"/>
      <c r="HD773" s="2"/>
      <c r="HE773" s="2"/>
      <c r="HF773" s="2"/>
      <c r="HG773" s="2"/>
      <c r="HH773" s="2"/>
      <c r="HI773" s="2"/>
      <c r="HJ773" s="2"/>
      <c r="HK773" s="2"/>
      <c r="HL773" s="2"/>
      <c r="HM773" s="2"/>
      <c r="HN773" s="2"/>
      <c r="HO773" s="2"/>
      <c r="HP773" s="2"/>
      <c r="HQ773" s="2"/>
      <c r="HR773" s="2"/>
      <c r="HS773" s="2"/>
      <c r="HT773" s="2"/>
      <c r="HU773" s="2"/>
      <c r="HV773" s="2"/>
      <c r="HW773" s="2"/>
      <c r="HX773" s="2"/>
      <c r="HY773" s="2"/>
      <c r="HZ773" s="2"/>
      <c r="IA773" s="2"/>
      <c r="IB773" s="2"/>
      <c r="IC773" s="2"/>
      <c r="ID773" s="2"/>
      <c r="IE773" s="2"/>
      <c r="IF773" s="2"/>
      <c r="IG773" s="2"/>
      <c r="IH773" s="2"/>
      <c r="II773" s="2"/>
      <c r="IJ773" s="2"/>
      <c r="IK773" s="2"/>
      <c r="IL773" s="2"/>
      <c r="IM773" s="2"/>
      <c r="IN773" s="2"/>
      <c r="IO773" s="2"/>
      <c r="IP773" s="2"/>
      <c r="IQ773" s="2"/>
      <c r="IR773" s="2"/>
      <c r="IS773" s="2"/>
      <c r="IT773" s="2"/>
      <c r="IU773" s="2"/>
      <c r="IV773" s="2"/>
      <c r="IW773" s="2"/>
      <c r="IX773" s="2"/>
      <c r="IY773" s="2"/>
      <c r="IZ773" s="2"/>
      <c r="JA773" s="2"/>
      <c r="JB773" s="2"/>
      <c r="JC773" s="2"/>
      <c r="JD773" s="2"/>
      <c r="JE773" s="2"/>
      <c r="JF773" s="2"/>
      <c r="JG773" s="2"/>
      <c r="JH773" s="2"/>
      <c r="JI773" s="2"/>
      <c r="JJ773" s="2"/>
      <c r="JK773" s="2"/>
      <c r="JL773" s="2"/>
      <c r="JM773" s="2"/>
      <c r="JN773" s="2"/>
      <c r="JO773" s="2"/>
      <c r="JP773" s="2"/>
      <c r="JQ773" s="2"/>
      <c r="JR773" s="2"/>
      <c r="JS773" s="2"/>
      <c r="JT773" s="2"/>
      <c r="JU773" s="2"/>
      <c r="JV773" s="2"/>
      <c r="JW773" s="2"/>
      <c r="JX773" s="2"/>
      <c r="JY773" s="2"/>
      <c r="JZ773" s="2"/>
      <c r="KA773" s="2"/>
      <c r="KB773" s="2"/>
      <c r="KC773" s="2"/>
      <c r="KD773" s="2"/>
      <c r="KE773" s="2"/>
      <c r="KF773" s="2"/>
      <c r="KG773" s="2"/>
      <c r="KH773" s="2"/>
      <c r="KI773" s="2"/>
      <c r="KJ773" s="2"/>
      <c r="KK773" s="2"/>
      <c r="KL773" s="2"/>
      <c r="KM773" s="2"/>
      <c r="KN773" s="2"/>
      <c r="KO773" s="2"/>
      <c r="KP773" s="2"/>
      <c r="KQ773" s="2"/>
      <c r="KR773" s="2"/>
      <c r="KS773" s="2"/>
      <c r="KT773" s="2"/>
      <c r="KU773" s="2"/>
      <c r="KV773" s="2"/>
      <c r="KW773" s="2"/>
      <c r="KX773" s="2"/>
      <c r="KY773" s="2"/>
      <c r="KZ773" s="2"/>
      <c r="LA773" s="2"/>
      <c r="LB773" s="2"/>
      <c r="LC773" s="2"/>
      <c r="LD773" s="2"/>
      <c r="LE773" s="2"/>
      <c r="LF773" s="2"/>
      <c r="LG773" s="2"/>
      <c r="LH773" s="2"/>
      <c r="LI773" s="2"/>
      <c r="LJ773" s="2"/>
      <c r="LK773" s="2"/>
      <c r="LL773" s="2"/>
      <c r="LM773" s="2"/>
      <c r="LN773" s="2"/>
      <c r="LO773" s="2"/>
      <c r="LP773" s="2"/>
      <c r="LQ773" s="2"/>
      <c r="LR773" s="2"/>
      <c r="LS773" s="2"/>
      <c r="LT773" s="2"/>
      <c r="LU773" s="2"/>
      <c r="LV773" s="2"/>
      <c r="LW773" s="2"/>
      <c r="LX773" s="2"/>
      <c r="LY773" s="2"/>
      <c r="LZ773" s="2"/>
      <c r="MA773" s="2"/>
      <c r="MB773" s="2"/>
      <c r="MC773" s="2"/>
      <c r="MD773" s="2"/>
      <c r="ME773" s="2"/>
      <c r="MF773" s="2"/>
      <c r="MG773" s="2"/>
      <c r="MH773" s="2"/>
      <c r="MI773" s="2"/>
      <c r="MJ773" s="2"/>
      <c r="MK773" s="2"/>
      <c r="ML773" s="2"/>
      <c r="MM773" s="2"/>
      <c r="MN773" s="2"/>
    </row>
    <row r="774" spans="1:352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  <c r="GD774" s="2"/>
      <c r="GE774" s="2"/>
      <c r="GF774" s="2"/>
      <c r="GG774" s="2"/>
      <c r="GH774" s="2"/>
      <c r="GI774" s="2"/>
      <c r="GJ774" s="2"/>
      <c r="GK774" s="2"/>
      <c r="GL774" s="2"/>
      <c r="GM774" s="2"/>
      <c r="GN774" s="2"/>
      <c r="GO774" s="2"/>
      <c r="GP774" s="2"/>
      <c r="GQ774" s="2"/>
      <c r="GR774" s="2"/>
      <c r="GS774" s="2"/>
      <c r="GT774" s="2"/>
      <c r="GU774" s="2"/>
      <c r="GV774" s="2"/>
      <c r="GW774" s="2"/>
      <c r="GX774" s="2"/>
      <c r="GY774" s="2"/>
      <c r="GZ774" s="2"/>
      <c r="HA774" s="2"/>
      <c r="HB774" s="2"/>
      <c r="HC774" s="2"/>
      <c r="HD774" s="2"/>
      <c r="HE774" s="2"/>
      <c r="HF774" s="2"/>
      <c r="HG774" s="2"/>
      <c r="HH774" s="2"/>
      <c r="HI774" s="2"/>
      <c r="HJ774" s="2"/>
      <c r="HK774" s="2"/>
      <c r="HL774" s="2"/>
      <c r="HM774" s="2"/>
      <c r="HN774" s="2"/>
      <c r="HO774" s="2"/>
      <c r="HP774" s="2"/>
      <c r="HQ774" s="2"/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/>
      <c r="IL774" s="2"/>
      <c r="IM774" s="2"/>
      <c r="IN774" s="2"/>
      <c r="IO774" s="2"/>
      <c r="IP774" s="2"/>
      <c r="IQ774" s="2"/>
      <c r="IR774" s="2"/>
      <c r="IS774" s="2"/>
      <c r="IT774" s="2"/>
      <c r="IU774" s="2"/>
      <c r="IV774" s="2"/>
      <c r="IW774" s="2"/>
      <c r="IX774" s="2"/>
      <c r="IY774" s="2"/>
      <c r="IZ774" s="2"/>
      <c r="JA774" s="2"/>
      <c r="JB774" s="2"/>
      <c r="JC774" s="2"/>
      <c r="JD774" s="2"/>
      <c r="JE774" s="2"/>
      <c r="JF774" s="2"/>
      <c r="JG774" s="2"/>
      <c r="JH774" s="2"/>
      <c r="JI774" s="2"/>
      <c r="JJ774" s="2"/>
      <c r="JK774" s="2"/>
      <c r="JL774" s="2"/>
      <c r="JM774" s="2"/>
      <c r="JN774" s="2"/>
      <c r="JO774" s="2"/>
      <c r="JP774" s="2"/>
      <c r="JQ774" s="2"/>
      <c r="JR774" s="2"/>
      <c r="JS774" s="2"/>
      <c r="JT774" s="2"/>
      <c r="JU774" s="2"/>
      <c r="JV774" s="2"/>
      <c r="JW774" s="2"/>
      <c r="JX774" s="2"/>
      <c r="JY774" s="2"/>
      <c r="JZ774" s="2"/>
      <c r="KA774" s="2"/>
      <c r="KB774" s="2"/>
      <c r="KC774" s="2"/>
      <c r="KD774" s="2"/>
      <c r="KE774" s="2"/>
      <c r="KF774" s="2"/>
      <c r="KG774" s="2"/>
      <c r="KH774" s="2"/>
      <c r="KI774" s="2"/>
      <c r="KJ774" s="2"/>
      <c r="KK774" s="2"/>
      <c r="KL774" s="2"/>
      <c r="KM774" s="2"/>
      <c r="KN774" s="2"/>
      <c r="KO774" s="2"/>
      <c r="KP774" s="2"/>
      <c r="KQ774" s="2"/>
      <c r="KR774" s="2"/>
      <c r="KS774" s="2"/>
      <c r="KT774" s="2"/>
      <c r="KU774" s="2"/>
      <c r="KV774" s="2"/>
      <c r="KW774" s="2"/>
      <c r="KX774" s="2"/>
      <c r="KY774" s="2"/>
      <c r="KZ774" s="2"/>
      <c r="LA774" s="2"/>
      <c r="LB774" s="2"/>
      <c r="LC774" s="2"/>
      <c r="LD774" s="2"/>
      <c r="LE774" s="2"/>
      <c r="LF774" s="2"/>
      <c r="LG774" s="2"/>
      <c r="LH774" s="2"/>
      <c r="LI774" s="2"/>
      <c r="LJ774" s="2"/>
      <c r="LK774" s="2"/>
      <c r="LL774" s="2"/>
      <c r="LM774" s="2"/>
      <c r="LN774" s="2"/>
      <c r="LO774" s="2"/>
      <c r="LP774" s="2"/>
      <c r="LQ774" s="2"/>
      <c r="LR774" s="2"/>
      <c r="LS774" s="2"/>
      <c r="LT774" s="2"/>
      <c r="LU774" s="2"/>
      <c r="LV774" s="2"/>
      <c r="LW774" s="2"/>
      <c r="LX774" s="2"/>
      <c r="LY774" s="2"/>
      <c r="LZ774" s="2"/>
      <c r="MA774" s="2"/>
      <c r="MB774" s="2"/>
      <c r="MC774" s="2"/>
      <c r="MD774" s="2"/>
      <c r="ME774" s="2"/>
      <c r="MF774" s="2"/>
      <c r="MG774" s="2"/>
      <c r="MH774" s="2"/>
      <c r="MI774" s="2"/>
      <c r="MJ774" s="2"/>
      <c r="MK774" s="2"/>
      <c r="ML774" s="2"/>
      <c r="MM774" s="2"/>
      <c r="MN774" s="2"/>
    </row>
    <row r="775" spans="1:352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  <c r="GD775" s="2"/>
      <c r="GE775" s="2"/>
      <c r="GF775" s="2"/>
      <c r="GG775" s="2"/>
      <c r="GH775" s="2"/>
      <c r="GI775" s="2"/>
      <c r="GJ775" s="2"/>
      <c r="GK775" s="2"/>
      <c r="GL775" s="2"/>
      <c r="GM775" s="2"/>
      <c r="GN775" s="2"/>
      <c r="GO775" s="2"/>
      <c r="GP775" s="2"/>
      <c r="GQ775" s="2"/>
      <c r="GR775" s="2"/>
      <c r="GS775" s="2"/>
      <c r="GT775" s="2"/>
      <c r="GU775" s="2"/>
      <c r="GV775" s="2"/>
      <c r="GW775" s="2"/>
      <c r="GX775" s="2"/>
      <c r="GY775" s="2"/>
      <c r="GZ775" s="2"/>
      <c r="HA775" s="2"/>
      <c r="HB775" s="2"/>
      <c r="HC775" s="2"/>
      <c r="HD775" s="2"/>
      <c r="HE775" s="2"/>
      <c r="HF775" s="2"/>
      <c r="HG775" s="2"/>
      <c r="HH775" s="2"/>
      <c r="HI775" s="2"/>
      <c r="HJ775" s="2"/>
      <c r="HK775" s="2"/>
      <c r="HL775" s="2"/>
      <c r="HM775" s="2"/>
      <c r="HN775" s="2"/>
      <c r="HO775" s="2"/>
      <c r="HP775" s="2"/>
      <c r="HQ775" s="2"/>
      <c r="HR775" s="2"/>
      <c r="HS775" s="2"/>
      <c r="HT775" s="2"/>
      <c r="HU775" s="2"/>
      <c r="HV775" s="2"/>
      <c r="HW775" s="2"/>
      <c r="HX775" s="2"/>
      <c r="HY775" s="2"/>
      <c r="HZ775" s="2"/>
      <c r="IA775" s="2"/>
      <c r="IB775" s="2"/>
      <c r="IC775" s="2"/>
      <c r="ID775" s="2"/>
      <c r="IE775" s="2"/>
      <c r="IF775" s="2"/>
      <c r="IG775" s="2"/>
      <c r="IH775" s="2"/>
      <c r="II775" s="2"/>
      <c r="IJ775" s="2"/>
      <c r="IK775" s="2"/>
      <c r="IL775" s="2"/>
      <c r="IM775" s="2"/>
      <c r="IN775" s="2"/>
      <c r="IO775" s="2"/>
      <c r="IP775" s="2"/>
      <c r="IQ775" s="2"/>
      <c r="IR775" s="2"/>
      <c r="IS775" s="2"/>
      <c r="IT775" s="2"/>
      <c r="IU775" s="2"/>
      <c r="IV775" s="2"/>
      <c r="IW775" s="2"/>
      <c r="IX775" s="2"/>
      <c r="IY775" s="2"/>
      <c r="IZ775" s="2"/>
      <c r="JA775" s="2"/>
      <c r="JB775" s="2"/>
      <c r="JC775" s="2"/>
      <c r="JD775" s="2"/>
      <c r="JE775" s="2"/>
      <c r="JF775" s="2"/>
      <c r="JG775" s="2"/>
      <c r="JH775" s="2"/>
      <c r="JI775" s="2"/>
      <c r="JJ775" s="2"/>
      <c r="JK775" s="2"/>
      <c r="JL775" s="2"/>
      <c r="JM775" s="2"/>
      <c r="JN775" s="2"/>
      <c r="JO775" s="2"/>
      <c r="JP775" s="2"/>
      <c r="JQ775" s="2"/>
      <c r="JR775" s="2"/>
      <c r="JS775" s="2"/>
      <c r="JT775" s="2"/>
      <c r="JU775" s="2"/>
      <c r="JV775" s="2"/>
      <c r="JW775" s="2"/>
      <c r="JX775" s="2"/>
      <c r="JY775" s="2"/>
      <c r="JZ775" s="2"/>
      <c r="KA775" s="2"/>
      <c r="KB775" s="2"/>
      <c r="KC775" s="2"/>
      <c r="KD775" s="2"/>
      <c r="KE775" s="2"/>
      <c r="KF775" s="2"/>
      <c r="KG775" s="2"/>
      <c r="KH775" s="2"/>
      <c r="KI775" s="2"/>
      <c r="KJ775" s="2"/>
      <c r="KK775" s="2"/>
      <c r="KL775" s="2"/>
      <c r="KM775" s="2"/>
      <c r="KN775" s="2"/>
      <c r="KO775" s="2"/>
      <c r="KP775" s="2"/>
      <c r="KQ775" s="2"/>
      <c r="KR775" s="2"/>
      <c r="KS775" s="2"/>
      <c r="KT775" s="2"/>
      <c r="KU775" s="2"/>
      <c r="KV775" s="2"/>
      <c r="KW775" s="2"/>
      <c r="KX775" s="2"/>
      <c r="KY775" s="2"/>
      <c r="KZ775" s="2"/>
      <c r="LA775" s="2"/>
      <c r="LB775" s="2"/>
      <c r="LC775" s="2"/>
      <c r="LD775" s="2"/>
      <c r="LE775" s="2"/>
      <c r="LF775" s="2"/>
      <c r="LG775" s="2"/>
      <c r="LH775" s="2"/>
      <c r="LI775" s="2"/>
      <c r="LJ775" s="2"/>
      <c r="LK775" s="2"/>
      <c r="LL775" s="2"/>
      <c r="LM775" s="2"/>
      <c r="LN775" s="2"/>
      <c r="LO775" s="2"/>
      <c r="LP775" s="2"/>
      <c r="LQ775" s="2"/>
      <c r="LR775" s="2"/>
      <c r="LS775" s="2"/>
      <c r="LT775" s="2"/>
      <c r="LU775" s="2"/>
      <c r="LV775" s="2"/>
      <c r="LW775" s="2"/>
      <c r="LX775" s="2"/>
      <c r="LY775" s="2"/>
      <c r="LZ775" s="2"/>
      <c r="MA775" s="2"/>
      <c r="MB775" s="2"/>
      <c r="MC775" s="2"/>
      <c r="MD775" s="2"/>
      <c r="ME775" s="2"/>
      <c r="MF775" s="2"/>
      <c r="MG775" s="2"/>
      <c r="MH775" s="2"/>
      <c r="MI775" s="2"/>
      <c r="MJ775" s="2"/>
      <c r="MK775" s="2"/>
      <c r="ML775" s="2"/>
      <c r="MM775" s="2"/>
      <c r="MN775" s="2"/>
    </row>
    <row r="776" spans="1:352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  <c r="GD776" s="2"/>
      <c r="GE776" s="2"/>
      <c r="GF776" s="2"/>
      <c r="GG776" s="2"/>
      <c r="GH776" s="2"/>
      <c r="GI776" s="2"/>
      <c r="GJ776" s="2"/>
      <c r="GK776" s="2"/>
      <c r="GL776" s="2"/>
      <c r="GM776" s="2"/>
      <c r="GN776" s="2"/>
      <c r="GO776" s="2"/>
      <c r="GP776" s="2"/>
      <c r="GQ776" s="2"/>
      <c r="GR776" s="2"/>
      <c r="GS776" s="2"/>
      <c r="GT776" s="2"/>
      <c r="GU776" s="2"/>
      <c r="GV776" s="2"/>
      <c r="GW776" s="2"/>
      <c r="GX776" s="2"/>
      <c r="GY776" s="2"/>
      <c r="GZ776" s="2"/>
      <c r="HA776" s="2"/>
      <c r="HB776" s="2"/>
      <c r="HC776" s="2"/>
      <c r="HD776" s="2"/>
      <c r="HE776" s="2"/>
      <c r="HF776" s="2"/>
      <c r="HG776" s="2"/>
      <c r="HH776" s="2"/>
      <c r="HI776" s="2"/>
      <c r="HJ776" s="2"/>
      <c r="HK776" s="2"/>
      <c r="HL776" s="2"/>
      <c r="HM776" s="2"/>
      <c r="HN776" s="2"/>
      <c r="HO776" s="2"/>
      <c r="HP776" s="2"/>
      <c r="HQ776" s="2"/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/>
      <c r="IL776" s="2"/>
      <c r="IM776" s="2"/>
      <c r="IN776" s="2"/>
      <c r="IO776" s="2"/>
      <c r="IP776" s="2"/>
      <c r="IQ776" s="2"/>
      <c r="IR776" s="2"/>
      <c r="IS776" s="2"/>
      <c r="IT776" s="2"/>
      <c r="IU776" s="2"/>
      <c r="IV776" s="2"/>
      <c r="IW776" s="2"/>
      <c r="IX776" s="2"/>
      <c r="IY776" s="2"/>
      <c r="IZ776" s="2"/>
      <c r="JA776" s="2"/>
      <c r="JB776" s="2"/>
      <c r="JC776" s="2"/>
      <c r="JD776" s="2"/>
      <c r="JE776" s="2"/>
      <c r="JF776" s="2"/>
      <c r="JG776" s="2"/>
      <c r="JH776" s="2"/>
      <c r="JI776" s="2"/>
      <c r="JJ776" s="2"/>
      <c r="JK776" s="2"/>
      <c r="JL776" s="2"/>
      <c r="JM776" s="2"/>
      <c r="JN776" s="2"/>
      <c r="JO776" s="2"/>
      <c r="JP776" s="2"/>
      <c r="JQ776" s="2"/>
      <c r="JR776" s="2"/>
      <c r="JS776" s="2"/>
      <c r="JT776" s="2"/>
      <c r="JU776" s="2"/>
      <c r="JV776" s="2"/>
      <c r="JW776" s="2"/>
      <c r="JX776" s="2"/>
      <c r="JY776" s="2"/>
      <c r="JZ776" s="2"/>
      <c r="KA776" s="2"/>
      <c r="KB776" s="2"/>
      <c r="KC776" s="2"/>
      <c r="KD776" s="2"/>
      <c r="KE776" s="2"/>
      <c r="KF776" s="2"/>
      <c r="KG776" s="2"/>
      <c r="KH776" s="2"/>
      <c r="KI776" s="2"/>
      <c r="KJ776" s="2"/>
      <c r="KK776" s="2"/>
      <c r="KL776" s="2"/>
      <c r="KM776" s="2"/>
      <c r="KN776" s="2"/>
      <c r="KO776" s="2"/>
      <c r="KP776" s="2"/>
      <c r="KQ776" s="2"/>
      <c r="KR776" s="2"/>
      <c r="KS776" s="2"/>
      <c r="KT776" s="2"/>
      <c r="KU776" s="2"/>
      <c r="KV776" s="2"/>
      <c r="KW776" s="2"/>
      <c r="KX776" s="2"/>
      <c r="KY776" s="2"/>
      <c r="KZ776" s="2"/>
      <c r="LA776" s="2"/>
      <c r="LB776" s="2"/>
      <c r="LC776" s="2"/>
      <c r="LD776" s="2"/>
      <c r="LE776" s="2"/>
      <c r="LF776" s="2"/>
      <c r="LG776" s="2"/>
      <c r="LH776" s="2"/>
      <c r="LI776" s="2"/>
      <c r="LJ776" s="2"/>
      <c r="LK776" s="2"/>
      <c r="LL776" s="2"/>
      <c r="LM776" s="2"/>
      <c r="LN776" s="2"/>
      <c r="LO776" s="2"/>
      <c r="LP776" s="2"/>
      <c r="LQ776" s="2"/>
      <c r="LR776" s="2"/>
      <c r="LS776" s="2"/>
      <c r="LT776" s="2"/>
      <c r="LU776" s="2"/>
      <c r="LV776" s="2"/>
      <c r="LW776" s="2"/>
      <c r="LX776" s="2"/>
      <c r="LY776" s="2"/>
      <c r="LZ776" s="2"/>
      <c r="MA776" s="2"/>
      <c r="MB776" s="2"/>
      <c r="MC776" s="2"/>
      <c r="MD776" s="2"/>
      <c r="ME776" s="2"/>
      <c r="MF776" s="2"/>
      <c r="MG776" s="2"/>
      <c r="MH776" s="2"/>
      <c r="MI776" s="2"/>
      <c r="MJ776" s="2"/>
      <c r="MK776" s="2"/>
      <c r="ML776" s="2"/>
      <c r="MM776" s="2"/>
      <c r="MN776" s="2"/>
    </row>
    <row r="777" spans="1:352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  <c r="GD777" s="2"/>
      <c r="GE777" s="2"/>
      <c r="GF777" s="2"/>
      <c r="GG777" s="2"/>
      <c r="GH777" s="2"/>
      <c r="GI777" s="2"/>
      <c r="GJ777" s="2"/>
      <c r="GK777" s="2"/>
      <c r="GL777" s="2"/>
      <c r="GM777" s="2"/>
      <c r="GN777" s="2"/>
      <c r="GO777" s="2"/>
      <c r="GP777" s="2"/>
      <c r="GQ777" s="2"/>
      <c r="GR777" s="2"/>
      <c r="GS777" s="2"/>
      <c r="GT777" s="2"/>
      <c r="GU777" s="2"/>
      <c r="GV777" s="2"/>
      <c r="GW777" s="2"/>
      <c r="GX777" s="2"/>
      <c r="GY777" s="2"/>
      <c r="GZ777" s="2"/>
      <c r="HA777" s="2"/>
      <c r="HB777" s="2"/>
      <c r="HC777" s="2"/>
      <c r="HD777" s="2"/>
      <c r="HE777" s="2"/>
      <c r="HF777" s="2"/>
      <c r="HG777" s="2"/>
      <c r="HH777" s="2"/>
      <c r="HI777" s="2"/>
      <c r="HJ777" s="2"/>
      <c r="HK777" s="2"/>
      <c r="HL777" s="2"/>
      <c r="HM777" s="2"/>
      <c r="HN777" s="2"/>
      <c r="HO777" s="2"/>
      <c r="HP777" s="2"/>
      <c r="HQ777" s="2"/>
      <c r="HR777" s="2"/>
      <c r="HS777" s="2"/>
      <c r="HT777" s="2"/>
      <c r="HU777" s="2"/>
      <c r="HV777" s="2"/>
      <c r="HW777" s="2"/>
      <c r="HX777" s="2"/>
      <c r="HY777" s="2"/>
      <c r="HZ777" s="2"/>
      <c r="IA777" s="2"/>
      <c r="IB777" s="2"/>
      <c r="IC777" s="2"/>
      <c r="ID777" s="2"/>
      <c r="IE777" s="2"/>
      <c r="IF777" s="2"/>
      <c r="IG777" s="2"/>
      <c r="IH777" s="2"/>
      <c r="II777" s="2"/>
      <c r="IJ777" s="2"/>
      <c r="IK777" s="2"/>
      <c r="IL777" s="2"/>
      <c r="IM777" s="2"/>
      <c r="IN777" s="2"/>
      <c r="IO777" s="2"/>
      <c r="IP777" s="2"/>
      <c r="IQ777" s="2"/>
      <c r="IR777" s="2"/>
      <c r="IS777" s="2"/>
      <c r="IT777" s="2"/>
      <c r="IU777" s="2"/>
      <c r="IV777" s="2"/>
      <c r="IW777" s="2"/>
      <c r="IX777" s="2"/>
      <c r="IY777" s="2"/>
      <c r="IZ777" s="2"/>
      <c r="JA777" s="2"/>
      <c r="JB777" s="2"/>
      <c r="JC777" s="2"/>
      <c r="JD777" s="2"/>
      <c r="JE777" s="2"/>
      <c r="JF777" s="2"/>
      <c r="JG777" s="2"/>
      <c r="JH777" s="2"/>
      <c r="JI777" s="2"/>
      <c r="JJ777" s="2"/>
      <c r="JK777" s="2"/>
      <c r="JL777" s="2"/>
      <c r="JM777" s="2"/>
      <c r="JN777" s="2"/>
      <c r="JO777" s="2"/>
      <c r="JP777" s="2"/>
      <c r="JQ777" s="2"/>
      <c r="JR777" s="2"/>
      <c r="JS777" s="2"/>
      <c r="JT777" s="2"/>
      <c r="JU777" s="2"/>
      <c r="JV777" s="2"/>
      <c r="JW777" s="2"/>
      <c r="JX777" s="2"/>
      <c r="JY777" s="2"/>
      <c r="JZ777" s="2"/>
      <c r="KA777" s="2"/>
      <c r="KB777" s="2"/>
      <c r="KC777" s="2"/>
      <c r="KD777" s="2"/>
      <c r="KE777" s="2"/>
      <c r="KF777" s="2"/>
      <c r="KG777" s="2"/>
      <c r="KH777" s="2"/>
      <c r="KI777" s="2"/>
      <c r="KJ777" s="2"/>
      <c r="KK777" s="2"/>
      <c r="KL777" s="2"/>
      <c r="KM777" s="2"/>
      <c r="KN777" s="2"/>
      <c r="KO777" s="2"/>
      <c r="KP777" s="2"/>
      <c r="KQ777" s="2"/>
      <c r="KR777" s="2"/>
      <c r="KS777" s="2"/>
      <c r="KT777" s="2"/>
      <c r="KU777" s="2"/>
      <c r="KV777" s="2"/>
      <c r="KW777" s="2"/>
      <c r="KX777" s="2"/>
      <c r="KY777" s="2"/>
      <c r="KZ777" s="2"/>
      <c r="LA777" s="2"/>
      <c r="LB777" s="2"/>
      <c r="LC777" s="2"/>
      <c r="LD777" s="2"/>
      <c r="LE777" s="2"/>
      <c r="LF777" s="2"/>
      <c r="LG777" s="2"/>
      <c r="LH777" s="2"/>
      <c r="LI777" s="2"/>
      <c r="LJ777" s="2"/>
      <c r="LK777" s="2"/>
      <c r="LL777" s="2"/>
      <c r="LM777" s="2"/>
      <c r="LN777" s="2"/>
      <c r="LO777" s="2"/>
      <c r="LP777" s="2"/>
      <c r="LQ777" s="2"/>
      <c r="LR777" s="2"/>
      <c r="LS777" s="2"/>
      <c r="LT777" s="2"/>
      <c r="LU777" s="2"/>
      <c r="LV777" s="2"/>
      <c r="LW777" s="2"/>
      <c r="LX777" s="2"/>
      <c r="LY777" s="2"/>
      <c r="LZ777" s="2"/>
      <c r="MA777" s="2"/>
      <c r="MB777" s="2"/>
      <c r="MC777" s="2"/>
      <c r="MD777" s="2"/>
      <c r="ME777" s="2"/>
      <c r="MF777" s="2"/>
      <c r="MG777" s="2"/>
      <c r="MH777" s="2"/>
      <c r="MI777" s="2"/>
      <c r="MJ777" s="2"/>
      <c r="MK777" s="2"/>
      <c r="ML777" s="2"/>
      <c r="MM777" s="2"/>
      <c r="MN777" s="2"/>
    </row>
    <row r="778" spans="1:352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  <c r="GD778" s="2"/>
      <c r="GE778" s="2"/>
      <c r="GF778" s="2"/>
      <c r="GG778" s="2"/>
      <c r="GH778" s="2"/>
      <c r="GI778" s="2"/>
      <c r="GJ778" s="2"/>
      <c r="GK778" s="2"/>
      <c r="GL778" s="2"/>
      <c r="GM778" s="2"/>
      <c r="GN778" s="2"/>
      <c r="GO778" s="2"/>
      <c r="GP778" s="2"/>
      <c r="GQ778" s="2"/>
      <c r="GR778" s="2"/>
      <c r="GS778" s="2"/>
      <c r="GT778" s="2"/>
      <c r="GU778" s="2"/>
      <c r="GV778" s="2"/>
      <c r="GW778" s="2"/>
      <c r="GX778" s="2"/>
      <c r="GY778" s="2"/>
      <c r="GZ778" s="2"/>
      <c r="HA778" s="2"/>
      <c r="HB778" s="2"/>
      <c r="HC778" s="2"/>
      <c r="HD778" s="2"/>
      <c r="HE778" s="2"/>
      <c r="HF778" s="2"/>
      <c r="HG778" s="2"/>
      <c r="HH778" s="2"/>
      <c r="HI778" s="2"/>
      <c r="HJ778" s="2"/>
      <c r="HK778" s="2"/>
      <c r="HL778" s="2"/>
      <c r="HM778" s="2"/>
      <c r="HN778" s="2"/>
      <c r="HO778" s="2"/>
      <c r="HP778" s="2"/>
      <c r="HQ778" s="2"/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/>
      <c r="IL778" s="2"/>
      <c r="IM778" s="2"/>
      <c r="IN778" s="2"/>
      <c r="IO778" s="2"/>
      <c r="IP778" s="2"/>
      <c r="IQ778" s="2"/>
      <c r="IR778" s="2"/>
      <c r="IS778" s="2"/>
      <c r="IT778" s="2"/>
      <c r="IU778" s="2"/>
      <c r="IV778" s="2"/>
      <c r="IW778" s="2"/>
      <c r="IX778" s="2"/>
      <c r="IY778" s="2"/>
      <c r="IZ778" s="2"/>
      <c r="JA778" s="2"/>
      <c r="JB778" s="2"/>
      <c r="JC778" s="2"/>
      <c r="JD778" s="2"/>
      <c r="JE778" s="2"/>
      <c r="JF778" s="2"/>
      <c r="JG778" s="2"/>
      <c r="JH778" s="2"/>
      <c r="JI778" s="2"/>
      <c r="JJ778" s="2"/>
      <c r="JK778" s="2"/>
      <c r="JL778" s="2"/>
      <c r="JM778" s="2"/>
      <c r="JN778" s="2"/>
      <c r="JO778" s="2"/>
      <c r="JP778" s="2"/>
      <c r="JQ778" s="2"/>
      <c r="JR778" s="2"/>
      <c r="JS778" s="2"/>
      <c r="JT778" s="2"/>
      <c r="JU778" s="2"/>
      <c r="JV778" s="2"/>
      <c r="JW778" s="2"/>
      <c r="JX778" s="2"/>
      <c r="JY778" s="2"/>
      <c r="JZ778" s="2"/>
      <c r="KA778" s="2"/>
      <c r="KB778" s="2"/>
      <c r="KC778" s="2"/>
      <c r="KD778" s="2"/>
      <c r="KE778" s="2"/>
      <c r="KF778" s="2"/>
      <c r="KG778" s="2"/>
      <c r="KH778" s="2"/>
      <c r="KI778" s="2"/>
      <c r="KJ778" s="2"/>
      <c r="KK778" s="2"/>
      <c r="KL778" s="2"/>
      <c r="KM778" s="2"/>
      <c r="KN778" s="2"/>
      <c r="KO778" s="2"/>
      <c r="KP778" s="2"/>
      <c r="KQ778" s="2"/>
      <c r="KR778" s="2"/>
      <c r="KS778" s="2"/>
      <c r="KT778" s="2"/>
      <c r="KU778" s="2"/>
      <c r="KV778" s="2"/>
      <c r="KW778" s="2"/>
      <c r="KX778" s="2"/>
      <c r="KY778" s="2"/>
      <c r="KZ778" s="2"/>
      <c r="LA778" s="2"/>
      <c r="LB778" s="2"/>
      <c r="LC778" s="2"/>
      <c r="LD778" s="2"/>
      <c r="LE778" s="2"/>
      <c r="LF778" s="2"/>
      <c r="LG778" s="2"/>
      <c r="LH778" s="2"/>
      <c r="LI778" s="2"/>
      <c r="LJ778" s="2"/>
      <c r="LK778" s="2"/>
      <c r="LL778" s="2"/>
      <c r="LM778" s="2"/>
      <c r="LN778" s="2"/>
      <c r="LO778" s="2"/>
      <c r="LP778" s="2"/>
      <c r="LQ778" s="2"/>
      <c r="LR778" s="2"/>
      <c r="LS778" s="2"/>
      <c r="LT778" s="2"/>
      <c r="LU778" s="2"/>
      <c r="LV778" s="2"/>
      <c r="LW778" s="2"/>
      <c r="LX778" s="2"/>
      <c r="LY778" s="2"/>
      <c r="LZ778" s="2"/>
      <c r="MA778" s="2"/>
      <c r="MB778" s="2"/>
      <c r="MC778" s="2"/>
      <c r="MD778" s="2"/>
      <c r="ME778" s="2"/>
      <c r="MF778" s="2"/>
      <c r="MG778" s="2"/>
      <c r="MH778" s="2"/>
      <c r="MI778" s="2"/>
      <c r="MJ778" s="2"/>
      <c r="MK778" s="2"/>
      <c r="ML778" s="2"/>
      <c r="MM778" s="2"/>
      <c r="MN778" s="2"/>
    </row>
    <row r="779" spans="1:352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  <c r="GD779" s="2"/>
      <c r="GE779" s="2"/>
      <c r="GF779" s="2"/>
      <c r="GG779" s="2"/>
      <c r="GH779" s="2"/>
      <c r="GI779" s="2"/>
      <c r="GJ779" s="2"/>
      <c r="GK779" s="2"/>
      <c r="GL779" s="2"/>
      <c r="GM779" s="2"/>
      <c r="GN779" s="2"/>
      <c r="GO779" s="2"/>
      <c r="GP779" s="2"/>
      <c r="GQ779" s="2"/>
      <c r="GR779" s="2"/>
      <c r="GS779" s="2"/>
      <c r="GT779" s="2"/>
      <c r="GU779" s="2"/>
      <c r="GV779" s="2"/>
      <c r="GW779" s="2"/>
      <c r="GX779" s="2"/>
      <c r="GY779" s="2"/>
      <c r="GZ779" s="2"/>
      <c r="HA779" s="2"/>
      <c r="HB779" s="2"/>
      <c r="HC779" s="2"/>
      <c r="HD779" s="2"/>
      <c r="HE779" s="2"/>
      <c r="HF779" s="2"/>
      <c r="HG779" s="2"/>
      <c r="HH779" s="2"/>
      <c r="HI779" s="2"/>
      <c r="HJ779" s="2"/>
      <c r="HK779" s="2"/>
      <c r="HL779" s="2"/>
      <c r="HM779" s="2"/>
      <c r="HN779" s="2"/>
      <c r="HO779" s="2"/>
      <c r="HP779" s="2"/>
      <c r="HQ779" s="2"/>
      <c r="HR779" s="2"/>
      <c r="HS779" s="2"/>
      <c r="HT779" s="2"/>
      <c r="HU779" s="2"/>
      <c r="HV779" s="2"/>
      <c r="HW779" s="2"/>
      <c r="HX779" s="2"/>
      <c r="HY779" s="2"/>
      <c r="HZ779" s="2"/>
      <c r="IA779" s="2"/>
      <c r="IB779" s="2"/>
      <c r="IC779" s="2"/>
      <c r="ID779" s="2"/>
      <c r="IE779" s="2"/>
      <c r="IF779" s="2"/>
      <c r="IG779" s="2"/>
      <c r="IH779" s="2"/>
      <c r="II779" s="2"/>
      <c r="IJ779" s="2"/>
      <c r="IK779" s="2"/>
      <c r="IL779" s="2"/>
      <c r="IM779" s="2"/>
      <c r="IN779" s="2"/>
      <c r="IO779" s="2"/>
      <c r="IP779" s="2"/>
      <c r="IQ779" s="2"/>
      <c r="IR779" s="2"/>
      <c r="IS779" s="2"/>
      <c r="IT779" s="2"/>
      <c r="IU779" s="2"/>
      <c r="IV779" s="2"/>
      <c r="IW779" s="2"/>
      <c r="IX779" s="2"/>
      <c r="IY779" s="2"/>
      <c r="IZ779" s="2"/>
      <c r="JA779" s="2"/>
      <c r="JB779" s="2"/>
      <c r="JC779" s="2"/>
      <c r="JD779" s="2"/>
      <c r="JE779" s="2"/>
      <c r="JF779" s="2"/>
      <c r="JG779" s="2"/>
      <c r="JH779" s="2"/>
      <c r="JI779" s="2"/>
      <c r="JJ779" s="2"/>
      <c r="JK779" s="2"/>
      <c r="JL779" s="2"/>
      <c r="JM779" s="2"/>
      <c r="JN779" s="2"/>
      <c r="JO779" s="2"/>
      <c r="JP779" s="2"/>
      <c r="JQ779" s="2"/>
      <c r="JR779" s="2"/>
      <c r="JS779" s="2"/>
      <c r="JT779" s="2"/>
      <c r="JU779" s="2"/>
      <c r="JV779" s="2"/>
      <c r="JW779" s="2"/>
      <c r="JX779" s="2"/>
      <c r="JY779" s="2"/>
      <c r="JZ779" s="2"/>
      <c r="KA779" s="2"/>
      <c r="KB779" s="2"/>
      <c r="KC779" s="2"/>
      <c r="KD779" s="2"/>
      <c r="KE779" s="2"/>
      <c r="KF779" s="2"/>
      <c r="KG779" s="2"/>
      <c r="KH779" s="2"/>
      <c r="KI779" s="2"/>
      <c r="KJ779" s="2"/>
      <c r="KK779" s="2"/>
      <c r="KL779" s="2"/>
      <c r="KM779" s="2"/>
      <c r="KN779" s="2"/>
      <c r="KO779" s="2"/>
      <c r="KP779" s="2"/>
      <c r="KQ779" s="2"/>
      <c r="KR779" s="2"/>
      <c r="KS779" s="2"/>
      <c r="KT779" s="2"/>
      <c r="KU779" s="2"/>
      <c r="KV779" s="2"/>
      <c r="KW779" s="2"/>
      <c r="KX779" s="2"/>
      <c r="KY779" s="2"/>
      <c r="KZ779" s="2"/>
      <c r="LA779" s="2"/>
      <c r="LB779" s="2"/>
      <c r="LC779" s="2"/>
      <c r="LD779" s="2"/>
      <c r="LE779" s="2"/>
      <c r="LF779" s="2"/>
      <c r="LG779" s="2"/>
      <c r="LH779" s="2"/>
      <c r="LI779" s="2"/>
      <c r="LJ779" s="2"/>
      <c r="LK779" s="2"/>
      <c r="LL779" s="2"/>
      <c r="LM779" s="2"/>
      <c r="LN779" s="2"/>
      <c r="LO779" s="2"/>
      <c r="LP779" s="2"/>
      <c r="LQ779" s="2"/>
      <c r="LR779" s="2"/>
      <c r="LS779" s="2"/>
      <c r="LT779" s="2"/>
      <c r="LU779" s="2"/>
      <c r="LV779" s="2"/>
      <c r="LW779" s="2"/>
      <c r="LX779" s="2"/>
      <c r="LY779" s="2"/>
      <c r="LZ779" s="2"/>
      <c r="MA779" s="2"/>
      <c r="MB779" s="2"/>
      <c r="MC779" s="2"/>
      <c r="MD779" s="2"/>
      <c r="ME779" s="2"/>
      <c r="MF779" s="2"/>
      <c r="MG779" s="2"/>
      <c r="MH779" s="2"/>
      <c r="MI779" s="2"/>
      <c r="MJ779" s="2"/>
      <c r="MK779" s="2"/>
      <c r="ML779" s="2"/>
      <c r="MM779" s="2"/>
      <c r="MN779" s="2"/>
    </row>
    <row r="780" spans="1:352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  <c r="GD780" s="2"/>
      <c r="GE780" s="2"/>
      <c r="GF780" s="2"/>
      <c r="GG780" s="2"/>
      <c r="GH780" s="2"/>
      <c r="GI780" s="2"/>
      <c r="GJ780" s="2"/>
      <c r="GK780" s="2"/>
      <c r="GL780" s="2"/>
      <c r="GM780" s="2"/>
      <c r="GN780" s="2"/>
      <c r="GO780" s="2"/>
      <c r="GP780" s="2"/>
      <c r="GQ780" s="2"/>
      <c r="GR780" s="2"/>
      <c r="GS780" s="2"/>
      <c r="GT780" s="2"/>
      <c r="GU780" s="2"/>
      <c r="GV780" s="2"/>
      <c r="GW780" s="2"/>
      <c r="GX780" s="2"/>
      <c r="GY780" s="2"/>
      <c r="GZ780" s="2"/>
      <c r="HA780" s="2"/>
      <c r="HB780" s="2"/>
      <c r="HC780" s="2"/>
      <c r="HD780" s="2"/>
      <c r="HE780" s="2"/>
      <c r="HF780" s="2"/>
      <c r="HG780" s="2"/>
      <c r="HH780" s="2"/>
      <c r="HI780" s="2"/>
      <c r="HJ780" s="2"/>
      <c r="HK780" s="2"/>
      <c r="HL780" s="2"/>
      <c r="HM780" s="2"/>
      <c r="HN780" s="2"/>
      <c r="HO780" s="2"/>
      <c r="HP780" s="2"/>
      <c r="HQ780" s="2"/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/>
      <c r="IL780" s="2"/>
      <c r="IM780" s="2"/>
      <c r="IN780" s="2"/>
      <c r="IO780" s="2"/>
      <c r="IP780" s="2"/>
      <c r="IQ780" s="2"/>
      <c r="IR780" s="2"/>
      <c r="IS780" s="2"/>
      <c r="IT780" s="2"/>
      <c r="IU780" s="2"/>
      <c r="IV780" s="2"/>
      <c r="IW780" s="2"/>
      <c r="IX780" s="2"/>
      <c r="IY780" s="2"/>
      <c r="IZ780" s="2"/>
      <c r="JA780" s="2"/>
      <c r="JB780" s="2"/>
      <c r="JC780" s="2"/>
      <c r="JD780" s="2"/>
      <c r="JE780" s="2"/>
      <c r="JF780" s="2"/>
      <c r="JG780" s="2"/>
      <c r="JH780" s="2"/>
      <c r="JI780" s="2"/>
      <c r="JJ780" s="2"/>
      <c r="JK780" s="2"/>
      <c r="JL780" s="2"/>
      <c r="JM780" s="2"/>
      <c r="JN780" s="2"/>
      <c r="JO780" s="2"/>
      <c r="JP780" s="2"/>
      <c r="JQ780" s="2"/>
      <c r="JR780" s="2"/>
      <c r="JS780" s="2"/>
      <c r="JT780" s="2"/>
      <c r="JU780" s="2"/>
      <c r="JV780" s="2"/>
      <c r="JW780" s="2"/>
      <c r="JX780" s="2"/>
      <c r="JY780" s="2"/>
      <c r="JZ780" s="2"/>
      <c r="KA780" s="2"/>
      <c r="KB780" s="2"/>
      <c r="KC780" s="2"/>
      <c r="KD780" s="2"/>
      <c r="KE780" s="2"/>
      <c r="KF780" s="2"/>
      <c r="KG780" s="2"/>
      <c r="KH780" s="2"/>
      <c r="KI780" s="2"/>
      <c r="KJ780" s="2"/>
      <c r="KK780" s="2"/>
      <c r="KL780" s="2"/>
      <c r="KM780" s="2"/>
      <c r="KN780" s="2"/>
      <c r="KO780" s="2"/>
      <c r="KP780" s="2"/>
      <c r="KQ780" s="2"/>
      <c r="KR780" s="2"/>
      <c r="KS780" s="2"/>
      <c r="KT780" s="2"/>
      <c r="KU780" s="2"/>
      <c r="KV780" s="2"/>
      <c r="KW780" s="2"/>
      <c r="KX780" s="2"/>
      <c r="KY780" s="2"/>
      <c r="KZ780" s="2"/>
      <c r="LA780" s="2"/>
      <c r="LB780" s="2"/>
      <c r="LC780" s="2"/>
      <c r="LD780" s="2"/>
      <c r="LE780" s="2"/>
      <c r="LF780" s="2"/>
      <c r="LG780" s="2"/>
      <c r="LH780" s="2"/>
      <c r="LI780" s="2"/>
      <c r="LJ780" s="2"/>
      <c r="LK780" s="2"/>
      <c r="LL780" s="2"/>
      <c r="LM780" s="2"/>
      <c r="LN780" s="2"/>
      <c r="LO780" s="2"/>
      <c r="LP780" s="2"/>
      <c r="LQ780" s="2"/>
      <c r="LR780" s="2"/>
      <c r="LS780" s="2"/>
      <c r="LT780" s="2"/>
      <c r="LU780" s="2"/>
      <c r="LV780" s="2"/>
      <c r="LW780" s="2"/>
      <c r="LX780" s="2"/>
      <c r="LY780" s="2"/>
      <c r="LZ780" s="2"/>
      <c r="MA780" s="2"/>
      <c r="MB780" s="2"/>
      <c r="MC780" s="2"/>
      <c r="MD780" s="2"/>
      <c r="ME780" s="2"/>
      <c r="MF780" s="2"/>
      <c r="MG780" s="2"/>
      <c r="MH780" s="2"/>
      <c r="MI780" s="2"/>
      <c r="MJ780" s="2"/>
      <c r="MK780" s="2"/>
      <c r="ML780" s="2"/>
      <c r="MM780" s="2"/>
      <c r="MN780" s="2"/>
    </row>
    <row r="781" spans="1:352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  <c r="GD781" s="2"/>
      <c r="GE781" s="2"/>
      <c r="GF781" s="2"/>
      <c r="GG781" s="2"/>
      <c r="GH781" s="2"/>
      <c r="GI781" s="2"/>
      <c r="GJ781" s="2"/>
      <c r="GK781" s="2"/>
      <c r="GL781" s="2"/>
      <c r="GM781" s="2"/>
      <c r="GN781" s="2"/>
      <c r="GO781" s="2"/>
      <c r="GP781" s="2"/>
      <c r="GQ781" s="2"/>
      <c r="GR781" s="2"/>
      <c r="GS781" s="2"/>
      <c r="GT781" s="2"/>
      <c r="GU781" s="2"/>
      <c r="GV781" s="2"/>
      <c r="GW781" s="2"/>
      <c r="GX781" s="2"/>
      <c r="GY781" s="2"/>
      <c r="GZ781" s="2"/>
      <c r="HA781" s="2"/>
      <c r="HB781" s="2"/>
      <c r="HC781" s="2"/>
      <c r="HD781" s="2"/>
      <c r="HE781" s="2"/>
      <c r="HF781" s="2"/>
      <c r="HG781" s="2"/>
      <c r="HH781" s="2"/>
      <c r="HI781" s="2"/>
      <c r="HJ781" s="2"/>
      <c r="HK781" s="2"/>
      <c r="HL781" s="2"/>
      <c r="HM781" s="2"/>
      <c r="HN781" s="2"/>
      <c r="HO781" s="2"/>
      <c r="HP781" s="2"/>
      <c r="HQ781" s="2"/>
      <c r="HR781" s="2"/>
      <c r="HS781" s="2"/>
      <c r="HT781" s="2"/>
      <c r="HU781" s="2"/>
      <c r="HV781" s="2"/>
      <c r="HW781" s="2"/>
      <c r="HX781" s="2"/>
      <c r="HY781" s="2"/>
      <c r="HZ781" s="2"/>
      <c r="IA781" s="2"/>
      <c r="IB781" s="2"/>
      <c r="IC781" s="2"/>
      <c r="ID781" s="2"/>
      <c r="IE781" s="2"/>
      <c r="IF781" s="2"/>
      <c r="IG781" s="2"/>
      <c r="IH781" s="2"/>
      <c r="II781" s="2"/>
      <c r="IJ781" s="2"/>
      <c r="IK781" s="2"/>
      <c r="IL781" s="2"/>
      <c r="IM781" s="2"/>
      <c r="IN781" s="2"/>
      <c r="IO781" s="2"/>
      <c r="IP781" s="2"/>
      <c r="IQ781" s="2"/>
      <c r="IR781" s="2"/>
      <c r="IS781" s="2"/>
      <c r="IT781" s="2"/>
      <c r="IU781" s="2"/>
      <c r="IV781" s="2"/>
      <c r="IW781" s="2"/>
      <c r="IX781" s="2"/>
      <c r="IY781" s="2"/>
      <c r="IZ781" s="2"/>
      <c r="JA781" s="2"/>
      <c r="JB781" s="2"/>
      <c r="JC781" s="2"/>
      <c r="JD781" s="2"/>
      <c r="JE781" s="2"/>
      <c r="JF781" s="2"/>
      <c r="JG781" s="2"/>
      <c r="JH781" s="2"/>
      <c r="JI781" s="2"/>
      <c r="JJ781" s="2"/>
      <c r="JK781" s="2"/>
      <c r="JL781" s="2"/>
      <c r="JM781" s="2"/>
      <c r="JN781" s="2"/>
      <c r="JO781" s="2"/>
      <c r="JP781" s="2"/>
      <c r="JQ781" s="2"/>
      <c r="JR781" s="2"/>
      <c r="JS781" s="2"/>
      <c r="JT781" s="2"/>
      <c r="JU781" s="2"/>
      <c r="JV781" s="2"/>
      <c r="JW781" s="2"/>
      <c r="JX781" s="2"/>
      <c r="JY781" s="2"/>
      <c r="JZ781" s="2"/>
      <c r="KA781" s="2"/>
      <c r="KB781" s="2"/>
      <c r="KC781" s="2"/>
      <c r="KD781" s="2"/>
      <c r="KE781" s="2"/>
      <c r="KF781" s="2"/>
      <c r="KG781" s="2"/>
      <c r="KH781" s="2"/>
      <c r="KI781" s="2"/>
      <c r="KJ781" s="2"/>
      <c r="KK781" s="2"/>
      <c r="KL781" s="2"/>
      <c r="KM781" s="2"/>
      <c r="KN781" s="2"/>
      <c r="KO781" s="2"/>
      <c r="KP781" s="2"/>
      <c r="KQ781" s="2"/>
      <c r="KR781" s="2"/>
      <c r="KS781" s="2"/>
      <c r="KT781" s="2"/>
      <c r="KU781" s="2"/>
      <c r="KV781" s="2"/>
      <c r="KW781" s="2"/>
      <c r="KX781" s="2"/>
      <c r="KY781" s="2"/>
      <c r="KZ781" s="2"/>
      <c r="LA781" s="2"/>
      <c r="LB781" s="2"/>
      <c r="LC781" s="2"/>
      <c r="LD781" s="2"/>
      <c r="LE781" s="2"/>
      <c r="LF781" s="2"/>
      <c r="LG781" s="2"/>
      <c r="LH781" s="2"/>
      <c r="LI781" s="2"/>
      <c r="LJ781" s="2"/>
      <c r="LK781" s="2"/>
      <c r="LL781" s="2"/>
      <c r="LM781" s="2"/>
      <c r="LN781" s="2"/>
      <c r="LO781" s="2"/>
      <c r="LP781" s="2"/>
      <c r="LQ781" s="2"/>
      <c r="LR781" s="2"/>
      <c r="LS781" s="2"/>
      <c r="LT781" s="2"/>
      <c r="LU781" s="2"/>
      <c r="LV781" s="2"/>
      <c r="LW781" s="2"/>
      <c r="LX781" s="2"/>
      <c r="LY781" s="2"/>
      <c r="LZ781" s="2"/>
      <c r="MA781" s="2"/>
      <c r="MB781" s="2"/>
      <c r="MC781" s="2"/>
      <c r="MD781" s="2"/>
      <c r="ME781" s="2"/>
      <c r="MF781" s="2"/>
      <c r="MG781" s="2"/>
      <c r="MH781" s="2"/>
      <c r="MI781" s="2"/>
      <c r="MJ781" s="2"/>
      <c r="MK781" s="2"/>
      <c r="ML781" s="2"/>
      <c r="MM781" s="2"/>
      <c r="MN781" s="2"/>
    </row>
    <row r="782" spans="1:352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  <c r="GD782" s="2"/>
      <c r="GE782" s="2"/>
      <c r="GF782" s="2"/>
      <c r="GG782" s="2"/>
      <c r="GH782" s="2"/>
      <c r="GI782" s="2"/>
      <c r="GJ782" s="2"/>
      <c r="GK782" s="2"/>
      <c r="GL782" s="2"/>
      <c r="GM782" s="2"/>
      <c r="GN782" s="2"/>
      <c r="GO782" s="2"/>
      <c r="GP782" s="2"/>
      <c r="GQ782" s="2"/>
      <c r="GR782" s="2"/>
      <c r="GS782" s="2"/>
      <c r="GT782" s="2"/>
      <c r="GU782" s="2"/>
      <c r="GV782" s="2"/>
      <c r="GW782" s="2"/>
      <c r="GX782" s="2"/>
      <c r="GY782" s="2"/>
      <c r="GZ782" s="2"/>
      <c r="HA782" s="2"/>
      <c r="HB782" s="2"/>
      <c r="HC782" s="2"/>
      <c r="HD782" s="2"/>
      <c r="HE782" s="2"/>
      <c r="HF782" s="2"/>
      <c r="HG782" s="2"/>
      <c r="HH782" s="2"/>
      <c r="HI782" s="2"/>
      <c r="HJ782" s="2"/>
      <c r="HK782" s="2"/>
      <c r="HL782" s="2"/>
      <c r="HM782" s="2"/>
      <c r="HN782" s="2"/>
      <c r="HO782" s="2"/>
      <c r="HP782" s="2"/>
      <c r="HQ782" s="2"/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/>
      <c r="IL782" s="2"/>
      <c r="IM782" s="2"/>
      <c r="IN782" s="2"/>
      <c r="IO782" s="2"/>
      <c r="IP782" s="2"/>
      <c r="IQ782" s="2"/>
      <c r="IR782" s="2"/>
      <c r="IS782" s="2"/>
      <c r="IT782" s="2"/>
      <c r="IU782" s="2"/>
      <c r="IV782" s="2"/>
      <c r="IW782" s="2"/>
      <c r="IX782" s="2"/>
      <c r="IY782" s="2"/>
      <c r="IZ782" s="2"/>
      <c r="JA782" s="2"/>
      <c r="JB782" s="2"/>
      <c r="JC782" s="2"/>
      <c r="JD782" s="2"/>
      <c r="JE782" s="2"/>
      <c r="JF782" s="2"/>
      <c r="JG782" s="2"/>
      <c r="JH782" s="2"/>
      <c r="JI782" s="2"/>
      <c r="JJ782" s="2"/>
      <c r="JK782" s="2"/>
      <c r="JL782" s="2"/>
      <c r="JM782" s="2"/>
      <c r="JN782" s="2"/>
      <c r="JO782" s="2"/>
      <c r="JP782" s="2"/>
      <c r="JQ782" s="2"/>
      <c r="JR782" s="2"/>
      <c r="JS782" s="2"/>
      <c r="JT782" s="2"/>
      <c r="JU782" s="2"/>
      <c r="JV782" s="2"/>
      <c r="JW782" s="2"/>
      <c r="JX782" s="2"/>
      <c r="JY782" s="2"/>
      <c r="JZ782" s="2"/>
      <c r="KA782" s="2"/>
      <c r="KB782" s="2"/>
      <c r="KC782" s="2"/>
      <c r="KD782" s="2"/>
      <c r="KE782" s="2"/>
      <c r="KF782" s="2"/>
      <c r="KG782" s="2"/>
      <c r="KH782" s="2"/>
      <c r="KI782" s="2"/>
      <c r="KJ782" s="2"/>
      <c r="KK782" s="2"/>
      <c r="KL782" s="2"/>
      <c r="KM782" s="2"/>
      <c r="KN782" s="2"/>
      <c r="KO782" s="2"/>
      <c r="KP782" s="2"/>
      <c r="KQ782" s="2"/>
      <c r="KR782" s="2"/>
      <c r="KS782" s="2"/>
      <c r="KT782" s="2"/>
      <c r="KU782" s="2"/>
      <c r="KV782" s="2"/>
      <c r="KW782" s="2"/>
      <c r="KX782" s="2"/>
      <c r="KY782" s="2"/>
      <c r="KZ782" s="2"/>
      <c r="LA782" s="2"/>
      <c r="LB782" s="2"/>
      <c r="LC782" s="2"/>
      <c r="LD782" s="2"/>
      <c r="LE782" s="2"/>
      <c r="LF782" s="2"/>
      <c r="LG782" s="2"/>
      <c r="LH782" s="2"/>
      <c r="LI782" s="2"/>
      <c r="LJ782" s="2"/>
      <c r="LK782" s="2"/>
      <c r="LL782" s="2"/>
      <c r="LM782" s="2"/>
      <c r="LN782" s="2"/>
      <c r="LO782" s="2"/>
      <c r="LP782" s="2"/>
      <c r="LQ782" s="2"/>
      <c r="LR782" s="2"/>
      <c r="LS782" s="2"/>
      <c r="LT782" s="2"/>
      <c r="LU782" s="2"/>
      <c r="LV782" s="2"/>
      <c r="LW782" s="2"/>
      <c r="LX782" s="2"/>
      <c r="LY782" s="2"/>
      <c r="LZ782" s="2"/>
      <c r="MA782" s="2"/>
      <c r="MB782" s="2"/>
      <c r="MC782" s="2"/>
      <c r="MD782" s="2"/>
      <c r="ME782" s="2"/>
      <c r="MF782" s="2"/>
      <c r="MG782" s="2"/>
      <c r="MH782" s="2"/>
      <c r="MI782" s="2"/>
      <c r="MJ782" s="2"/>
      <c r="MK782" s="2"/>
      <c r="ML782" s="2"/>
      <c r="MM782" s="2"/>
      <c r="MN782" s="2"/>
    </row>
    <row r="783" spans="1:352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  <c r="GD783" s="2"/>
      <c r="GE783" s="2"/>
      <c r="GF783" s="2"/>
      <c r="GG783" s="2"/>
      <c r="GH783" s="2"/>
      <c r="GI783" s="2"/>
      <c r="GJ783" s="2"/>
      <c r="GK783" s="2"/>
      <c r="GL783" s="2"/>
      <c r="GM783" s="2"/>
      <c r="GN783" s="2"/>
      <c r="GO783" s="2"/>
      <c r="GP783" s="2"/>
      <c r="GQ783" s="2"/>
      <c r="GR783" s="2"/>
      <c r="GS783" s="2"/>
      <c r="GT783" s="2"/>
      <c r="GU783" s="2"/>
      <c r="GV783" s="2"/>
      <c r="GW783" s="2"/>
      <c r="GX783" s="2"/>
      <c r="GY783" s="2"/>
      <c r="GZ783" s="2"/>
      <c r="HA783" s="2"/>
      <c r="HB783" s="2"/>
      <c r="HC783" s="2"/>
      <c r="HD783" s="2"/>
      <c r="HE783" s="2"/>
      <c r="HF783" s="2"/>
      <c r="HG783" s="2"/>
      <c r="HH783" s="2"/>
      <c r="HI783" s="2"/>
      <c r="HJ783" s="2"/>
      <c r="HK783" s="2"/>
      <c r="HL783" s="2"/>
      <c r="HM783" s="2"/>
      <c r="HN783" s="2"/>
      <c r="HO783" s="2"/>
      <c r="HP783" s="2"/>
      <c r="HQ783" s="2"/>
      <c r="HR783" s="2"/>
      <c r="HS783" s="2"/>
      <c r="HT783" s="2"/>
      <c r="HU783" s="2"/>
      <c r="HV783" s="2"/>
      <c r="HW783" s="2"/>
      <c r="HX783" s="2"/>
      <c r="HY783" s="2"/>
      <c r="HZ783" s="2"/>
      <c r="IA783" s="2"/>
      <c r="IB783" s="2"/>
      <c r="IC783" s="2"/>
      <c r="ID783" s="2"/>
      <c r="IE783" s="2"/>
      <c r="IF783" s="2"/>
      <c r="IG783" s="2"/>
      <c r="IH783" s="2"/>
      <c r="II783" s="2"/>
      <c r="IJ783" s="2"/>
      <c r="IK783" s="2"/>
      <c r="IL783" s="2"/>
      <c r="IM783" s="2"/>
      <c r="IN783" s="2"/>
      <c r="IO783" s="2"/>
      <c r="IP783" s="2"/>
      <c r="IQ783" s="2"/>
      <c r="IR783" s="2"/>
      <c r="IS783" s="2"/>
      <c r="IT783" s="2"/>
      <c r="IU783" s="2"/>
      <c r="IV783" s="2"/>
      <c r="IW783" s="2"/>
      <c r="IX783" s="2"/>
      <c r="IY783" s="2"/>
      <c r="IZ783" s="2"/>
      <c r="JA783" s="2"/>
      <c r="JB783" s="2"/>
      <c r="JC783" s="2"/>
      <c r="JD783" s="2"/>
      <c r="JE783" s="2"/>
      <c r="JF783" s="2"/>
      <c r="JG783" s="2"/>
      <c r="JH783" s="2"/>
      <c r="JI783" s="2"/>
      <c r="JJ783" s="2"/>
      <c r="JK783" s="2"/>
      <c r="JL783" s="2"/>
      <c r="JM783" s="2"/>
      <c r="JN783" s="2"/>
      <c r="JO783" s="2"/>
      <c r="JP783" s="2"/>
      <c r="JQ783" s="2"/>
      <c r="JR783" s="2"/>
      <c r="JS783" s="2"/>
      <c r="JT783" s="2"/>
      <c r="JU783" s="2"/>
      <c r="JV783" s="2"/>
      <c r="JW783" s="2"/>
      <c r="JX783" s="2"/>
      <c r="JY783" s="2"/>
      <c r="JZ783" s="2"/>
      <c r="KA783" s="2"/>
      <c r="KB783" s="2"/>
      <c r="KC783" s="2"/>
      <c r="KD783" s="2"/>
      <c r="KE783" s="2"/>
      <c r="KF783" s="2"/>
      <c r="KG783" s="2"/>
      <c r="KH783" s="2"/>
      <c r="KI783" s="2"/>
      <c r="KJ783" s="2"/>
      <c r="KK783" s="2"/>
      <c r="KL783" s="2"/>
      <c r="KM783" s="2"/>
      <c r="KN783" s="2"/>
      <c r="KO783" s="2"/>
      <c r="KP783" s="2"/>
      <c r="KQ783" s="2"/>
      <c r="KR783" s="2"/>
      <c r="KS783" s="2"/>
      <c r="KT783" s="2"/>
      <c r="KU783" s="2"/>
      <c r="KV783" s="2"/>
      <c r="KW783" s="2"/>
      <c r="KX783" s="2"/>
      <c r="KY783" s="2"/>
      <c r="KZ783" s="2"/>
      <c r="LA783" s="2"/>
      <c r="LB783" s="2"/>
      <c r="LC783" s="2"/>
      <c r="LD783" s="2"/>
      <c r="LE783" s="2"/>
      <c r="LF783" s="2"/>
      <c r="LG783" s="2"/>
      <c r="LH783" s="2"/>
      <c r="LI783" s="2"/>
      <c r="LJ783" s="2"/>
      <c r="LK783" s="2"/>
      <c r="LL783" s="2"/>
      <c r="LM783" s="2"/>
      <c r="LN783" s="2"/>
      <c r="LO783" s="2"/>
      <c r="LP783" s="2"/>
      <c r="LQ783" s="2"/>
      <c r="LR783" s="2"/>
      <c r="LS783" s="2"/>
      <c r="LT783" s="2"/>
      <c r="LU783" s="2"/>
      <c r="LV783" s="2"/>
      <c r="LW783" s="2"/>
      <c r="LX783" s="2"/>
      <c r="LY783" s="2"/>
      <c r="LZ783" s="2"/>
      <c r="MA783" s="2"/>
      <c r="MB783" s="2"/>
      <c r="MC783" s="2"/>
      <c r="MD783" s="2"/>
      <c r="ME783" s="2"/>
      <c r="MF783" s="2"/>
      <c r="MG783" s="2"/>
      <c r="MH783" s="2"/>
      <c r="MI783" s="2"/>
      <c r="MJ783" s="2"/>
      <c r="MK783" s="2"/>
      <c r="ML783" s="2"/>
      <c r="MM783" s="2"/>
      <c r="MN783" s="2"/>
    </row>
    <row r="784" spans="1:352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  <c r="GD784" s="2"/>
      <c r="GE784" s="2"/>
      <c r="GF784" s="2"/>
      <c r="GG784" s="2"/>
      <c r="GH784" s="2"/>
      <c r="GI784" s="2"/>
      <c r="GJ784" s="2"/>
      <c r="GK784" s="2"/>
      <c r="GL784" s="2"/>
      <c r="GM784" s="2"/>
      <c r="GN784" s="2"/>
      <c r="GO784" s="2"/>
      <c r="GP784" s="2"/>
      <c r="GQ784" s="2"/>
      <c r="GR784" s="2"/>
      <c r="GS784" s="2"/>
      <c r="GT784" s="2"/>
      <c r="GU784" s="2"/>
      <c r="GV784" s="2"/>
      <c r="GW784" s="2"/>
      <c r="GX784" s="2"/>
      <c r="GY784" s="2"/>
      <c r="GZ784" s="2"/>
      <c r="HA784" s="2"/>
      <c r="HB784" s="2"/>
      <c r="HC784" s="2"/>
      <c r="HD784" s="2"/>
      <c r="HE784" s="2"/>
      <c r="HF784" s="2"/>
      <c r="HG784" s="2"/>
      <c r="HH784" s="2"/>
      <c r="HI784" s="2"/>
      <c r="HJ784" s="2"/>
      <c r="HK784" s="2"/>
      <c r="HL784" s="2"/>
      <c r="HM784" s="2"/>
      <c r="HN784" s="2"/>
      <c r="HO784" s="2"/>
      <c r="HP784" s="2"/>
      <c r="HQ784" s="2"/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/>
      <c r="IL784" s="2"/>
      <c r="IM784" s="2"/>
      <c r="IN784" s="2"/>
      <c r="IO784" s="2"/>
      <c r="IP784" s="2"/>
      <c r="IQ784" s="2"/>
      <c r="IR784" s="2"/>
      <c r="IS784" s="2"/>
      <c r="IT784" s="2"/>
      <c r="IU784" s="2"/>
      <c r="IV784" s="2"/>
      <c r="IW784" s="2"/>
      <c r="IX784" s="2"/>
      <c r="IY784" s="2"/>
      <c r="IZ784" s="2"/>
      <c r="JA784" s="2"/>
      <c r="JB784" s="2"/>
      <c r="JC784" s="2"/>
      <c r="JD784" s="2"/>
      <c r="JE784" s="2"/>
      <c r="JF784" s="2"/>
      <c r="JG784" s="2"/>
      <c r="JH784" s="2"/>
      <c r="JI784" s="2"/>
      <c r="JJ784" s="2"/>
      <c r="JK784" s="2"/>
      <c r="JL784" s="2"/>
      <c r="JM784" s="2"/>
      <c r="JN784" s="2"/>
      <c r="JO784" s="2"/>
      <c r="JP784" s="2"/>
      <c r="JQ784" s="2"/>
      <c r="JR784" s="2"/>
      <c r="JS784" s="2"/>
      <c r="JT784" s="2"/>
      <c r="JU784" s="2"/>
      <c r="JV784" s="2"/>
      <c r="JW784" s="2"/>
      <c r="JX784" s="2"/>
      <c r="JY784" s="2"/>
      <c r="JZ784" s="2"/>
      <c r="KA784" s="2"/>
      <c r="KB784" s="2"/>
      <c r="KC784" s="2"/>
      <c r="KD784" s="2"/>
      <c r="KE784" s="2"/>
      <c r="KF784" s="2"/>
      <c r="KG784" s="2"/>
      <c r="KH784" s="2"/>
      <c r="KI784" s="2"/>
      <c r="KJ784" s="2"/>
      <c r="KK784" s="2"/>
      <c r="KL784" s="2"/>
      <c r="KM784" s="2"/>
      <c r="KN784" s="2"/>
      <c r="KO784" s="2"/>
      <c r="KP784" s="2"/>
      <c r="KQ784" s="2"/>
      <c r="KR784" s="2"/>
      <c r="KS784" s="2"/>
      <c r="KT784" s="2"/>
      <c r="KU784" s="2"/>
      <c r="KV784" s="2"/>
      <c r="KW784" s="2"/>
      <c r="KX784" s="2"/>
      <c r="KY784" s="2"/>
      <c r="KZ784" s="2"/>
      <c r="LA784" s="2"/>
      <c r="LB784" s="2"/>
      <c r="LC784" s="2"/>
      <c r="LD784" s="2"/>
      <c r="LE784" s="2"/>
      <c r="LF784" s="2"/>
      <c r="LG784" s="2"/>
      <c r="LH784" s="2"/>
      <c r="LI784" s="2"/>
      <c r="LJ784" s="2"/>
      <c r="LK784" s="2"/>
      <c r="LL784" s="2"/>
      <c r="LM784" s="2"/>
      <c r="LN784" s="2"/>
      <c r="LO784" s="2"/>
      <c r="LP784" s="2"/>
      <c r="LQ784" s="2"/>
      <c r="LR784" s="2"/>
      <c r="LS784" s="2"/>
      <c r="LT784" s="2"/>
      <c r="LU784" s="2"/>
      <c r="LV784" s="2"/>
      <c r="LW784" s="2"/>
      <c r="LX784" s="2"/>
      <c r="LY784" s="2"/>
      <c r="LZ784" s="2"/>
      <c r="MA784" s="2"/>
      <c r="MB784" s="2"/>
      <c r="MC784" s="2"/>
      <c r="MD784" s="2"/>
      <c r="ME784" s="2"/>
      <c r="MF784" s="2"/>
      <c r="MG784" s="2"/>
      <c r="MH784" s="2"/>
      <c r="MI784" s="2"/>
      <c r="MJ784" s="2"/>
      <c r="MK784" s="2"/>
      <c r="ML784" s="2"/>
      <c r="MM784" s="2"/>
      <c r="MN784" s="2"/>
    </row>
    <row r="785" spans="1:352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  <c r="GD785" s="2"/>
      <c r="GE785" s="2"/>
      <c r="GF785" s="2"/>
      <c r="GG785" s="2"/>
      <c r="GH785" s="2"/>
      <c r="GI785" s="2"/>
      <c r="GJ785" s="2"/>
      <c r="GK785" s="2"/>
      <c r="GL785" s="2"/>
      <c r="GM785" s="2"/>
      <c r="GN785" s="2"/>
      <c r="GO785" s="2"/>
      <c r="GP785" s="2"/>
      <c r="GQ785" s="2"/>
      <c r="GR785" s="2"/>
      <c r="GS785" s="2"/>
      <c r="GT785" s="2"/>
      <c r="GU785" s="2"/>
      <c r="GV785" s="2"/>
      <c r="GW785" s="2"/>
      <c r="GX785" s="2"/>
      <c r="GY785" s="2"/>
      <c r="GZ785" s="2"/>
      <c r="HA785" s="2"/>
      <c r="HB785" s="2"/>
      <c r="HC785" s="2"/>
      <c r="HD785" s="2"/>
      <c r="HE785" s="2"/>
      <c r="HF785" s="2"/>
      <c r="HG785" s="2"/>
      <c r="HH785" s="2"/>
      <c r="HI785" s="2"/>
      <c r="HJ785" s="2"/>
      <c r="HK785" s="2"/>
      <c r="HL785" s="2"/>
      <c r="HM785" s="2"/>
      <c r="HN785" s="2"/>
      <c r="HO785" s="2"/>
      <c r="HP785" s="2"/>
      <c r="HQ785" s="2"/>
      <c r="HR785" s="2"/>
      <c r="HS785" s="2"/>
      <c r="HT785" s="2"/>
      <c r="HU785" s="2"/>
      <c r="HV785" s="2"/>
      <c r="HW785" s="2"/>
      <c r="HX785" s="2"/>
      <c r="HY785" s="2"/>
      <c r="HZ785" s="2"/>
      <c r="IA785" s="2"/>
      <c r="IB785" s="2"/>
      <c r="IC785" s="2"/>
      <c r="ID785" s="2"/>
      <c r="IE785" s="2"/>
      <c r="IF785" s="2"/>
      <c r="IG785" s="2"/>
      <c r="IH785" s="2"/>
      <c r="II785" s="2"/>
      <c r="IJ785" s="2"/>
      <c r="IK785" s="2"/>
      <c r="IL785" s="2"/>
      <c r="IM785" s="2"/>
      <c r="IN785" s="2"/>
      <c r="IO785" s="2"/>
      <c r="IP785" s="2"/>
      <c r="IQ785" s="2"/>
      <c r="IR785" s="2"/>
      <c r="IS785" s="2"/>
      <c r="IT785" s="2"/>
      <c r="IU785" s="2"/>
      <c r="IV785" s="2"/>
      <c r="IW785" s="2"/>
      <c r="IX785" s="2"/>
      <c r="IY785" s="2"/>
      <c r="IZ785" s="2"/>
      <c r="JA785" s="2"/>
      <c r="JB785" s="2"/>
      <c r="JC785" s="2"/>
      <c r="JD785" s="2"/>
      <c r="JE785" s="2"/>
      <c r="JF785" s="2"/>
      <c r="JG785" s="2"/>
      <c r="JH785" s="2"/>
      <c r="JI785" s="2"/>
      <c r="JJ785" s="2"/>
      <c r="JK785" s="2"/>
      <c r="JL785" s="2"/>
      <c r="JM785" s="2"/>
      <c r="JN785" s="2"/>
      <c r="JO785" s="2"/>
      <c r="JP785" s="2"/>
      <c r="JQ785" s="2"/>
      <c r="JR785" s="2"/>
      <c r="JS785" s="2"/>
      <c r="JT785" s="2"/>
      <c r="JU785" s="2"/>
      <c r="JV785" s="2"/>
      <c r="JW785" s="2"/>
      <c r="JX785" s="2"/>
      <c r="JY785" s="2"/>
      <c r="JZ785" s="2"/>
      <c r="KA785" s="2"/>
      <c r="KB785" s="2"/>
      <c r="KC785" s="2"/>
      <c r="KD785" s="2"/>
      <c r="KE785" s="2"/>
      <c r="KF785" s="2"/>
      <c r="KG785" s="2"/>
      <c r="KH785" s="2"/>
      <c r="KI785" s="2"/>
      <c r="KJ785" s="2"/>
      <c r="KK785" s="2"/>
      <c r="KL785" s="2"/>
      <c r="KM785" s="2"/>
      <c r="KN785" s="2"/>
      <c r="KO785" s="2"/>
      <c r="KP785" s="2"/>
      <c r="KQ785" s="2"/>
      <c r="KR785" s="2"/>
      <c r="KS785" s="2"/>
      <c r="KT785" s="2"/>
      <c r="KU785" s="2"/>
      <c r="KV785" s="2"/>
      <c r="KW785" s="2"/>
      <c r="KX785" s="2"/>
      <c r="KY785" s="2"/>
      <c r="KZ785" s="2"/>
      <c r="LA785" s="2"/>
      <c r="LB785" s="2"/>
      <c r="LC785" s="2"/>
      <c r="LD785" s="2"/>
      <c r="LE785" s="2"/>
      <c r="LF785" s="2"/>
      <c r="LG785" s="2"/>
      <c r="LH785" s="2"/>
      <c r="LI785" s="2"/>
      <c r="LJ785" s="2"/>
      <c r="LK785" s="2"/>
      <c r="LL785" s="2"/>
      <c r="LM785" s="2"/>
      <c r="LN785" s="2"/>
      <c r="LO785" s="2"/>
      <c r="LP785" s="2"/>
      <c r="LQ785" s="2"/>
      <c r="LR785" s="2"/>
      <c r="LS785" s="2"/>
      <c r="LT785" s="2"/>
      <c r="LU785" s="2"/>
      <c r="LV785" s="2"/>
      <c r="LW785" s="2"/>
      <c r="LX785" s="2"/>
      <c r="LY785" s="2"/>
      <c r="LZ785" s="2"/>
      <c r="MA785" s="2"/>
      <c r="MB785" s="2"/>
      <c r="MC785" s="2"/>
      <c r="MD785" s="2"/>
      <c r="ME785" s="2"/>
      <c r="MF785" s="2"/>
      <c r="MG785" s="2"/>
      <c r="MH785" s="2"/>
      <c r="MI785" s="2"/>
      <c r="MJ785" s="2"/>
      <c r="MK785" s="2"/>
      <c r="ML785" s="2"/>
      <c r="MM785" s="2"/>
      <c r="MN785" s="2"/>
    </row>
    <row r="786" spans="1:352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  <c r="GD786" s="2"/>
      <c r="GE786" s="2"/>
      <c r="GF786" s="2"/>
      <c r="GG786" s="2"/>
      <c r="GH786" s="2"/>
      <c r="GI786" s="2"/>
      <c r="GJ786" s="2"/>
      <c r="GK786" s="2"/>
      <c r="GL786" s="2"/>
      <c r="GM786" s="2"/>
      <c r="GN786" s="2"/>
      <c r="GO786" s="2"/>
      <c r="GP786" s="2"/>
      <c r="GQ786" s="2"/>
      <c r="GR786" s="2"/>
      <c r="GS786" s="2"/>
      <c r="GT786" s="2"/>
      <c r="GU786" s="2"/>
      <c r="GV786" s="2"/>
      <c r="GW786" s="2"/>
      <c r="GX786" s="2"/>
      <c r="GY786" s="2"/>
      <c r="GZ786" s="2"/>
      <c r="HA786" s="2"/>
      <c r="HB786" s="2"/>
      <c r="HC786" s="2"/>
      <c r="HD786" s="2"/>
      <c r="HE786" s="2"/>
      <c r="HF786" s="2"/>
      <c r="HG786" s="2"/>
      <c r="HH786" s="2"/>
      <c r="HI786" s="2"/>
      <c r="HJ786" s="2"/>
      <c r="HK786" s="2"/>
      <c r="HL786" s="2"/>
      <c r="HM786" s="2"/>
      <c r="HN786" s="2"/>
      <c r="HO786" s="2"/>
      <c r="HP786" s="2"/>
      <c r="HQ786" s="2"/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/>
      <c r="IL786" s="2"/>
      <c r="IM786" s="2"/>
      <c r="IN786" s="2"/>
      <c r="IO786" s="2"/>
      <c r="IP786" s="2"/>
      <c r="IQ786" s="2"/>
      <c r="IR786" s="2"/>
      <c r="IS786" s="2"/>
      <c r="IT786" s="2"/>
      <c r="IU786" s="2"/>
      <c r="IV786" s="2"/>
      <c r="IW786" s="2"/>
      <c r="IX786" s="2"/>
      <c r="IY786" s="2"/>
      <c r="IZ786" s="2"/>
      <c r="JA786" s="2"/>
      <c r="JB786" s="2"/>
      <c r="JC786" s="2"/>
      <c r="JD786" s="2"/>
      <c r="JE786" s="2"/>
      <c r="JF786" s="2"/>
      <c r="JG786" s="2"/>
      <c r="JH786" s="2"/>
      <c r="JI786" s="2"/>
      <c r="JJ786" s="2"/>
      <c r="JK786" s="2"/>
      <c r="JL786" s="2"/>
      <c r="JM786" s="2"/>
      <c r="JN786" s="2"/>
      <c r="JO786" s="2"/>
      <c r="JP786" s="2"/>
      <c r="JQ786" s="2"/>
      <c r="JR786" s="2"/>
      <c r="JS786" s="2"/>
      <c r="JT786" s="2"/>
      <c r="JU786" s="2"/>
      <c r="JV786" s="2"/>
      <c r="JW786" s="2"/>
      <c r="JX786" s="2"/>
      <c r="JY786" s="2"/>
      <c r="JZ786" s="2"/>
      <c r="KA786" s="2"/>
      <c r="KB786" s="2"/>
      <c r="KC786" s="2"/>
      <c r="KD786" s="2"/>
      <c r="KE786" s="2"/>
      <c r="KF786" s="2"/>
      <c r="KG786" s="2"/>
      <c r="KH786" s="2"/>
      <c r="KI786" s="2"/>
      <c r="KJ786" s="2"/>
      <c r="KK786" s="2"/>
      <c r="KL786" s="2"/>
      <c r="KM786" s="2"/>
      <c r="KN786" s="2"/>
      <c r="KO786" s="2"/>
      <c r="KP786" s="2"/>
      <c r="KQ786" s="2"/>
      <c r="KR786" s="2"/>
      <c r="KS786" s="2"/>
      <c r="KT786" s="2"/>
      <c r="KU786" s="2"/>
      <c r="KV786" s="2"/>
      <c r="KW786" s="2"/>
      <c r="KX786" s="2"/>
      <c r="KY786" s="2"/>
      <c r="KZ786" s="2"/>
      <c r="LA786" s="2"/>
      <c r="LB786" s="2"/>
      <c r="LC786" s="2"/>
      <c r="LD786" s="2"/>
      <c r="LE786" s="2"/>
      <c r="LF786" s="2"/>
      <c r="LG786" s="2"/>
      <c r="LH786" s="2"/>
      <c r="LI786" s="2"/>
      <c r="LJ786" s="2"/>
      <c r="LK786" s="2"/>
      <c r="LL786" s="2"/>
      <c r="LM786" s="2"/>
      <c r="LN786" s="2"/>
      <c r="LO786" s="2"/>
      <c r="LP786" s="2"/>
      <c r="LQ786" s="2"/>
      <c r="LR786" s="2"/>
      <c r="LS786" s="2"/>
      <c r="LT786" s="2"/>
      <c r="LU786" s="2"/>
      <c r="LV786" s="2"/>
      <c r="LW786" s="2"/>
      <c r="LX786" s="2"/>
      <c r="LY786" s="2"/>
      <c r="LZ786" s="2"/>
      <c r="MA786" s="2"/>
      <c r="MB786" s="2"/>
      <c r="MC786" s="2"/>
      <c r="MD786" s="2"/>
      <c r="ME786" s="2"/>
      <c r="MF786" s="2"/>
      <c r="MG786" s="2"/>
      <c r="MH786" s="2"/>
      <c r="MI786" s="2"/>
      <c r="MJ786" s="2"/>
      <c r="MK786" s="2"/>
      <c r="ML786" s="2"/>
      <c r="MM786" s="2"/>
      <c r="MN786" s="2"/>
    </row>
    <row r="787" spans="1:352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  <c r="GD787" s="2"/>
      <c r="GE787" s="2"/>
      <c r="GF787" s="2"/>
      <c r="GG787" s="2"/>
      <c r="GH787" s="2"/>
      <c r="GI787" s="2"/>
      <c r="GJ787" s="2"/>
      <c r="GK787" s="2"/>
      <c r="GL787" s="2"/>
      <c r="GM787" s="2"/>
      <c r="GN787" s="2"/>
      <c r="GO787" s="2"/>
      <c r="GP787" s="2"/>
      <c r="GQ787" s="2"/>
      <c r="GR787" s="2"/>
      <c r="GS787" s="2"/>
      <c r="GT787" s="2"/>
      <c r="GU787" s="2"/>
      <c r="GV787" s="2"/>
      <c r="GW787" s="2"/>
      <c r="GX787" s="2"/>
      <c r="GY787" s="2"/>
      <c r="GZ787" s="2"/>
      <c r="HA787" s="2"/>
      <c r="HB787" s="2"/>
      <c r="HC787" s="2"/>
      <c r="HD787" s="2"/>
      <c r="HE787" s="2"/>
      <c r="HF787" s="2"/>
      <c r="HG787" s="2"/>
      <c r="HH787" s="2"/>
      <c r="HI787" s="2"/>
      <c r="HJ787" s="2"/>
      <c r="HK787" s="2"/>
      <c r="HL787" s="2"/>
      <c r="HM787" s="2"/>
      <c r="HN787" s="2"/>
      <c r="HO787" s="2"/>
      <c r="HP787" s="2"/>
      <c r="HQ787" s="2"/>
      <c r="HR787" s="2"/>
      <c r="HS787" s="2"/>
      <c r="HT787" s="2"/>
      <c r="HU787" s="2"/>
      <c r="HV787" s="2"/>
      <c r="HW787" s="2"/>
      <c r="HX787" s="2"/>
      <c r="HY787" s="2"/>
      <c r="HZ787" s="2"/>
      <c r="IA787" s="2"/>
      <c r="IB787" s="2"/>
      <c r="IC787" s="2"/>
      <c r="ID787" s="2"/>
      <c r="IE787" s="2"/>
      <c r="IF787" s="2"/>
      <c r="IG787" s="2"/>
      <c r="IH787" s="2"/>
      <c r="II787" s="2"/>
      <c r="IJ787" s="2"/>
      <c r="IK787" s="2"/>
      <c r="IL787" s="2"/>
      <c r="IM787" s="2"/>
      <c r="IN787" s="2"/>
      <c r="IO787" s="2"/>
      <c r="IP787" s="2"/>
      <c r="IQ787" s="2"/>
      <c r="IR787" s="2"/>
      <c r="IS787" s="2"/>
      <c r="IT787" s="2"/>
      <c r="IU787" s="2"/>
      <c r="IV787" s="2"/>
      <c r="IW787" s="2"/>
      <c r="IX787" s="2"/>
      <c r="IY787" s="2"/>
      <c r="IZ787" s="2"/>
      <c r="JA787" s="2"/>
      <c r="JB787" s="2"/>
      <c r="JC787" s="2"/>
      <c r="JD787" s="2"/>
      <c r="JE787" s="2"/>
      <c r="JF787" s="2"/>
      <c r="JG787" s="2"/>
      <c r="JH787" s="2"/>
      <c r="JI787" s="2"/>
      <c r="JJ787" s="2"/>
      <c r="JK787" s="2"/>
      <c r="JL787" s="2"/>
      <c r="JM787" s="2"/>
      <c r="JN787" s="2"/>
      <c r="JO787" s="2"/>
      <c r="JP787" s="2"/>
      <c r="JQ787" s="2"/>
      <c r="JR787" s="2"/>
      <c r="JS787" s="2"/>
      <c r="JT787" s="2"/>
      <c r="JU787" s="2"/>
      <c r="JV787" s="2"/>
      <c r="JW787" s="2"/>
      <c r="JX787" s="2"/>
      <c r="JY787" s="2"/>
      <c r="JZ787" s="2"/>
      <c r="KA787" s="2"/>
      <c r="KB787" s="2"/>
      <c r="KC787" s="2"/>
      <c r="KD787" s="2"/>
      <c r="KE787" s="2"/>
      <c r="KF787" s="2"/>
      <c r="KG787" s="2"/>
      <c r="KH787" s="2"/>
      <c r="KI787" s="2"/>
      <c r="KJ787" s="2"/>
      <c r="KK787" s="2"/>
      <c r="KL787" s="2"/>
      <c r="KM787" s="2"/>
      <c r="KN787" s="2"/>
      <c r="KO787" s="2"/>
      <c r="KP787" s="2"/>
      <c r="KQ787" s="2"/>
      <c r="KR787" s="2"/>
      <c r="KS787" s="2"/>
      <c r="KT787" s="2"/>
      <c r="KU787" s="2"/>
      <c r="KV787" s="2"/>
      <c r="KW787" s="2"/>
      <c r="KX787" s="2"/>
      <c r="KY787" s="2"/>
      <c r="KZ787" s="2"/>
      <c r="LA787" s="2"/>
      <c r="LB787" s="2"/>
      <c r="LC787" s="2"/>
      <c r="LD787" s="2"/>
      <c r="LE787" s="2"/>
      <c r="LF787" s="2"/>
      <c r="LG787" s="2"/>
      <c r="LH787" s="2"/>
      <c r="LI787" s="2"/>
      <c r="LJ787" s="2"/>
      <c r="LK787" s="2"/>
      <c r="LL787" s="2"/>
      <c r="LM787" s="2"/>
      <c r="LN787" s="2"/>
      <c r="LO787" s="2"/>
      <c r="LP787" s="2"/>
      <c r="LQ787" s="2"/>
      <c r="LR787" s="2"/>
      <c r="LS787" s="2"/>
      <c r="LT787" s="2"/>
      <c r="LU787" s="2"/>
      <c r="LV787" s="2"/>
      <c r="LW787" s="2"/>
      <c r="LX787" s="2"/>
      <c r="LY787" s="2"/>
      <c r="LZ787" s="2"/>
      <c r="MA787" s="2"/>
      <c r="MB787" s="2"/>
      <c r="MC787" s="2"/>
      <c r="MD787" s="2"/>
      <c r="ME787" s="2"/>
      <c r="MF787" s="2"/>
      <c r="MG787" s="2"/>
      <c r="MH787" s="2"/>
      <c r="MI787" s="2"/>
      <c r="MJ787" s="2"/>
      <c r="MK787" s="2"/>
      <c r="ML787" s="2"/>
      <c r="MM787" s="2"/>
      <c r="MN787" s="2"/>
    </row>
    <row r="788" spans="1:352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  <c r="GD788" s="2"/>
      <c r="GE788" s="2"/>
      <c r="GF788" s="2"/>
      <c r="GG788" s="2"/>
      <c r="GH788" s="2"/>
      <c r="GI788" s="2"/>
      <c r="GJ788" s="2"/>
      <c r="GK788" s="2"/>
      <c r="GL788" s="2"/>
      <c r="GM788" s="2"/>
      <c r="GN788" s="2"/>
      <c r="GO788" s="2"/>
      <c r="GP788" s="2"/>
      <c r="GQ788" s="2"/>
      <c r="GR788" s="2"/>
      <c r="GS788" s="2"/>
      <c r="GT788" s="2"/>
      <c r="GU788" s="2"/>
      <c r="GV788" s="2"/>
      <c r="GW788" s="2"/>
      <c r="GX788" s="2"/>
      <c r="GY788" s="2"/>
      <c r="GZ788" s="2"/>
      <c r="HA788" s="2"/>
      <c r="HB788" s="2"/>
      <c r="HC788" s="2"/>
      <c r="HD788" s="2"/>
      <c r="HE788" s="2"/>
      <c r="HF788" s="2"/>
      <c r="HG788" s="2"/>
      <c r="HH788" s="2"/>
      <c r="HI788" s="2"/>
      <c r="HJ788" s="2"/>
      <c r="HK788" s="2"/>
      <c r="HL788" s="2"/>
      <c r="HM788" s="2"/>
      <c r="HN788" s="2"/>
      <c r="HO788" s="2"/>
      <c r="HP788" s="2"/>
      <c r="HQ788" s="2"/>
      <c r="HR788" s="2"/>
      <c r="HS788" s="2"/>
      <c r="HT788" s="2"/>
      <c r="HU788" s="2"/>
      <c r="HV788" s="2"/>
      <c r="HW788" s="2"/>
      <c r="HX788" s="2"/>
      <c r="HY788" s="2"/>
      <c r="HZ788" s="2"/>
      <c r="IA788" s="2"/>
      <c r="IB788" s="2"/>
      <c r="IC788" s="2"/>
      <c r="ID788" s="2"/>
      <c r="IE788" s="2"/>
      <c r="IF788" s="2"/>
      <c r="IG788" s="2"/>
      <c r="IH788" s="2"/>
      <c r="II788" s="2"/>
      <c r="IJ788" s="2"/>
      <c r="IK788" s="2"/>
      <c r="IL788" s="2"/>
      <c r="IM788" s="2"/>
      <c r="IN788" s="2"/>
      <c r="IO788" s="2"/>
      <c r="IP788" s="2"/>
      <c r="IQ788" s="2"/>
      <c r="IR788" s="2"/>
      <c r="IS788" s="2"/>
      <c r="IT788" s="2"/>
      <c r="IU788" s="2"/>
      <c r="IV788" s="2"/>
      <c r="IW788" s="2"/>
      <c r="IX788" s="2"/>
      <c r="IY788" s="2"/>
      <c r="IZ788" s="2"/>
      <c r="JA788" s="2"/>
      <c r="JB788" s="2"/>
      <c r="JC788" s="2"/>
      <c r="JD788" s="2"/>
      <c r="JE788" s="2"/>
      <c r="JF788" s="2"/>
      <c r="JG788" s="2"/>
      <c r="JH788" s="2"/>
      <c r="JI788" s="2"/>
      <c r="JJ788" s="2"/>
      <c r="JK788" s="2"/>
      <c r="JL788" s="2"/>
      <c r="JM788" s="2"/>
      <c r="JN788" s="2"/>
      <c r="JO788" s="2"/>
      <c r="JP788" s="2"/>
      <c r="JQ788" s="2"/>
      <c r="JR788" s="2"/>
      <c r="JS788" s="2"/>
      <c r="JT788" s="2"/>
      <c r="JU788" s="2"/>
      <c r="JV788" s="2"/>
      <c r="JW788" s="2"/>
      <c r="JX788" s="2"/>
      <c r="JY788" s="2"/>
      <c r="JZ788" s="2"/>
      <c r="KA788" s="2"/>
      <c r="KB788" s="2"/>
      <c r="KC788" s="2"/>
      <c r="KD788" s="2"/>
      <c r="KE788" s="2"/>
      <c r="KF788" s="2"/>
      <c r="KG788" s="2"/>
      <c r="KH788" s="2"/>
      <c r="KI788" s="2"/>
      <c r="KJ788" s="2"/>
      <c r="KK788" s="2"/>
      <c r="KL788" s="2"/>
      <c r="KM788" s="2"/>
      <c r="KN788" s="2"/>
      <c r="KO788" s="2"/>
      <c r="KP788" s="2"/>
      <c r="KQ788" s="2"/>
      <c r="KR788" s="2"/>
      <c r="KS788" s="2"/>
      <c r="KT788" s="2"/>
      <c r="KU788" s="2"/>
      <c r="KV788" s="2"/>
      <c r="KW788" s="2"/>
      <c r="KX788" s="2"/>
      <c r="KY788" s="2"/>
      <c r="KZ788" s="2"/>
      <c r="LA788" s="2"/>
      <c r="LB788" s="2"/>
      <c r="LC788" s="2"/>
      <c r="LD788" s="2"/>
      <c r="LE788" s="2"/>
      <c r="LF788" s="2"/>
      <c r="LG788" s="2"/>
      <c r="LH788" s="2"/>
      <c r="LI788" s="2"/>
      <c r="LJ788" s="2"/>
      <c r="LK788" s="2"/>
      <c r="LL788" s="2"/>
      <c r="LM788" s="2"/>
      <c r="LN788" s="2"/>
      <c r="LO788" s="2"/>
      <c r="LP788" s="2"/>
      <c r="LQ788" s="2"/>
      <c r="LR788" s="2"/>
      <c r="LS788" s="2"/>
      <c r="LT788" s="2"/>
      <c r="LU788" s="2"/>
      <c r="LV788" s="2"/>
      <c r="LW788" s="2"/>
      <c r="LX788" s="2"/>
      <c r="LY788" s="2"/>
      <c r="LZ788" s="2"/>
      <c r="MA788" s="2"/>
      <c r="MB788" s="2"/>
      <c r="MC788" s="2"/>
      <c r="MD788" s="2"/>
      <c r="ME788" s="2"/>
      <c r="MF788" s="2"/>
      <c r="MG788" s="2"/>
      <c r="MH788" s="2"/>
      <c r="MI788" s="2"/>
      <c r="MJ788" s="2"/>
      <c r="MK788" s="2"/>
      <c r="ML788" s="2"/>
      <c r="MM788" s="2"/>
      <c r="MN788" s="2"/>
    </row>
    <row r="789" spans="1:352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  <c r="GD789" s="2"/>
      <c r="GE789" s="2"/>
      <c r="GF789" s="2"/>
      <c r="GG789" s="2"/>
      <c r="GH789" s="2"/>
      <c r="GI789" s="2"/>
      <c r="GJ789" s="2"/>
      <c r="GK789" s="2"/>
      <c r="GL789" s="2"/>
      <c r="GM789" s="2"/>
      <c r="GN789" s="2"/>
      <c r="GO789" s="2"/>
      <c r="GP789" s="2"/>
      <c r="GQ789" s="2"/>
      <c r="GR789" s="2"/>
      <c r="GS789" s="2"/>
      <c r="GT789" s="2"/>
      <c r="GU789" s="2"/>
      <c r="GV789" s="2"/>
      <c r="GW789" s="2"/>
      <c r="GX789" s="2"/>
      <c r="GY789" s="2"/>
      <c r="GZ789" s="2"/>
      <c r="HA789" s="2"/>
      <c r="HB789" s="2"/>
      <c r="HC789" s="2"/>
      <c r="HD789" s="2"/>
      <c r="HE789" s="2"/>
      <c r="HF789" s="2"/>
      <c r="HG789" s="2"/>
      <c r="HH789" s="2"/>
      <c r="HI789" s="2"/>
      <c r="HJ789" s="2"/>
      <c r="HK789" s="2"/>
      <c r="HL789" s="2"/>
      <c r="HM789" s="2"/>
      <c r="HN789" s="2"/>
      <c r="HO789" s="2"/>
      <c r="HP789" s="2"/>
      <c r="HQ789" s="2"/>
      <c r="HR789" s="2"/>
      <c r="HS789" s="2"/>
      <c r="HT789" s="2"/>
      <c r="HU789" s="2"/>
      <c r="HV789" s="2"/>
      <c r="HW789" s="2"/>
      <c r="HX789" s="2"/>
      <c r="HY789" s="2"/>
      <c r="HZ789" s="2"/>
      <c r="IA789" s="2"/>
      <c r="IB789" s="2"/>
      <c r="IC789" s="2"/>
      <c r="ID789" s="2"/>
      <c r="IE789" s="2"/>
      <c r="IF789" s="2"/>
      <c r="IG789" s="2"/>
      <c r="IH789" s="2"/>
      <c r="II789" s="2"/>
      <c r="IJ789" s="2"/>
      <c r="IK789" s="2"/>
      <c r="IL789" s="2"/>
      <c r="IM789" s="2"/>
      <c r="IN789" s="2"/>
      <c r="IO789" s="2"/>
      <c r="IP789" s="2"/>
      <c r="IQ789" s="2"/>
      <c r="IR789" s="2"/>
      <c r="IS789" s="2"/>
      <c r="IT789" s="2"/>
      <c r="IU789" s="2"/>
      <c r="IV789" s="2"/>
      <c r="IW789" s="2"/>
      <c r="IX789" s="2"/>
      <c r="IY789" s="2"/>
      <c r="IZ789" s="2"/>
      <c r="JA789" s="2"/>
      <c r="JB789" s="2"/>
      <c r="JC789" s="2"/>
      <c r="JD789" s="2"/>
      <c r="JE789" s="2"/>
      <c r="JF789" s="2"/>
      <c r="JG789" s="2"/>
      <c r="JH789" s="2"/>
      <c r="JI789" s="2"/>
      <c r="JJ789" s="2"/>
      <c r="JK789" s="2"/>
      <c r="JL789" s="2"/>
      <c r="JM789" s="2"/>
      <c r="JN789" s="2"/>
      <c r="JO789" s="2"/>
      <c r="JP789" s="2"/>
      <c r="JQ789" s="2"/>
      <c r="JR789" s="2"/>
      <c r="JS789" s="2"/>
      <c r="JT789" s="2"/>
      <c r="JU789" s="2"/>
      <c r="JV789" s="2"/>
      <c r="JW789" s="2"/>
      <c r="JX789" s="2"/>
      <c r="JY789" s="2"/>
      <c r="JZ789" s="2"/>
      <c r="KA789" s="2"/>
      <c r="KB789" s="2"/>
      <c r="KC789" s="2"/>
      <c r="KD789" s="2"/>
      <c r="KE789" s="2"/>
      <c r="KF789" s="2"/>
      <c r="KG789" s="2"/>
      <c r="KH789" s="2"/>
      <c r="KI789" s="2"/>
      <c r="KJ789" s="2"/>
      <c r="KK789" s="2"/>
      <c r="KL789" s="2"/>
      <c r="KM789" s="2"/>
      <c r="KN789" s="2"/>
      <c r="KO789" s="2"/>
      <c r="KP789" s="2"/>
      <c r="KQ789" s="2"/>
      <c r="KR789" s="2"/>
      <c r="KS789" s="2"/>
      <c r="KT789" s="2"/>
      <c r="KU789" s="2"/>
      <c r="KV789" s="2"/>
      <c r="KW789" s="2"/>
      <c r="KX789" s="2"/>
      <c r="KY789" s="2"/>
      <c r="KZ789" s="2"/>
      <c r="LA789" s="2"/>
      <c r="LB789" s="2"/>
      <c r="LC789" s="2"/>
      <c r="LD789" s="2"/>
      <c r="LE789" s="2"/>
      <c r="LF789" s="2"/>
      <c r="LG789" s="2"/>
      <c r="LH789" s="2"/>
      <c r="LI789" s="2"/>
      <c r="LJ789" s="2"/>
      <c r="LK789" s="2"/>
      <c r="LL789" s="2"/>
      <c r="LM789" s="2"/>
      <c r="LN789" s="2"/>
      <c r="LO789" s="2"/>
      <c r="LP789" s="2"/>
      <c r="LQ789" s="2"/>
      <c r="LR789" s="2"/>
      <c r="LS789" s="2"/>
      <c r="LT789" s="2"/>
      <c r="LU789" s="2"/>
      <c r="LV789" s="2"/>
      <c r="LW789" s="2"/>
      <c r="LX789" s="2"/>
      <c r="LY789" s="2"/>
      <c r="LZ789" s="2"/>
      <c r="MA789" s="2"/>
      <c r="MB789" s="2"/>
      <c r="MC789" s="2"/>
      <c r="MD789" s="2"/>
      <c r="ME789" s="2"/>
      <c r="MF789" s="2"/>
      <c r="MG789" s="2"/>
      <c r="MH789" s="2"/>
      <c r="MI789" s="2"/>
      <c r="MJ789" s="2"/>
      <c r="MK789" s="2"/>
      <c r="ML789" s="2"/>
      <c r="MM789" s="2"/>
      <c r="MN789" s="2"/>
    </row>
    <row r="790" spans="1:352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  <c r="GD790" s="2"/>
      <c r="GE790" s="2"/>
      <c r="GF790" s="2"/>
      <c r="GG790" s="2"/>
      <c r="GH790" s="2"/>
      <c r="GI790" s="2"/>
      <c r="GJ790" s="2"/>
      <c r="GK790" s="2"/>
      <c r="GL790" s="2"/>
      <c r="GM790" s="2"/>
      <c r="GN790" s="2"/>
      <c r="GO790" s="2"/>
      <c r="GP790" s="2"/>
      <c r="GQ790" s="2"/>
      <c r="GR790" s="2"/>
      <c r="GS790" s="2"/>
      <c r="GT790" s="2"/>
      <c r="GU790" s="2"/>
      <c r="GV790" s="2"/>
      <c r="GW790" s="2"/>
      <c r="GX790" s="2"/>
      <c r="GY790" s="2"/>
      <c r="GZ790" s="2"/>
      <c r="HA790" s="2"/>
      <c r="HB790" s="2"/>
      <c r="HC790" s="2"/>
      <c r="HD790" s="2"/>
      <c r="HE790" s="2"/>
      <c r="HF790" s="2"/>
      <c r="HG790" s="2"/>
      <c r="HH790" s="2"/>
      <c r="HI790" s="2"/>
      <c r="HJ790" s="2"/>
      <c r="HK790" s="2"/>
      <c r="HL790" s="2"/>
      <c r="HM790" s="2"/>
      <c r="HN790" s="2"/>
      <c r="HO790" s="2"/>
      <c r="HP790" s="2"/>
      <c r="HQ790" s="2"/>
      <c r="HR790" s="2"/>
      <c r="HS790" s="2"/>
      <c r="HT790" s="2"/>
      <c r="HU790" s="2"/>
      <c r="HV790" s="2"/>
      <c r="HW790" s="2"/>
      <c r="HX790" s="2"/>
      <c r="HY790" s="2"/>
      <c r="HZ790" s="2"/>
      <c r="IA790" s="2"/>
      <c r="IB790" s="2"/>
      <c r="IC790" s="2"/>
      <c r="ID790" s="2"/>
      <c r="IE790" s="2"/>
      <c r="IF790" s="2"/>
      <c r="IG790" s="2"/>
      <c r="IH790" s="2"/>
      <c r="II790" s="2"/>
      <c r="IJ790" s="2"/>
      <c r="IK790" s="2"/>
      <c r="IL790" s="2"/>
      <c r="IM790" s="2"/>
      <c r="IN790" s="2"/>
      <c r="IO790" s="2"/>
      <c r="IP790" s="2"/>
      <c r="IQ790" s="2"/>
      <c r="IR790" s="2"/>
      <c r="IS790" s="2"/>
      <c r="IT790" s="2"/>
      <c r="IU790" s="2"/>
      <c r="IV790" s="2"/>
      <c r="IW790" s="2"/>
      <c r="IX790" s="2"/>
      <c r="IY790" s="2"/>
      <c r="IZ790" s="2"/>
      <c r="JA790" s="2"/>
      <c r="JB790" s="2"/>
      <c r="JC790" s="2"/>
      <c r="JD790" s="2"/>
      <c r="JE790" s="2"/>
      <c r="JF790" s="2"/>
      <c r="JG790" s="2"/>
      <c r="JH790" s="2"/>
      <c r="JI790" s="2"/>
      <c r="JJ790" s="2"/>
      <c r="JK790" s="2"/>
      <c r="JL790" s="2"/>
      <c r="JM790" s="2"/>
      <c r="JN790" s="2"/>
      <c r="JO790" s="2"/>
      <c r="JP790" s="2"/>
      <c r="JQ790" s="2"/>
      <c r="JR790" s="2"/>
      <c r="JS790" s="2"/>
      <c r="JT790" s="2"/>
      <c r="JU790" s="2"/>
      <c r="JV790" s="2"/>
      <c r="JW790" s="2"/>
      <c r="JX790" s="2"/>
      <c r="JY790" s="2"/>
      <c r="JZ790" s="2"/>
      <c r="KA790" s="2"/>
      <c r="KB790" s="2"/>
      <c r="KC790" s="2"/>
      <c r="KD790" s="2"/>
      <c r="KE790" s="2"/>
      <c r="KF790" s="2"/>
      <c r="KG790" s="2"/>
      <c r="KH790" s="2"/>
      <c r="KI790" s="2"/>
      <c r="KJ790" s="2"/>
      <c r="KK790" s="2"/>
      <c r="KL790" s="2"/>
      <c r="KM790" s="2"/>
      <c r="KN790" s="2"/>
      <c r="KO790" s="2"/>
      <c r="KP790" s="2"/>
      <c r="KQ790" s="2"/>
      <c r="KR790" s="2"/>
      <c r="KS790" s="2"/>
      <c r="KT790" s="2"/>
      <c r="KU790" s="2"/>
      <c r="KV790" s="2"/>
      <c r="KW790" s="2"/>
      <c r="KX790" s="2"/>
      <c r="KY790" s="2"/>
      <c r="KZ790" s="2"/>
      <c r="LA790" s="2"/>
      <c r="LB790" s="2"/>
      <c r="LC790" s="2"/>
      <c r="LD790" s="2"/>
      <c r="LE790" s="2"/>
      <c r="LF790" s="2"/>
      <c r="LG790" s="2"/>
      <c r="LH790" s="2"/>
      <c r="LI790" s="2"/>
      <c r="LJ790" s="2"/>
      <c r="LK790" s="2"/>
      <c r="LL790" s="2"/>
      <c r="LM790" s="2"/>
      <c r="LN790" s="2"/>
      <c r="LO790" s="2"/>
      <c r="LP790" s="2"/>
      <c r="LQ790" s="2"/>
      <c r="LR790" s="2"/>
      <c r="LS790" s="2"/>
      <c r="LT790" s="2"/>
      <c r="LU790" s="2"/>
      <c r="LV790" s="2"/>
      <c r="LW790" s="2"/>
      <c r="LX790" s="2"/>
      <c r="LY790" s="2"/>
      <c r="LZ790" s="2"/>
      <c r="MA790" s="2"/>
      <c r="MB790" s="2"/>
      <c r="MC790" s="2"/>
      <c r="MD790" s="2"/>
      <c r="ME790" s="2"/>
      <c r="MF790" s="2"/>
      <c r="MG790" s="2"/>
      <c r="MH790" s="2"/>
      <c r="MI790" s="2"/>
      <c r="MJ790" s="2"/>
      <c r="MK790" s="2"/>
      <c r="ML790" s="2"/>
      <c r="MM790" s="2"/>
      <c r="MN790" s="2"/>
    </row>
    <row r="791" spans="1:352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  <c r="GD791" s="2"/>
      <c r="GE791" s="2"/>
      <c r="GF791" s="2"/>
      <c r="GG791" s="2"/>
      <c r="GH791" s="2"/>
      <c r="GI791" s="2"/>
      <c r="GJ791" s="2"/>
      <c r="GK791" s="2"/>
      <c r="GL791" s="2"/>
      <c r="GM791" s="2"/>
      <c r="GN791" s="2"/>
      <c r="GO791" s="2"/>
      <c r="GP791" s="2"/>
      <c r="GQ791" s="2"/>
      <c r="GR791" s="2"/>
      <c r="GS791" s="2"/>
      <c r="GT791" s="2"/>
      <c r="GU791" s="2"/>
      <c r="GV791" s="2"/>
      <c r="GW791" s="2"/>
      <c r="GX791" s="2"/>
      <c r="GY791" s="2"/>
      <c r="GZ791" s="2"/>
      <c r="HA791" s="2"/>
      <c r="HB791" s="2"/>
      <c r="HC791" s="2"/>
      <c r="HD791" s="2"/>
      <c r="HE791" s="2"/>
      <c r="HF791" s="2"/>
      <c r="HG791" s="2"/>
      <c r="HH791" s="2"/>
      <c r="HI791" s="2"/>
      <c r="HJ791" s="2"/>
      <c r="HK791" s="2"/>
      <c r="HL791" s="2"/>
      <c r="HM791" s="2"/>
      <c r="HN791" s="2"/>
      <c r="HO791" s="2"/>
      <c r="HP791" s="2"/>
      <c r="HQ791" s="2"/>
      <c r="HR791" s="2"/>
      <c r="HS791" s="2"/>
      <c r="HT791" s="2"/>
      <c r="HU791" s="2"/>
      <c r="HV791" s="2"/>
      <c r="HW791" s="2"/>
      <c r="HX791" s="2"/>
      <c r="HY791" s="2"/>
      <c r="HZ791" s="2"/>
      <c r="IA791" s="2"/>
      <c r="IB791" s="2"/>
      <c r="IC791" s="2"/>
      <c r="ID791" s="2"/>
      <c r="IE791" s="2"/>
      <c r="IF791" s="2"/>
      <c r="IG791" s="2"/>
      <c r="IH791" s="2"/>
      <c r="II791" s="2"/>
      <c r="IJ791" s="2"/>
      <c r="IK791" s="2"/>
      <c r="IL791" s="2"/>
      <c r="IM791" s="2"/>
      <c r="IN791" s="2"/>
      <c r="IO791" s="2"/>
      <c r="IP791" s="2"/>
      <c r="IQ791" s="2"/>
      <c r="IR791" s="2"/>
      <c r="IS791" s="2"/>
      <c r="IT791" s="2"/>
      <c r="IU791" s="2"/>
      <c r="IV791" s="2"/>
      <c r="IW791" s="2"/>
      <c r="IX791" s="2"/>
      <c r="IY791" s="2"/>
      <c r="IZ791" s="2"/>
      <c r="JA791" s="2"/>
      <c r="JB791" s="2"/>
      <c r="JC791" s="2"/>
      <c r="JD791" s="2"/>
      <c r="JE791" s="2"/>
      <c r="JF791" s="2"/>
      <c r="JG791" s="2"/>
      <c r="JH791" s="2"/>
      <c r="JI791" s="2"/>
      <c r="JJ791" s="2"/>
      <c r="JK791" s="2"/>
      <c r="JL791" s="2"/>
      <c r="JM791" s="2"/>
      <c r="JN791" s="2"/>
      <c r="JO791" s="2"/>
      <c r="JP791" s="2"/>
      <c r="JQ791" s="2"/>
      <c r="JR791" s="2"/>
      <c r="JS791" s="2"/>
      <c r="JT791" s="2"/>
      <c r="JU791" s="2"/>
      <c r="JV791" s="2"/>
      <c r="JW791" s="2"/>
      <c r="JX791" s="2"/>
      <c r="JY791" s="2"/>
      <c r="JZ791" s="2"/>
      <c r="KA791" s="2"/>
      <c r="KB791" s="2"/>
      <c r="KC791" s="2"/>
      <c r="KD791" s="2"/>
      <c r="KE791" s="2"/>
      <c r="KF791" s="2"/>
      <c r="KG791" s="2"/>
      <c r="KH791" s="2"/>
      <c r="KI791" s="2"/>
      <c r="KJ791" s="2"/>
      <c r="KK791" s="2"/>
      <c r="KL791" s="2"/>
      <c r="KM791" s="2"/>
      <c r="KN791" s="2"/>
      <c r="KO791" s="2"/>
      <c r="KP791" s="2"/>
      <c r="KQ791" s="2"/>
      <c r="KR791" s="2"/>
      <c r="KS791" s="2"/>
      <c r="KT791" s="2"/>
      <c r="KU791" s="2"/>
      <c r="KV791" s="2"/>
      <c r="KW791" s="2"/>
      <c r="KX791" s="2"/>
      <c r="KY791" s="2"/>
      <c r="KZ791" s="2"/>
      <c r="LA791" s="2"/>
      <c r="LB791" s="2"/>
      <c r="LC791" s="2"/>
      <c r="LD791" s="2"/>
      <c r="LE791" s="2"/>
      <c r="LF791" s="2"/>
      <c r="LG791" s="2"/>
      <c r="LH791" s="2"/>
      <c r="LI791" s="2"/>
      <c r="LJ791" s="2"/>
      <c r="LK791" s="2"/>
      <c r="LL791" s="2"/>
      <c r="LM791" s="2"/>
      <c r="LN791" s="2"/>
      <c r="LO791" s="2"/>
      <c r="LP791" s="2"/>
      <c r="LQ791" s="2"/>
      <c r="LR791" s="2"/>
      <c r="LS791" s="2"/>
      <c r="LT791" s="2"/>
      <c r="LU791" s="2"/>
      <c r="LV791" s="2"/>
      <c r="LW791" s="2"/>
      <c r="LX791" s="2"/>
      <c r="LY791" s="2"/>
      <c r="LZ791" s="2"/>
      <c r="MA791" s="2"/>
      <c r="MB791" s="2"/>
      <c r="MC791" s="2"/>
      <c r="MD791" s="2"/>
      <c r="ME791" s="2"/>
      <c r="MF791" s="2"/>
      <c r="MG791" s="2"/>
      <c r="MH791" s="2"/>
      <c r="MI791" s="2"/>
      <c r="MJ791" s="2"/>
      <c r="MK791" s="2"/>
      <c r="ML791" s="2"/>
      <c r="MM791" s="2"/>
      <c r="MN791" s="2"/>
    </row>
    <row r="792" spans="1:352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  <c r="GD792" s="2"/>
      <c r="GE792" s="2"/>
      <c r="GF792" s="2"/>
      <c r="GG792" s="2"/>
      <c r="GH792" s="2"/>
      <c r="GI792" s="2"/>
      <c r="GJ792" s="2"/>
      <c r="GK792" s="2"/>
      <c r="GL792" s="2"/>
      <c r="GM792" s="2"/>
      <c r="GN792" s="2"/>
      <c r="GO792" s="2"/>
      <c r="GP792" s="2"/>
      <c r="GQ792" s="2"/>
      <c r="GR792" s="2"/>
      <c r="GS792" s="2"/>
      <c r="GT792" s="2"/>
      <c r="GU792" s="2"/>
      <c r="GV792" s="2"/>
      <c r="GW792" s="2"/>
      <c r="GX792" s="2"/>
      <c r="GY792" s="2"/>
      <c r="GZ792" s="2"/>
      <c r="HA792" s="2"/>
      <c r="HB792" s="2"/>
      <c r="HC792" s="2"/>
      <c r="HD792" s="2"/>
      <c r="HE792" s="2"/>
      <c r="HF792" s="2"/>
      <c r="HG792" s="2"/>
      <c r="HH792" s="2"/>
      <c r="HI792" s="2"/>
      <c r="HJ792" s="2"/>
      <c r="HK792" s="2"/>
      <c r="HL792" s="2"/>
      <c r="HM792" s="2"/>
      <c r="HN792" s="2"/>
      <c r="HO792" s="2"/>
      <c r="HP792" s="2"/>
      <c r="HQ792" s="2"/>
      <c r="HR792" s="2"/>
      <c r="HS792" s="2"/>
      <c r="HT792" s="2"/>
      <c r="HU792" s="2"/>
      <c r="HV792" s="2"/>
      <c r="HW792" s="2"/>
      <c r="HX792" s="2"/>
      <c r="HY792" s="2"/>
      <c r="HZ792" s="2"/>
      <c r="IA792" s="2"/>
      <c r="IB792" s="2"/>
      <c r="IC792" s="2"/>
      <c r="ID792" s="2"/>
      <c r="IE792" s="2"/>
      <c r="IF792" s="2"/>
      <c r="IG792" s="2"/>
      <c r="IH792" s="2"/>
      <c r="II792" s="2"/>
      <c r="IJ792" s="2"/>
      <c r="IK792" s="2"/>
      <c r="IL792" s="2"/>
      <c r="IM792" s="2"/>
      <c r="IN792" s="2"/>
      <c r="IO792" s="2"/>
      <c r="IP792" s="2"/>
      <c r="IQ792" s="2"/>
      <c r="IR792" s="2"/>
      <c r="IS792" s="2"/>
      <c r="IT792" s="2"/>
      <c r="IU792" s="2"/>
      <c r="IV792" s="2"/>
      <c r="IW792" s="2"/>
      <c r="IX792" s="2"/>
      <c r="IY792" s="2"/>
      <c r="IZ792" s="2"/>
      <c r="JA792" s="2"/>
      <c r="JB792" s="2"/>
      <c r="JC792" s="2"/>
      <c r="JD792" s="2"/>
      <c r="JE792" s="2"/>
      <c r="JF792" s="2"/>
      <c r="JG792" s="2"/>
      <c r="JH792" s="2"/>
      <c r="JI792" s="2"/>
      <c r="JJ792" s="2"/>
      <c r="JK792" s="2"/>
      <c r="JL792" s="2"/>
      <c r="JM792" s="2"/>
      <c r="JN792" s="2"/>
      <c r="JO792" s="2"/>
      <c r="JP792" s="2"/>
      <c r="JQ792" s="2"/>
      <c r="JR792" s="2"/>
      <c r="JS792" s="2"/>
      <c r="JT792" s="2"/>
      <c r="JU792" s="2"/>
      <c r="JV792" s="2"/>
      <c r="JW792" s="2"/>
      <c r="JX792" s="2"/>
      <c r="JY792" s="2"/>
      <c r="JZ792" s="2"/>
      <c r="KA792" s="2"/>
      <c r="KB792" s="2"/>
      <c r="KC792" s="2"/>
      <c r="KD792" s="2"/>
      <c r="KE792" s="2"/>
      <c r="KF792" s="2"/>
      <c r="KG792" s="2"/>
      <c r="KH792" s="2"/>
      <c r="KI792" s="2"/>
      <c r="KJ792" s="2"/>
      <c r="KK792" s="2"/>
      <c r="KL792" s="2"/>
      <c r="KM792" s="2"/>
      <c r="KN792" s="2"/>
      <c r="KO792" s="2"/>
      <c r="KP792" s="2"/>
      <c r="KQ792" s="2"/>
      <c r="KR792" s="2"/>
      <c r="KS792" s="2"/>
      <c r="KT792" s="2"/>
      <c r="KU792" s="2"/>
      <c r="KV792" s="2"/>
      <c r="KW792" s="2"/>
      <c r="KX792" s="2"/>
      <c r="KY792" s="2"/>
      <c r="KZ792" s="2"/>
      <c r="LA792" s="2"/>
      <c r="LB792" s="2"/>
      <c r="LC792" s="2"/>
      <c r="LD792" s="2"/>
      <c r="LE792" s="2"/>
      <c r="LF792" s="2"/>
      <c r="LG792" s="2"/>
      <c r="LH792" s="2"/>
      <c r="LI792" s="2"/>
      <c r="LJ792" s="2"/>
      <c r="LK792" s="2"/>
      <c r="LL792" s="2"/>
      <c r="LM792" s="2"/>
      <c r="LN792" s="2"/>
      <c r="LO792" s="2"/>
      <c r="LP792" s="2"/>
      <c r="LQ792" s="2"/>
      <c r="LR792" s="2"/>
      <c r="LS792" s="2"/>
      <c r="LT792" s="2"/>
      <c r="LU792" s="2"/>
      <c r="LV792" s="2"/>
      <c r="LW792" s="2"/>
      <c r="LX792" s="2"/>
      <c r="LY792" s="2"/>
      <c r="LZ792" s="2"/>
      <c r="MA792" s="2"/>
      <c r="MB792" s="2"/>
      <c r="MC792" s="2"/>
      <c r="MD792" s="2"/>
      <c r="ME792" s="2"/>
      <c r="MF792" s="2"/>
      <c r="MG792" s="2"/>
      <c r="MH792" s="2"/>
      <c r="MI792" s="2"/>
      <c r="MJ792" s="2"/>
      <c r="MK792" s="2"/>
      <c r="ML792" s="2"/>
      <c r="MM792" s="2"/>
      <c r="MN792" s="2"/>
    </row>
    <row r="793" spans="1:352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  <c r="GD793" s="2"/>
      <c r="GE793" s="2"/>
      <c r="GF793" s="2"/>
      <c r="GG793" s="2"/>
      <c r="GH793" s="2"/>
      <c r="GI793" s="2"/>
      <c r="GJ793" s="2"/>
      <c r="GK793" s="2"/>
      <c r="GL793" s="2"/>
      <c r="GM793" s="2"/>
      <c r="GN793" s="2"/>
      <c r="GO793" s="2"/>
      <c r="GP793" s="2"/>
      <c r="GQ793" s="2"/>
      <c r="GR793" s="2"/>
      <c r="GS793" s="2"/>
      <c r="GT793" s="2"/>
      <c r="GU793" s="2"/>
      <c r="GV793" s="2"/>
      <c r="GW793" s="2"/>
      <c r="GX793" s="2"/>
      <c r="GY793" s="2"/>
      <c r="GZ793" s="2"/>
      <c r="HA793" s="2"/>
      <c r="HB793" s="2"/>
      <c r="HC793" s="2"/>
      <c r="HD793" s="2"/>
      <c r="HE793" s="2"/>
      <c r="HF793" s="2"/>
      <c r="HG793" s="2"/>
      <c r="HH793" s="2"/>
      <c r="HI793" s="2"/>
      <c r="HJ793" s="2"/>
      <c r="HK793" s="2"/>
      <c r="HL793" s="2"/>
      <c r="HM793" s="2"/>
      <c r="HN793" s="2"/>
      <c r="HO793" s="2"/>
      <c r="HP793" s="2"/>
      <c r="HQ793" s="2"/>
      <c r="HR793" s="2"/>
      <c r="HS793" s="2"/>
      <c r="HT793" s="2"/>
      <c r="HU793" s="2"/>
      <c r="HV793" s="2"/>
      <c r="HW793" s="2"/>
      <c r="HX793" s="2"/>
      <c r="HY793" s="2"/>
      <c r="HZ793" s="2"/>
      <c r="IA793" s="2"/>
      <c r="IB793" s="2"/>
      <c r="IC793" s="2"/>
      <c r="ID793" s="2"/>
      <c r="IE793" s="2"/>
      <c r="IF793" s="2"/>
      <c r="IG793" s="2"/>
      <c r="IH793" s="2"/>
      <c r="II793" s="2"/>
      <c r="IJ793" s="2"/>
      <c r="IK793" s="2"/>
      <c r="IL793" s="2"/>
      <c r="IM793" s="2"/>
      <c r="IN793" s="2"/>
      <c r="IO793" s="2"/>
      <c r="IP793" s="2"/>
      <c r="IQ793" s="2"/>
      <c r="IR793" s="2"/>
      <c r="IS793" s="2"/>
      <c r="IT793" s="2"/>
      <c r="IU793" s="2"/>
      <c r="IV793" s="2"/>
      <c r="IW793" s="2"/>
      <c r="IX793" s="2"/>
      <c r="IY793" s="2"/>
      <c r="IZ793" s="2"/>
      <c r="JA793" s="2"/>
      <c r="JB793" s="2"/>
      <c r="JC793" s="2"/>
      <c r="JD793" s="2"/>
      <c r="JE793" s="2"/>
      <c r="JF793" s="2"/>
      <c r="JG793" s="2"/>
      <c r="JH793" s="2"/>
      <c r="JI793" s="2"/>
      <c r="JJ793" s="2"/>
      <c r="JK793" s="2"/>
      <c r="JL793" s="2"/>
      <c r="JM793" s="2"/>
      <c r="JN793" s="2"/>
      <c r="JO793" s="2"/>
      <c r="JP793" s="2"/>
      <c r="JQ793" s="2"/>
      <c r="JR793" s="2"/>
      <c r="JS793" s="2"/>
      <c r="JT793" s="2"/>
      <c r="JU793" s="2"/>
      <c r="JV793" s="2"/>
      <c r="JW793" s="2"/>
      <c r="JX793" s="2"/>
      <c r="JY793" s="2"/>
      <c r="JZ793" s="2"/>
      <c r="KA793" s="2"/>
      <c r="KB793" s="2"/>
      <c r="KC793" s="2"/>
      <c r="KD793" s="2"/>
      <c r="KE793" s="2"/>
      <c r="KF793" s="2"/>
      <c r="KG793" s="2"/>
      <c r="KH793" s="2"/>
      <c r="KI793" s="2"/>
      <c r="KJ793" s="2"/>
      <c r="KK793" s="2"/>
      <c r="KL793" s="2"/>
      <c r="KM793" s="2"/>
      <c r="KN793" s="2"/>
      <c r="KO793" s="2"/>
      <c r="KP793" s="2"/>
      <c r="KQ793" s="2"/>
      <c r="KR793" s="2"/>
      <c r="KS793" s="2"/>
      <c r="KT793" s="2"/>
      <c r="KU793" s="2"/>
      <c r="KV793" s="2"/>
      <c r="KW793" s="2"/>
      <c r="KX793" s="2"/>
      <c r="KY793" s="2"/>
      <c r="KZ793" s="2"/>
      <c r="LA793" s="2"/>
      <c r="LB793" s="2"/>
      <c r="LC793" s="2"/>
      <c r="LD793" s="2"/>
      <c r="LE793" s="2"/>
      <c r="LF793" s="2"/>
      <c r="LG793" s="2"/>
      <c r="LH793" s="2"/>
      <c r="LI793" s="2"/>
      <c r="LJ793" s="2"/>
      <c r="LK793" s="2"/>
      <c r="LL793" s="2"/>
      <c r="LM793" s="2"/>
      <c r="LN793" s="2"/>
      <c r="LO793" s="2"/>
      <c r="LP793" s="2"/>
      <c r="LQ793" s="2"/>
      <c r="LR793" s="2"/>
      <c r="LS793" s="2"/>
      <c r="LT793" s="2"/>
      <c r="LU793" s="2"/>
      <c r="LV793" s="2"/>
      <c r="LW793" s="2"/>
      <c r="LX793" s="2"/>
      <c r="LY793" s="2"/>
      <c r="LZ793" s="2"/>
      <c r="MA793" s="2"/>
      <c r="MB793" s="2"/>
      <c r="MC793" s="2"/>
      <c r="MD793" s="2"/>
      <c r="ME793" s="2"/>
      <c r="MF793" s="2"/>
      <c r="MG793" s="2"/>
      <c r="MH793" s="2"/>
      <c r="MI793" s="2"/>
      <c r="MJ793" s="2"/>
      <c r="MK793" s="2"/>
      <c r="ML793" s="2"/>
      <c r="MM793" s="2"/>
      <c r="MN793" s="2"/>
    </row>
    <row r="794" spans="1:352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  <c r="GD794" s="2"/>
      <c r="GE794" s="2"/>
      <c r="GF794" s="2"/>
      <c r="GG794" s="2"/>
      <c r="GH794" s="2"/>
      <c r="GI794" s="2"/>
      <c r="GJ794" s="2"/>
      <c r="GK794" s="2"/>
      <c r="GL794" s="2"/>
      <c r="GM794" s="2"/>
      <c r="GN794" s="2"/>
      <c r="GO794" s="2"/>
      <c r="GP794" s="2"/>
      <c r="GQ794" s="2"/>
      <c r="GR794" s="2"/>
      <c r="GS794" s="2"/>
      <c r="GT794" s="2"/>
      <c r="GU794" s="2"/>
      <c r="GV794" s="2"/>
      <c r="GW794" s="2"/>
      <c r="GX794" s="2"/>
      <c r="GY794" s="2"/>
      <c r="GZ794" s="2"/>
      <c r="HA794" s="2"/>
      <c r="HB794" s="2"/>
      <c r="HC794" s="2"/>
      <c r="HD794" s="2"/>
      <c r="HE794" s="2"/>
      <c r="HF794" s="2"/>
      <c r="HG794" s="2"/>
      <c r="HH794" s="2"/>
      <c r="HI794" s="2"/>
      <c r="HJ794" s="2"/>
      <c r="HK794" s="2"/>
      <c r="HL794" s="2"/>
      <c r="HM794" s="2"/>
      <c r="HN794" s="2"/>
      <c r="HO794" s="2"/>
      <c r="HP794" s="2"/>
      <c r="HQ794" s="2"/>
      <c r="HR794" s="2"/>
      <c r="HS794" s="2"/>
      <c r="HT794" s="2"/>
      <c r="HU794" s="2"/>
      <c r="HV794" s="2"/>
      <c r="HW794" s="2"/>
      <c r="HX794" s="2"/>
      <c r="HY794" s="2"/>
      <c r="HZ794" s="2"/>
      <c r="IA794" s="2"/>
      <c r="IB794" s="2"/>
      <c r="IC794" s="2"/>
      <c r="ID794" s="2"/>
      <c r="IE794" s="2"/>
      <c r="IF794" s="2"/>
      <c r="IG794" s="2"/>
      <c r="IH794" s="2"/>
      <c r="II794" s="2"/>
      <c r="IJ794" s="2"/>
      <c r="IK794" s="2"/>
      <c r="IL794" s="2"/>
      <c r="IM794" s="2"/>
      <c r="IN794" s="2"/>
      <c r="IO794" s="2"/>
      <c r="IP794" s="2"/>
      <c r="IQ794" s="2"/>
      <c r="IR794" s="2"/>
      <c r="IS794" s="2"/>
      <c r="IT794" s="2"/>
      <c r="IU794" s="2"/>
      <c r="IV794" s="2"/>
      <c r="IW794" s="2"/>
      <c r="IX794" s="2"/>
      <c r="IY794" s="2"/>
      <c r="IZ794" s="2"/>
      <c r="JA794" s="2"/>
      <c r="JB794" s="2"/>
      <c r="JC794" s="2"/>
      <c r="JD794" s="2"/>
      <c r="JE794" s="2"/>
      <c r="JF794" s="2"/>
      <c r="JG794" s="2"/>
      <c r="JH794" s="2"/>
      <c r="JI794" s="2"/>
      <c r="JJ794" s="2"/>
      <c r="JK794" s="2"/>
      <c r="JL794" s="2"/>
      <c r="JM794" s="2"/>
      <c r="JN794" s="2"/>
      <c r="JO794" s="2"/>
      <c r="JP794" s="2"/>
      <c r="JQ794" s="2"/>
      <c r="JR794" s="2"/>
      <c r="JS794" s="2"/>
      <c r="JT794" s="2"/>
      <c r="JU794" s="2"/>
      <c r="JV794" s="2"/>
      <c r="JW794" s="2"/>
      <c r="JX794" s="2"/>
      <c r="JY794" s="2"/>
      <c r="JZ794" s="2"/>
      <c r="KA794" s="2"/>
      <c r="KB794" s="2"/>
      <c r="KC794" s="2"/>
      <c r="KD794" s="2"/>
      <c r="KE794" s="2"/>
      <c r="KF794" s="2"/>
      <c r="KG794" s="2"/>
      <c r="KH794" s="2"/>
      <c r="KI794" s="2"/>
      <c r="KJ794" s="2"/>
      <c r="KK794" s="2"/>
      <c r="KL794" s="2"/>
      <c r="KM794" s="2"/>
      <c r="KN794" s="2"/>
      <c r="KO794" s="2"/>
      <c r="KP794" s="2"/>
      <c r="KQ794" s="2"/>
      <c r="KR794" s="2"/>
      <c r="KS794" s="2"/>
      <c r="KT794" s="2"/>
      <c r="KU794" s="2"/>
      <c r="KV794" s="2"/>
      <c r="KW794" s="2"/>
      <c r="KX794" s="2"/>
      <c r="KY794" s="2"/>
      <c r="KZ794" s="2"/>
      <c r="LA794" s="2"/>
      <c r="LB794" s="2"/>
      <c r="LC794" s="2"/>
      <c r="LD794" s="2"/>
      <c r="LE794" s="2"/>
      <c r="LF794" s="2"/>
      <c r="LG794" s="2"/>
      <c r="LH794" s="2"/>
      <c r="LI794" s="2"/>
      <c r="LJ794" s="2"/>
      <c r="LK794" s="2"/>
      <c r="LL794" s="2"/>
      <c r="LM794" s="2"/>
      <c r="LN794" s="2"/>
      <c r="LO794" s="2"/>
      <c r="LP794" s="2"/>
      <c r="LQ794" s="2"/>
      <c r="LR794" s="2"/>
      <c r="LS794" s="2"/>
      <c r="LT794" s="2"/>
      <c r="LU794" s="2"/>
      <c r="LV794" s="2"/>
      <c r="LW794" s="2"/>
      <c r="LX794" s="2"/>
      <c r="LY794" s="2"/>
      <c r="LZ794" s="2"/>
      <c r="MA794" s="2"/>
      <c r="MB794" s="2"/>
      <c r="MC794" s="2"/>
      <c r="MD794" s="2"/>
      <c r="ME794" s="2"/>
      <c r="MF794" s="2"/>
      <c r="MG794" s="2"/>
      <c r="MH794" s="2"/>
      <c r="MI794" s="2"/>
      <c r="MJ794" s="2"/>
      <c r="MK794" s="2"/>
      <c r="ML794" s="2"/>
      <c r="MM794" s="2"/>
      <c r="MN794" s="2"/>
    </row>
    <row r="795" spans="1:352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  <c r="GD795" s="2"/>
      <c r="GE795" s="2"/>
      <c r="GF795" s="2"/>
      <c r="GG795" s="2"/>
      <c r="GH795" s="2"/>
      <c r="GI795" s="2"/>
      <c r="GJ795" s="2"/>
      <c r="GK795" s="2"/>
      <c r="GL795" s="2"/>
      <c r="GM795" s="2"/>
      <c r="GN795" s="2"/>
      <c r="GO795" s="2"/>
      <c r="GP795" s="2"/>
      <c r="GQ795" s="2"/>
      <c r="GR795" s="2"/>
      <c r="GS795" s="2"/>
      <c r="GT795" s="2"/>
      <c r="GU795" s="2"/>
      <c r="GV795" s="2"/>
      <c r="GW795" s="2"/>
      <c r="GX795" s="2"/>
      <c r="GY795" s="2"/>
      <c r="GZ795" s="2"/>
      <c r="HA795" s="2"/>
      <c r="HB795" s="2"/>
      <c r="HC795" s="2"/>
      <c r="HD795" s="2"/>
      <c r="HE795" s="2"/>
      <c r="HF795" s="2"/>
      <c r="HG795" s="2"/>
      <c r="HH795" s="2"/>
      <c r="HI795" s="2"/>
      <c r="HJ795" s="2"/>
      <c r="HK795" s="2"/>
      <c r="HL795" s="2"/>
      <c r="HM795" s="2"/>
      <c r="HN795" s="2"/>
      <c r="HO795" s="2"/>
      <c r="HP795" s="2"/>
      <c r="HQ795" s="2"/>
      <c r="HR795" s="2"/>
      <c r="HS795" s="2"/>
      <c r="HT795" s="2"/>
      <c r="HU795" s="2"/>
      <c r="HV795" s="2"/>
      <c r="HW795" s="2"/>
      <c r="HX795" s="2"/>
      <c r="HY795" s="2"/>
      <c r="HZ795" s="2"/>
      <c r="IA795" s="2"/>
      <c r="IB795" s="2"/>
      <c r="IC795" s="2"/>
      <c r="ID795" s="2"/>
      <c r="IE795" s="2"/>
      <c r="IF795" s="2"/>
      <c r="IG795" s="2"/>
      <c r="IH795" s="2"/>
      <c r="II795" s="2"/>
      <c r="IJ795" s="2"/>
      <c r="IK795" s="2"/>
      <c r="IL795" s="2"/>
      <c r="IM795" s="2"/>
      <c r="IN795" s="2"/>
      <c r="IO795" s="2"/>
      <c r="IP795" s="2"/>
      <c r="IQ795" s="2"/>
      <c r="IR795" s="2"/>
      <c r="IS795" s="2"/>
      <c r="IT795" s="2"/>
      <c r="IU795" s="2"/>
      <c r="IV795" s="2"/>
      <c r="IW795" s="2"/>
      <c r="IX795" s="2"/>
      <c r="IY795" s="2"/>
      <c r="IZ795" s="2"/>
      <c r="JA795" s="2"/>
      <c r="JB795" s="2"/>
      <c r="JC795" s="2"/>
      <c r="JD795" s="2"/>
      <c r="JE795" s="2"/>
      <c r="JF795" s="2"/>
      <c r="JG795" s="2"/>
      <c r="JH795" s="2"/>
      <c r="JI795" s="2"/>
      <c r="JJ795" s="2"/>
      <c r="JK795" s="2"/>
      <c r="JL795" s="2"/>
      <c r="JM795" s="2"/>
      <c r="JN795" s="2"/>
      <c r="JO795" s="2"/>
      <c r="JP795" s="2"/>
      <c r="JQ795" s="2"/>
      <c r="JR795" s="2"/>
      <c r="JS795" s="2"/>
      <c r="JT795" s="2"/>
      <c r="JU795" s="2"/>
      <c r="JV795" s="2"/>
      <c r="JW795" s="2"/>
      <c r="JX795" s="2"/>
      <c r="JY795" s="2"/>
      <c r="JZ795" s="2"/>
      <c r="KA795" s="2"/>
      <c r="KB795" s="2"/>
      <c r="KC795" s="2"/>
      <c r="KD795" s="2"/>
      <c r="KE795" s="2"/>
      <c r="KF795" s="2"/>
      <c r="KG795" s="2"/>
      <c r="KH795" s="2"/>
      <c r="KI795" s="2"/>
      <c r="KJ795" s="2"/>
      <c r="KK795" s="2"/>
      <c r="KL795" s="2"/>
      <c r="KM795" s="2"/>
      <c r="KN795" s="2"/>
      <c r="KO795" s="2"/>
      <c r="KP795" s="2"/>
      <c r="KQ795" s="2"/>
      <c r="KR795" s="2"/>
      <c r="KS795" s="2"/>
      <c r="KT795" s="2"/>
      <c r="KU795" s="2"/>
      <c r="KV795" s="2"/>
      <c r="KW795" s="2"/>
      <c r="KX795" s="2"/>
      <c r="KY795" s="2"/>
      <c r="KZ795" s="2"/>
      <c r="LA795" s="2"/>
      <c r="LB795" s="2"/>
      <c r="LC795" s="2"/>
      <c r="LD795" s="2"/>
      <c r="LE795" s="2"/>
      <c r="LF795" s="2"/>
      <c r="LG795" s="2"/>
      <c r="LH795" s="2"/>
      <c r="LI795" s="2"/>
      <c r="LJ795" s="2"/>
      <c r="LK795" s="2"/>
      <c r="LL795" s="2"/>
      <c r="LM795" s="2"/>
      <c r="LN795" s="2"/>
      <c r="LO795" s="2"/>
      <c r="LP795" s="2"/>
      <c r="LQ795" s="2"/>
      <c r="LR795" s="2"/>
      <c r="LS795" s="2"/>
      <c r="LT795" s="2"/>
      <c r="LU795" s="2"/>
      <c r="LV795" s="2"/>
      <c r="LW795" s="2"/>
      <c r="LX795" s="2"/>
      <c r="LY795" s="2"/>
      <c r="LZ795" s="2"/>
      <c r="MA795" s="2"/>
      <c r="MB795" s="2"/>
      <c r="MC795" s="2"/>
      <c r="MD795" s="2"/>
      <c r="ME795" s="2"/>
      <c r="MF795" s="2"/>
      <c r="MG795" s="2"/>
      <c r="MH795" s="2"/>
      <c r="MI795" s="2"/>
      <c r="MJ795" s="2"/>
      <c r="MK795" s="2"/>
      <c r="ML795" s="2"/>
      <c r="MM795" s="2"/>
      <c r="MN795" s="2"/>
    </row>
    <row r="796" spans="1:352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  <c r="GD796" s="2"/>
      <c r="GE796" s="2"/>
      <c r="GF796" s="2"/>
      <c r="GG796" s="2"/>
      <c r="GH796" s="2"/>
      <c r="GI796" s="2"/>
      <c r="GJ796" s="2"/>
      <c r="GK796" s="2"/>
      <c r="GL796" s="2"/>
      <c r="GM796" s="2"/>
      <c r="GN796" s="2"/>
      <c r="GO796" s="2"/>
      <c r="GP796" s="2"/>
      <c r="GQ796" s="2"/>
      <c r="GR796" s="2"/>
      <c r="GS796" s="2"/>
      <c r="GT796" s="2"/>
      <c r="GU796" s="2"/>
      <c r="GV796" s="2"/>
      <c r="GW796" s="2"/>
      <c r="GX796" s="2"/>
      <c r="GY796" s="2"/>
      <c r="GZ796" s="2"/>
      <c r="HA796" s="2"/>
      <c r="HB796" s="2"/>
      <c r="HC796" s="2"/>
      <c r="HD796" s="2"/>
      <c r="HE796" s="2"/>
      <c r="HF796" s="2"/>
      <c r="HG796" s="2"/>
      <c r="HH796" s="2"/>
      <c r="HI796" s="2"/>
      <c r="HJ796" s="2"/>
      <c r="HK796" s="2"/>
      <c r="HL796" s="2"/>
      <c r="HM796" s="2"/>
      <c r="HN796" s="2"/>
      <c r="HO796" s="2"/>
      <c r="HP796" s="2"/>
      <c r="HQ796" s="2"/>
      <c r="HR796" s="2"/>
      <c r="HS796" s="2"/>
      <c r="HT796" s="2"/>
      <c r="HU796" s="2"/>
      <c r="HV796" s="2"/>
      <c r="HW796" s="2"/>
      <c r="HX796" s="2"/>
      <c r="HY796" s="2"/>
      <c r="HZ796" s="2"/>
      <c r="IA796" s="2"/>
      <c r="IB796" s="2"/>
      <c r="IC796" s="2"/>
      <c r="ID796" s="2"/>
      <c r="IE796" s="2"/>
      <c r="IF796" s="2"/>
      <c r="IG796" s="2"/>
      <c r="IH796" s="2"/>
      <c r="II796" s="2"/>
      <c r="IJ796" s="2"/>
      <c r="IK796" s="2"/>
      <c r="IL796" s="2"/>
      <c r="IM796" s="2"/>
      <c r="IN796" s="2"/>
      <c r="IO796" s="2"/>
      <c r="IP796" s="2"/>
      <c r="IQ796" s="2"/>
      <c r="IR796" s="2"/>
      <c r="IS796" s="2"/>
      <c r="IT796" s="2"/>
      <c r="IU796" s="2"/>
      <c r="IV796" s="2"/>
      <c r="IW796" s="2"/>
      <c r="IX796" s="2"/>
      <c r="IY796" s="2"/>
      <c r="IZ796" s="2"/>
      <c r="JA796" s="2"/>
      <c r="JB796" s="2"/>
      <c r="JC796" s="2"/>
      <c r="JD796" s="2"/>
      <c r="JE796" s="2"/>
      <c r="JF796" s="2"/>
      <c r="JG796" s="2"/>
      <c r="JH796" s="2"/>
      <c r="JI796" s="2"/>
      <c r="JJ796" s="2"/>
      <c r="JK796" s="2"/>
      <c r="JL796" s="2"/>
      <c r="JM796" s="2"/>
      <c r="JN796" s="2"/>
      <c r="JO796" s="2"/>
      <c r="JP796" s="2"/>
      <c r="JQ796" s="2"/>
      <c r="JR796" s="2"/>
      <c r="JS796" s="2"/>
      <c r="JT796" s="2"/>
      <c r="JU796" s="2"/>
      <c r="JV796" s="2"/>
      <c r="JW796" s="2"/>
      <c r="JX796" s="2"/>
      <c r="JY796" s="2"/>
      <c r="JZ796" s="2"/>
      <c r="KA796" s="2"/>
      <c r="KB796" s="2"/>
      <c r="KC796" s="2"/>
      <c r="KD796" s="2"/>
      <c r="KE796" s="2"/>
      <c r="KF796" s="2"/>
      <c r="KG796" s="2"/>
      <c r="KH796" s="2"/>
      <c r="KI796" s="2"/>
      <c r="KJ796" s="2"/>
      <c r="KK796" s="2"/>
      <c r="KL796" s="2"/>
      <c r="KM796" s="2"/>
      <c r="KN796" s="2"/>
      <c r="KO796" s="2"/>
      <c r="KP796" s="2"/>
      <c r="KQ796" s="2"/>
      <c r="KR796" s="2"/>
      <c r="KS796" s="2"/>
      <c r="KT796" s="2"/>
      <c r="KU796" s="2"/>
      <c r="KV796" s="2"/>
      <c r="KW796" s="2"/>
      <c r="KX796" s="2"/>
      <c r="KY796" s="2"/>
      <c r="KZ796" s="2"/>
      <c r="LA796" s="2"/>
      <c r="LB796" s="2"/>
      <c r="LC796" s="2"/>
      <c r="LD796" s="2"/>
      <c r="LE796" s="2"/>
      <c r="LF796" s="2"/>
      <c r="LG796" s="2"/>
      <c r="LH796" s="2"/>
      <c r="LI796" s="2"/>
      <c r="LJ796" s="2"/>
      <c r="LK796" s="2"/>
      <c r="LL796" s="2"/>
      <c r="LM796" s="2"/>
      <c r="LN796" s="2"/>
      <c r="LO796" s="2"/>
      <c r="LP796" s="2"/>
      <c r="LQ796" s="2"/>
      <c r="LR796" s="2"/>
      <c r="LS796" s="2"/>
      <c r="LT796" s="2"/>
      <c r="LU796" s="2"/>
      <c r="LV796" s="2"/>
      <c r="LW796" s="2"/>
      <c r="LX796" s="2"/>
      <c r="LY796" s="2"/>
      <c r="LZ796" s="2"/>
      <c r="MA796" s="2"/>
      <c r="MB796" s="2"/>
      <c r="MC796" s="2"/>
      <c r="MD796" s="2"/>
      <c r="ME796" s="2"/>
      <c r="MF796" s="2"/>
      <c r="MG796" s="2"/>
      <c r="MH796" s="2"/>
      <c r="MI796" s="2"/>
      <c r="MJ796" s="2"/>
      <c r="MK796" s="2"/>
      <c r="ML796" s="2"/>
      <c r="MM796" s="2"/>
      <c r="MN796" s="2"/>
    </row>
    <row r="797" spans="1:352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  <c r="GD797" s="2"/>
      <c r="GE797" s="2"/>
      <c r="GF797" s="2"/>
      <c r="GG797" s="2"/>
      <c r="GH797" s="2"/>
      <c r="GI797" s="2"/>
      <c r="GJ797" s="2"/>
      <c r="GK797" s="2"/>
      <c r="GL797" s="2"/>
      <c r="GM797" s="2"/>
      <c r="GN797" s="2"/>
      <c r="GO797" s="2"/>
      <c r="GP797" s="2"/>
      <c r="GQ797" s="2"/>
      <c r="GR797" s="2"/>
      <c r="GS797" s="2"/>
      <c r="GT797" s="2"/>
      <c r="GU797" s="2"/>
      <c r="GV797" s="2"/>
      <c r="GW797" s="2"/>
      <c r="GX797" s="2"/>
      <c r="GY797" s="2"/>
      <c r="GZ797" s="2"/>
      <c r="HA797" s="2"/>
      <c r="HB797" s="2"/>
      <c r="HC797" s="2"/>
      <c r="HD797" s="2"/>
      <c r="HE797" s="2"/>
      <c r="HF797" s="2"/>
      <c r="HG797" s="2"/>
      <c r="HH797" s="2"/>
      <c r="HI797" s="2"/>
      <c r="HJ797" s="2"/>
      <c r="HK797" s="2"/>
      <c r="HL797" s="2"/>
      <c r="HM797" s="2"/>
      <c r="HN797" s="2"/>
      <c r="HO797" s="2"/>
      <c r="HP797" s="2"/>
      <c r="HQ797" s="2"/>
      <c r="HR797" s="2"/>
      <c r="HS797" s="2"/>
      <c r="HT797" s="2"/>
      <c r="HU797" s="2"/>
      <c r="HV797" s="2"/>
      <c r="HW797" s="2"/>
      <c r="HX797" s="2"/>
      <c r="HY797" s="2"/>
      <c r="HZ797" s="2"/>
      <c r="IA797" s="2"/>
      <c r="IB797" s="2"/>
      <c r="IC797" s="2"/>
      <c r="ID797" s="2"/>
      <c r="IE797" s="2"/>
      <c r="IF797" s="2"/>
      <c r="IG797" s="2"/>
      <c r="IH797" s="2"/>
      <c r="II797" s="2"/>
      <c r="IJ797" s="2"/>
      <c r="IK797" s="2"/>
      <c r="IL797" s="2"/>
      <c r="IM797" s="2"/>
      <c r="IN797" s="2"/>
      <c r="IO797" s="2"/>
      <c r="IP797" s="2"/>
      <c r="IQ797" s="2"/>
      <c r="IR797" s="2"/>
      <c r="IS797" s="2"/>
      <c r="IT797" s="2"/>
      <c r="IU797" s="2"/>
      <c r="IV797" s="2"/>
      <c r="IW797" s="2"/>
      <c r="IX797" s="2"/>
      <c r="IY797" s="2"/>
      <c r="IZ797" s="2"/>
      <c r="JA797" s="2"/>
      <c r="JB797" s="2"/>
      <c r="JC797" s="2"/>
      <c r="JD797" s="2"/>
      <c r="JE797" s="2"/>
      <c r="JF797" s="2"/>
      <c r="JG797" s="2"/>
      <c r="JH797" s="2"/>
      <c r="JI797" s="2"/>
      <c r="JJ797" s="2"/>
      <c r="JK797" s="2"/>
      <c r="JL797" s="2"/>
      <c r="JM797" s="2"/>
      <c r="JN797" s="2"/>
      <c r="JO797" s="2"/>
      <c r="JP797" s="2"/>
      <c r="JQ797" s="2"/>
      <c r="JR797" s="2"/>
      <c r="JS797" s="2"/>
      <c r="JT797" s="2"/>
      <c r="JU797" s="2"/>
      <c r="JV797" s="2"/>
      <c r="JW797" s="2"/>
      <c r="JX797" s="2"/>
      <c r="JY797" s="2"/>
      <c r="JZ797" s="2"/>
      <c r="KA797" s="2"/>
      <c r="KB797" s="2"/>
      <c r="KC797" s="2"/>
      <c r="KD797" s="2"/>
      <c r="KE797" s="2"/>
      <c r="KF797" s="2"/>
      <c r="KG797" s="2"/>
      <c r="KH797" s="2"/>
      <c r="KI797" s="2"/>
      <c r="KJ797" s="2"/>
      <c r="KK797" s="2"/>
      <c r="KL797" s="2"/>
      <c r="KM797" s="2"/>
      <c r="KN797" s="2"/>
      <c r="KO797" s="2"/>
      <c r="KP797" s="2"/>
      <c r="KQ797" s="2"/>
      <c r="KR797" s="2"/>
      <c r="KS797" s="2"/>
      <c r="KT797" s="2"/>
      <c r="KU797" s="2"/>
      <c r="KV797" s="2"/>
      <c r="KW797" s="2"/>
      <c r="KX797" s="2"/>
      <c r="KY797" s="2"/>
      <c r="KZ797" s="2"/>
      <c r="LA797" s="2"/>
      <c r="LB797" s="2"/>
      <c r="LC797" s="2"/>
      <c r="LD797" s="2"/>
      <c r="LE797" s="2"/>
      <c r="LF797" s="2"/>
      <c r="LG797" s="2"/>
      <c r="LH797" s="2"/>
      <c r="LI797" s="2"/>
      <c r="LJ797" s="2"/>
      <c r="LK797" s="2"/>
      <c r="LL797" s="2"/>
      <c r="LM797" s="2"/>
      <c r="LN797" s="2"/>
      <c r="LO797" s="2"/>
      <c r="LP797" s="2"/>
      <c r="LQ797" s="2"/>
      <c r="LR797" s="2"/>
      <c r="LS797" s="2"/>
      <c r="LT797" s="2"/>
      <c r="LU797" s="2"/>
      <c r="LV797" s="2"/>
      <c r="LW797" s="2"/>
      <c r="LX797" s="2"/>
      <c r="LY797" s="2"/>
      <c r="LZ797" s="2"/>
      <c r="MA797" s="2"/>
      <c r="MB797" s="2"/>
      <c r="MC797" s="2"/>
      <c r="MD797" s="2"/>
      <c r="ME797" s="2"/>
      <c r="MF797" s="2"/>
      <c r="MG797" s="2"/>
      <c r="MH797" s="2"/>
      <c r="MI797" s="2"/>
      <c r="MJ797" s="2"/>
      <c r="MK797" s="2"/>
      <c r="ML797" s="2"/>
      <c r="MM797" s="2"/>
      <c r="MN797" s="2"/>
    </row>
    <row r="798" spans="1:352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  <c r="GD798" s="2"/>
      <c r="GE798" s="2"/>
      <c r="GF798" s="2"/>
      <c r="GG798" s="2"/>
      <c r="GH798" s="2"/>
      <c r="GI798" s="2"/>
      <c r="GJ798" s="2"/>
      <c r="GK798" s="2"/>
      <c r="GL798" s="2"/>
      <c r="GM798" s="2"/>
      <c r="GN798" s="2"/>
      <c r="GO798" s="2"/>
      <c r="GP798" s="2"/>
      <c r="GQ798" s="2"/>
      <c r="GR798" s="2"/>
      <c r="GS798" s="2"/>
      <c r="GT798" s="2"/>
      <c r="GU798" s="2"/>
      <c r="GV798" s="2"/>
      <c r="GW798" s="2"/>
      <c r="GX798" s="2"/>
      <c r="GY798" s="2"/>
      <c r="GZ798" s="2"/>
      <c r="HA798" s="2"/>
      <c r="HB798" s="2"/>
      <c r="HC798" s="2"/>
      <c r="HD798" s="2"/>
      <c r="HE798" s="2"/>
      <c r="HF798" s="2"/>
      <c r="HG798" s="2"/>
      <c r="HH798" s="2"/>
      <c r="HI798" s="2"/>
      <c r="HJ798" s="2"/>
      <c r="HK798" s="2"/>
      <c r="HL798" s="2"/>
      <c r="HM798" s="2"/>
      <c r="HN798" s="2"/>
      <c r="HO798" s="2"/>
      <c r="HP798" s="2"/>
      <c r="HQ798" s="2"/>
      <c r="HR798" s="2"/>
      <c r="HS798" s="2"/>
      <c r="HT798" s="2"/>
      <c r="HU798" s="2"/>
      <c r="HV798" s="2"/>
      <c r="HW798" s="2"/>
      <c r="HX798" s="2"/>
      <c r="HY798" s="2"/>
      <c r="HZ798" s="2"/>
      <c r="IA798" s="2"/>
      <c r="IB798" s="2"/>
      <c r="IC798" s="2"/>
      <c r="ID798" s="2"/>
      <c r="IE798" s="2"/>
      <c r="IF798" s="2"/>
      <c r="IG798" s="2"/>
      <c r="IH798" s="2"/>
      <c r="II798" s="2"/>
      <c r="IJ798" s="2"/>
      <c r="IK798" s="2"/>
      <c r="IL798" s="2"/>
      <c r="IM798" s="2"/>
      <c r="IN798" s="2"/>
      <c r="IO798" s="2"/>
      <c r="IP798" s="2"/>
      <c r="IQ798" s="2"/>
      <c r="IR798" s="2"/>
      <c r="IS798" s="2"/>
      <c r="IT798" s="2"/>
      <c r="IU798" s="2"/>
      <c r="IV798" s="2"/>
      <c r="IW798" s="2"/>
      <c r="IX798" s="2"/>
      <c r="IY798" s="2"/>
      <c r="IZ798" s="2"/>
      <c r="JA798" s="2"/>
      <c r="JB798" s="2"/>
      <c r="JC798" s="2"/>
      <c r="JD798" s="2"/>
      <c r="JE798" s="2"/>
      <c r="JF798" s="2"/>
      <c r="JG798" s="2"/>
      <c r="JH798" s="2"/>
      <c r="JI798" s="2"/>
      <c r="JJ798" s="2"/>
      <c r="JK798" s="2"/>
      <c r="JL798" s="2"/>
      <c r="JM798" s="2"/>
      <c r="JN798" s="2"/>
      <c r="JO798" s="2"/>
      <c r="JP798" s="2"/>
      <c r="JQ798" s="2"/>
      <c r="JR798" s="2"/>
      <c r="JS798" s="2"/>
      <c r="JT798" s="2"/>
      <c r="JU798" s="2"/>
      <c r="JV798" s="2"/>
      <c r="JW798" s="2"/>
      <c r="JX798" s="2"/>
      <c r="JY798" s="2"/>
      <c r="JZ798" s="2"/>
      <c r="KA798" s="2"/>
      <c r="KB798" s="2"/>
      <c r="KC798" s="2"/>
      <c r="KD798" s="2"/>
      <c r="KE798" s="2"/>
      <c r="KF798" s="2"/>
      <c r="KG798" s="2"/>
      <c r="KH798" s="2"/>
      <c r="KI798" s="2"/>
      <c r="KJ798" s="2"/>
      <c r="KK798" s="2"/>
      <c r="KL798" s="2"/>
      <c r="KM798" s="2"/>
      <c r="KN798" s="2"/>
      <c r="KO798" s="2"/>
      <c r="KP798" s="2"/>
      <c r="KQ798" s="2"/>
      <c r="KR798" s="2"/>
      <c r="KS798" s="2"/>
      <c r="KT798" s="2"/>
      <c r="KU798" s="2"/>
      <c r="KV798" s="2"/>
      <c r="KW798" s="2"/>
      <c r="KX798" s="2"/>
      <c r="KY798" s="2"/>
      <c r="KZ798" s="2"/>
      <c r="LA798" s="2"/>
      <c r="LB798" s="2"/>
      <c r="LC798" s="2"/>
      <c r="LD798" s="2"/>
      <c r="LE798" s="2"/>
      <c r="LF798" s="2"/>
      <c r="LG798" s="2"/>
      <c r="LH798" s="2"/>
      <c r="LI798" s="2"/>
      <c r="LJ798" s="2"/>
      <c r="LK798" s="2"/>
      <c r="LL798" s="2"/>
      <c r="LM798" s="2"/>
      <c r="LN798" s="2"/>
      <c r="LO798" s="2"/>
      <c r="LP798" s="2"/>
      <c r="LQ798" s="2"/>
      <c r="LR798" s="2"/>
      <c r="LS798" s="2"/>
      <c r="LT798" s="2"/>
      <c r="LU798" s="2"/>
      <c r="LV798" s="2"/>
      <c r="LW798" s="2"/>
      <c r="LX798" s="2"/>
      <c r="LY798" s="2"/>
      <c r="LZ798" s="2"/>
      <c r="MA798" s="2"/>
      <c r="MB798" s="2"/>
      <c r="MC798" s="2"/>
      <c r="MD798" s="2"/>
      <c r="ME798" s="2"/>
      <c r="MF798" s="2"/>
      <c r="MG798" s="2"/>
      <c r="MH798" s="2"/>
      <c r="MI798" s="2"/>
      <c r="MJ798" s="2"/>
      <c r="MK798" s="2"/>
      <c r="ML798" s="2"/>
      <c r="MM798" s="2"/>
      <c r="MN798" s="2"/>
    </row>
    <row r="799" spans="1:352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  <c r="GD799" s="2"/>
      <c r="GE799" s="2"/>
      <c r="GF799" s="2"/>
      <c r="GG799" s="2"/>
      <c r="GH799" s="2"/>
      <c r="GI799" s="2"/>
      <c r="GJ799" s="2"/>
      <c r="GK799" s="2"/>
      <c r="GL799" s="2"/>
      <c r="GM799" s="2"/>
      <c r="GN799" s="2"/>
      <c r="GO799" s="2"/>
      <c r="GP799" s="2"/>
      <c r="GQ799" s="2"/>
      <c r="GR799" s="2"/>
      <c r="GS799" s="2"/>
      <c r="GT799" s="2"/>
      <c r="GU799" s="2"/>
      <c r="GV799" s="2"/>
      <c r="GW799" s="2"/>
      <c r="GX799" s="2"/>
      <c r="GY799" s="2"/>
      <c r="GZ799" s="2"/>
      <c r="HA799" s="2"/>
      <c r="HB799" s="2"/>
      <c r="HC799" s="2"/>
      <c r="HD799" s="2"/>
      <c r="HE799" s="2"/>
      <c r="HF799" s="2"/>
      <c r="HG799" s="2"/>
      <c r="HH799" s="2"/>
      <c r="HI799" s="2"/>
      <c r="HJ799" s="2"/>
      <c r="HK799" s="2"/>
      <c r="HL799" s="2"/>
      <c r="HM799" s="2"/>
      <c r="HN799" s="2"/>
      <c r="HO799" s="2"/>
      <c r="HP799" s="2"/>
      <c r="HQ799" s="2"/>
      <c r="HR799" s="2"/>
      <c r="HS799" s="2"/>
      <c r="HT799" s="2"/>
      <c r="HU799" s="2"/>
      <c r="HV799" s="2"/>
      <c r="HW799" s="2"/>
      <c r="HX799" s="2"/>
      <c r="HY799" s="2"/>
      <c r="HZ799" s="2"/>
      <c r="IA799" s="2"/>
      <c r="IB799" s="2"/>
      <c r="IC799" s="2"/>
      <c r="ID799" s="2"/>
      <c r="IE799" s="2"/>
      <c r="IF799" s="2"/>
      <c r="IG799" s="2"/>
      <c r="IH799" s="2"/>
      <c r="II799" s="2"/>
      <c r="IJ799" s="2"/>
      <c r="IK799" s="2"/>
      <c r="IL799" s="2"/>
      <c r="IM799" s="2"/>
      <c r="IN799" s="2"/>
      <c r="IO799" s="2"/>
      <c r="IP799" s="2"/>
      <c r="IQ799" s="2"/>
      <c r="IR799" s="2"/>
      <c r="IS799" s="2"/>
      <c r="IT799" s="2"/>
      <c r="IU799" s="2"/>
      <c r="IV799" s="2"/>
      <c r="IW799" s="2"/>
      <c r="IX799" s="2"/>
      <c r="IY799" s="2"/>
      <c r="IZ799" s="2"/>
      <c r="JA799" s="2"/>
      <c r="JB799" s="2"/>
      <c r="JC799" s="2"/>
      <c r="JD799" s="2"/>
      <c r="JE799" s="2"/>
      <c r="JF799" s="2"/>
      <c r="JG799" s="2"/>
      <c r="JH799" s="2"/>
      <c r="JI799" s="2"/>
      <c r="JJ799" s="2"/>
      <c r="JK799" s="2"/>
      <c r="JL799" s="2"/>
      <c r="JM799" s="2"/>
      <c r="JN799" s="2"/>
      <c r="JO799" s="2"/>
      <c r="JP799" s="2"/>
      <c r="JQ799" s="2"/>
      <c r="JR799" s="2"/>
      <c r="JS799" s="2"/>
      <c r="JT799" s="2"/>
      <c r="JU799" s="2"/>
      <c r="JV799" s="2"/>
      <c r="JW799" s="2"/>
      <c r="JX799" s="2"/>
      <c r="JY799" s="2"/>
      <c r="JZ799" s="2"/>
      <c r="KA799" s="2"/>
      <c r="KB799" s="2"/>
      <c r="KC799" s="2"/>
      <c r="KD799" s="2"/>
      <c r="KE799" s="2"/>
      <c r="KF799" s="2"/>
      <c r="KG799" s="2"/>
      <c r="KH799" s="2"/>
      <c r="KI799" s="2"/>
      <c r="KJ799" s="2"/>
      <c r="KK799" s="2"/>
      <c r="KL799" s="2"/>
      <c r="KM799" s="2"/>
      <c r="KN799" s="2"/>
      <c r="KO799" s="2"/>
      <c r="KP799" s="2"/>
      <c r="KQ799" s="2"/>
      <c r="KR799" s="2"/>
      <c r="KS799" s="2"/>
      <c r="KT799" s="2"/>
      <c r="KU799" s="2"/>
      <c r="KV799" s="2"/>
      <c r="KW799" s="2"/>
      <c r="KX799" s="2"/>
      <c r="KY799" s="2"/>
      <c r="KZ799" s="2"/>
      <c r="LA799" s="2"/>
      <c r="LB799" s="2"/>
      <c r="LC799" s="2"/>
      <c r="LD799" s="2"/>
      <c r="LE799" s="2"/>
      <c r="LF799" s="2"/>
      <c r="LG799" s="2"/>
      <c r="LH799" s="2"/>
      <c r="LI799" s="2"/>
      <c r="LJ799" s="2"/>
      <c r="LK799" s="2"/>
      <c r="LL799" s="2"/>
      <c r="LM799" s="2"/>
      <c r="LN799" s="2"/>
      <c r="LO799" s="2"/>
      <c r="LP799" s="2"/>
      <c r="LQ799" s="2"/>
      <c r="LR799" s="2"/>
      <c r="LS799" s="2"/>
      <c r="LT799" s="2"/>
      <c r="LU799" s="2"/>
      <c r="LV799" s="2"/>
      <c r="LW799" s="2"/>
      <c r="LX799" s="2"/>
      <c r="LY799" s="2"/>
      <c r="LZ799" s="2"/>
      <c r="MA799" s="2"/>
      <c r="MB799" s="2"/>
      <c r="MC799" s="2"/>
      <c r="MD799" s="2"/>
      <c r="ME799" s="2"/>
      <c r="MF799" s="2"/>
      <c r="MG799" s="2"/>
      <c r="MH799" s="2"/>
      <c r="MI799" s="2"/>
      <c r="MJ799" s="2"/>
      <c r="MK799" s="2"/>
      <c r="ML799" s="2"/>
      <c r="MM799" s="2"/>
      <c r="MN799" s="2"/>
    </row>
    <row r="800" spans="1:352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  <c r="GD800" s="2"/>
      <c r="GE800" s="2"/>
      <c r="GF800" s="2"/>
      <c r="GG800" s="2"/>
      <c r="GH800" s="2"/>
      <c r="GI800" s="2"/>
      <c r="GJ800" s="2"/>
      <c r="GK800" s="2"/>
      <c r="GL800" s="2"/>
      <c r="GM800" s="2"/>
      <c r="GN800" s="2"/>
      <c r="GO800" s="2"/>
      <c r="GP800" s="2"/>
      <c r="GQ800" s="2"/>
      <c r="GR800" s="2"/>
      <c r="GS800" s="2"/>
      <c r="GT800" s="2"/>
      <c r="GU800" s="2"/>
      <c r="GV800" s="2"/>
      <c r="GW800" s="2"/>
      <c r="GX800" s="2"/>
      <c r="GY800" s="2"/>
      <c r="GZ800" s="2"/>
      <c r="HA800" s="2"/>
      <c r="HB800" s="2"/>
      <c r="HC800" s="2"/>
      <c r="HD800" s="2"/>
      <c r="HE800" s="2"/>
      <c r="HF800" s="2"/>
      <c r="HG800" s="2"/>
      <c r="HH800" s="2"/>
      <c r="HI800" s="2"/>
      <c r="HJ800" s="2"/>
      <c r="HK800" s="2"/>
      <c r="HL800" s="2"/>
      <c r="HM800" s="2"/>
      <c r="HN800" s="2"/>
      <c r="HO800" s="2"/>
      <c r="HP800" s="2"/>
      <c r="HQ800" s="2"/>
      <c r="HR800" s="2"/>
      <c r="HS800" s="2"/>
      <c r="HT800" s="2"/>
      <c r="HU800" s="2"/>
      <c r="HV800" s="2"/>
      <c r="HW800" s="2"/>
      <c r="HX800" s="2"/>
      <c r="HY800" s="2"/>
      <c r="HZ800" s="2"/>
      <c r="IA800" s="2"/>
      <c r="IB800" s="2"/>
      <c r="IC800" s="2"/>
      <c r="ID800" s="2"/>
      <c r="IE800" s="2"/>
      <c r="IF800" s="2"/>
      <c r="IG800" s="2"/>
      <c r="IH800" s="2"/>
      <c r="II800" s="2"/>
      <c r="IJ800" s="2"/>
      <c r="IK800" s="2"/>
      <c r="IL800" s="2"/>
      <c r="IM800" s="2"/>
      <c r="IN800" s="2"/>
      <c r="IO800" s="2"/>
      <c r="IP800" s="2"/>
      <c r="IQ800" s="2"/>
      <c r="IR800" s="2"/>
      <c r="IS800" s="2"/>
      <c r="IT800" s="2"/>
      <c r="IU800" s="2"/>
      <c r="IV800" s="2"/>
      <c r="IW800" s="2"/>
      <c r="IX800" s="2"/>
      <c r="IY800" s="2"/>
      <c r="IZ800" s="2"/>
      <c r="JA800" s="2"/>
      <c r="JB800" s="2"/>
      <c r="JC800" s="2"/>
      <c r="JD800" s="2"/>
      <c r="JE800" s="2"/>
      <c r="JF800" s="2"/>
      <c r="JG800" s="2"/>
      <c r="JH800" s="2"/>
      <c r="JI800" s="2"/>
      <c r="JJ800" s="2"/>
      <c r="JK800" s="2"/>
      <c r="JL800" s="2"/>
      <c r="JM800" s="2"/>
      <c r="JN800" s="2"/>
      <c r="JO800" s="2"/>
      <c r="JP800" s="2"/>
      <c r="JQ800" s="2"/>
      <c r="JR800" s="2"/>
      <c r="JS800" s="2"/>
      <c r="JT800" s="2"/>
      <c r="JU800" s="2"/>
      <c r="JV800" s="2"/>
      <c r="JW800" s="2"/>
      <c r="JX800" s="2"/>
      <c r="JY800" s="2"/>
      <c r="JZ800" s="2"/>
      <c r="KA800" s="2"/>
      <c r="KB800" s="2"/>
      <c r="KC800" s="2"/>
      <c r="KD800" s="2"/>
      <c r="KE800" s="2"/>
      <c r="KF800" s="2"/>
      <c r="KG800" s="2"/>
      <c r="KH800" s="2"/>
      <c r="KI800" s="2"/>
      <c r="KJ800" s="2"/>
      <c r="KK800" s="2"/>
      <c r="KL800" s="2"/>
      <c r="KM800" s="2"/>
      <c r="KN800" s="2"/>
      <c r="KO800" s="2"/>
      <c r="KP800" s="2"/>
      <c r="KQ800" s="2"/>
      <c r="KR800" s="2"/>
      <c r="KS800" s="2"/>
      <c r="KT800" s="2"/>
      <c r="KU800" s="2"/>
      <c r="KV800" s="2"/>
      <c r="KW800" s="2"/>
      <c r="KX800" s="2"/>
      <c r="KY800" s="2"/>
      <c r="KZ800" s="2"/>
      <c r="LA800" s="2"/>
      <c r="LB800" s="2"/>
      <c r="LC800" s="2"/>
      <c r="LD800" s="2"/>
      <c r="LE800" s="2"/>
      <c r="LF800" s="2"/>
      <c r="LG800" s="2"/>
      <c r="LH800" s="2"/>
      <c r="LI800" s="2"/>
      <c r="LJ800" s="2"/>
      <c r="LK800" s="2"/>
      <c r="LL800" s="2"/>
      <c r="LM800" s="2"/>
      <c r="LN800" s="2"/>
      <c r="LO800" s="2"/>
      <c r="LP800" s="2"/>
      <c r="LQ800" s="2"/>
      <c r="LR800" s="2"/>
      <c r="LS800" s="2"/>
      <c r="LT800" s="2"/>
      <c r="LU800" s="2"/>
      <c r="LV800" s="2"/>
      <c r="LW800" s="2"/>
      <c r="LX800" s="2"/>
      <c r="LY800" s="2"/>
      <c r="LZ800" s="2"/>
      <c r="MA800" s="2"/>
      <c r="MB800" s="2"/>
      <c r="MC800" s="2"/>
      <c r="MD800" s="2"/>
      <c r="ME800" s="2"/>
      <c r="MF800" s="2"/>
      <c r="MG800" s="2"/>
      <c r="MH800" s="2"/>
      <c r="MI800" s="2"/>
      <c r="MJ800" s="2"/>
      <c r="MK800" s="2"/>
      <c r="ML800" s="2"/>
      <c r="MM800" s="2"/>
      <c r="MN800" s="2"/>
    </row>
    <row r="801" spans="1:352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  <c r="GD801" s="2"/>
      <c r="GE801" s="2"/>
      <c r="GF801" s="2"/>
      <c r="GG801" s="2"/>
      <c r="GH801" s="2"/>
      <c r="GI801" s="2"/>
      <c r="GJ801" s="2"/>
      <c r="GK801" s="2"/>
      <c r="GL801" s="2"/>
      <c r="GM801" s="2"/>
      <c r="GN801" s="2"/>
      <c r="GO801" s="2"/>
      <c r="GP801" s="2"/>
      <c r="GQ801" s="2"/>
      <c r="GR801" s="2"/>
      <c r="GS801" s="2"/>
      <c r="GT801" s="2"/>
      <c r="GU801" s="2"/>
      <c r="GV801" s="2"/>
      <c r="GW801" s="2"/>
      <c r="GX801" s="2"/>
      <c r="GY801" s="2"/>
      <c r="GZ801" s="2"/>
      <c r="HA801" s="2"/>
      <c r="HB801" s="2"/>
      <c r="HC801" s="2"/>
      <c r="HD801" s="2"/>
      <c r="HE801" s="2"/>
      <c r="HF801" s="2"/>
      <c r="HG801" s="2"/>
      <c r="HH801" s="2"/>
      <c r="HI801" s="2"/>
      <c r="HJ801" s="2"/>
      <c r="HK801" s="2"/>
      <c r="HL801" s="2"/>
      <c r="HM801" s="2"/>
      <c r="HN801" s="2"/>
      <c r="HO801" s="2"/>
      <c r="HP801" s="2"/>
      <c r="HQ801" s="2"/>
      <c r="HR801" s="2"/>
      <c r="HS801" s="2"/>
      <c r="HT801" s="2"/>
      <c r="HU801" s="2"/>
      <c r="HV801" s="2"/>
      <c r="HW801" s="2"/>
      <c r="HX801" s="2"/>
      <c r="HY801" s="2"/>
      <c r="HZ801" s="2"/>
      <c r="IA801" s="2"/>
      <c r="IB801" s="2"/>
      <c r="IC801" s="2"/>
      <c r="ID801" s="2"/>
      <c r="IE801" s="2"/>
      <c r="IF801" s="2"/>
      <c r="IG801" s="2"/>
      <c r="IH801" s="2"/>
      <c r="II801" s="2"/>
      <c r="IJ801" s="2"/>
      <c r="IK801" s="2"/>
      <c r="IL801" s="2"/>
      <c r="IM801" s="2"/>
      <c r="IN801" s="2"/>
      <c r="IO801" s="2"/>
      <c r="IP801" s="2"/>
      <c r="IQ801" s="2"/>
      <c r="IR801" s="2"/>
      <c r="IS801" s="2"/>
      <c r="IT801" s="2"/>
      <c r="IU801" s="2"/>
      <c r="IV801" s="2"/>
      <c r="IW801" s="2"/>
      <c r="IX801" s="2"/>
      <c r="IY801" s="2"/>
      <c r="IZ801" s="2"/>
      <c r="JA801" s="2"/>
      <c r="JB801" s="2"/>
      <c r="JC801" s="2"/>
      <c r="JD801" s="2"/>
      <c r="JE801" s="2"/>
      <c r="JF801" s="2"/>
      <c r="JG801" s="2"/>
      <c r="JH801" s="2"/>
      <c r="JI801" s="2"/>
      <c r="JJ801" s="2"/>
      <c r="JK801" s="2"/>
      <c r="JL801" s="2"/>
      <c r="JM801" s="2"/>
      <c r="JN801" s="2"/>
      <c r="JO801" s="2"/>
      <c r="JP801" s="2"/>
      <c r="JQ801" s="2"/>
      <c r="JR801" s="2"/>
      <c r="JS801" s="2"/>
      <c r="JT801" s="2"/>
      <c r="JU801" s="2"/>
      <c r="JV801" s="2"/>
      <c r="JW801" s="2"/>
      <c r="JX801" s="2"/>
      <c r="JY801" s="2"/>
      <c r="JZ801" s="2"/>
      <c r="KA801" s="2"/>
      <c r="KB801" s="2"/>
      <c r="KC801" s="2"/>
      <c r="KD801" s="2"/>
      <c r="KE801" s="2"/>
      <c r="KF801" s="2"/>
      <c r="KG801" s="2"/>
      <c r="KH801" s="2"/>
      <c r="KI801" s="2"/>
      <c r="KJ801" s="2"/>
      <c r="KK801" s="2"/>
      <c r="KL801" s="2"/>
      <c r="KM801" s="2"/>
      <c r="KN801" s="2"/>
      <c r="KO801" s="2"/>
      <c r="KP801" s="2"/>
      <c r="KQ801" s="2"/>
      <c r="KR801" s="2"/>
      <c r="KS801" s="2"/>
      <c r="KT801" s="2"/>
      <c r="KU801" s="2"/>
      <c r="KV801" s="2"/>
      <c r="KW801" s="2"/>
      <c r="KX801" s="2"/>
      <c r="KY801" s="2"/>
      <c r="KZ801" s="2"/>
      <c r="LA801" s="2"/>
      <c r="LB801" s="2"/>
      <c r="LC801" s="2"/>
      <c r="LD801" s="2"/>
      <c r="LE801" s="2"/>
      <c r="LF801" s="2"/>
      <c r="LG801" s="2"/>
      <c r="LH801" s="2"/>
      <c r="LI801" s="2"/>
      <c r="LJ801" s="2"/>
      <c r="LK801" s="2"/>
      <c r="LL801" s="2"/>
      <c r="LM801" s="2"/>
      <c r="LN801" s="2"/>
      <c r="LO801" s="2"/>
      <c r="LP801" s="2"/>
      <c r="LQ801" s="2"/>
      <c r="LR801" s="2"/>
      <c r="LS801" s="2"/>
      <c r="LT801" s="2"/>
      <c r="LU801" s="2"/>
      <c r="LV801" s="2"/>
      <c r="LW801" s="2"/>
      <c r="LX801" s="2"/>
      <c r="LY801" s="2"/>
      <c r="LZ801" s="2"/>
      <c r="MA801" s="2"/>
      <c r="MB801" s="2"/>
      <c r="MC801" s="2"/>
      <c r="MD801" s="2"/>
      <c r="ME801" s="2"/>
      <c r="MF801" s="2"/>
      <c r="MG801" s="2"/>
      <c r="MH801" s="2"/>
      <c r="MI801" s="2"/>
      <c r="MJ801" s="2"/>
      <c r="MK801" s="2"/>
      <c r="ML801" s="2"/>
      <c r="MM801" s="2"/>
      <c r="MN801" s="2"/>
    </row>
    <row r="802" spans="1:352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  <c r="GD802" s="2"/>
      <c r="GE802" s="2"/>
      <c r="GF802" s="2"/>
      <c r="GG802" s="2"/>
      <c r="GH802" s="2"/>
      <c r="GI802" s="2"/>
      <c r="GJ802" s="2"/>
      <c r="GK802" s="2"/>
      <c r="GL802" s="2"/>
      <c r="GM802" s="2"/>
      <c r="GN802" s="2"/>
      <c r="GO802" s="2"/>
      <c r="GP802" s="2"/>
      <c r="GQ802" s="2"/>
      <c r="GR802" s="2"/>
      <c r="GS802" s="2"/>
      <c r="GT802" s="2"/>
      <c r="GU802" s="2"/>
      <c r="GV802" s="2"/>
      <c r="GW802" s="2"/>
      <c r="GX802" s="2"/>
      <c r="GY802" s="2"/>
      <c r="GZ802" s="2"/>
      <c r="HA802" s="2"/>
      <c r="HB802" s="2"/>
      <c r="HC802" s="2"/>
      <c r="HD802" s="2"/>
      <c r="HE802" s="2"/>
      <c r="HF802" s="2"/>
      <c r="HG802" s="2"/>
      <c r="HH802" s="2"/>
      <c r="HI802" s="2"/>
      <c r="HJ802" s="2"/>
      <c r="HK802" s="2"/>
      <c r="HL802" s="2"/>
      <c r="HM802" s="2"/>
      <c r="HN802" s="2"/>
      <c r="HO802" s="2"/>
      <c r="HP802" s="2"/>
      <c r="HQ802" s="2"/>
      <c r="HR802" s="2"/>
      <c r="HS802" s="2"/>
      <c r="HT802" s="2"/>
      <c r="HU802" s="2"/>
      <c r="HV802" s="2"/>
      <c r="HW802" s="2"/>
      <c r="HX802" s="2"/>
      <c r="HY802" s="2"/>
      <c r="HZ802" s="2"/>
      <c r="IA802" s="2"/>
      <c r="IB802" s="2"/>
      <c r="IC802" s="2"/>
      <c r="ID802" s="2"/>
      <c r="IE802" s="2"/>
      <c r="IF802" s="2"/>
      <c r="IG802" s="2"/>
      <c r="IH802" s="2"/>
      <c r="II802" s="2"/>
      <c r="IJ802" s="2"/>
      <c r="IK802" s="2"/>
      <c r="IL802" s="2"/>
      <c r="IM802" s="2"/>
      <c r="IN802" s="2"/>
      <c r="IO802" s="2"/>
      <c r="IP802" s="2"/>
      <c r="IQ802" s="2"/>
      <c r="IR802" s="2"/>
      <c r="IS802" s="2"/>
      <c r="IT802" s="2"/>
      <c r="IU802" s="2"/>
      <c r="IV802" s="2"/>
      <c r="IW802" s="2"/>
      <c r="IX802" s="2"/>
      <c r="IY802" s="2"/>
      <c r="IZ802" s="2"/>
      <c r="JA802" s="2"/>
      <c r="JB802" s="2"/>
      <c r="JC802" s="2"/>
      <c r="JD802" s="2"/>
      <c r="JE802" s="2"/>
      <c r="JF802" s="2"/>
      <c r="JG802" s="2"/>
      <c r="JH802" s="2"/>
      <c r="JI802" s="2"/>
      <c r="JJ802" s="2"/>
      <c r="JK802" s="2"/>
      <c r="JL802" s="2"/>
      <c r="JM802" s="2"/>
      <c r="JN802" s="2"/>
      <c r="JO802" s="2"/>
      <c r="JP802" s="2"/>
      <c r="JQ802" s="2"/>
      <c r="JR802" s="2"/>
      <c r="JS802" s="2"/>
      <c r="JT802" s="2"/>
      <c r="JU802" s="2"/>
      <c r="JV802" s="2"/>
      <c r="JW802" s="2"/>
      <c r="JX802" s="2"/>
      <c r="JY802" s="2"/>
      <c r="JZ802" s="2"/>
      <c r="KA802" s="2"/>
      <c r="KB802" s="2"/>
      <c r="KC802" s="2"/>
      <c r="KD802" s="2"/>
      <c r="KE802" s="2"/>
      <c r="KF802" s="2"/>
      <c r="KG802" s="2"/>
      <c r="KH802" s="2"/>
      <c r="KI802" s="2"/>
      <c r="KJ802" s="2"/>
      <c r="KK802" s="2"/>
      <c r="KL802" s="2"/>
      <c r="KM802" s="2"/>
      <c r="KN802" s="2"/>
      <c r="KO802" s="2"/>
      <c r="KP802" s="2"/>
      <c r="KQ802" s="2"/>
      <c r="KR802" s="2"/>
      <c r="KS802" s="2"/>
      <c r="KT802" s="2"/>
      <c r="KU802" s="2"/>
      <c r="KV802" s="2"/>
      <c r="KW802" s="2"/>
      <c r="KX802" s="2"/>
      <c r="KY802" s="2"/>
      <c r="KZ802" s="2"/>
      <c r="LA802" s="2"/>
      <c r="LB802" s="2"/>
      <c r="LC802" s="2"/>
      <c r="LD802" s="2"/>
      <c r="LE802" s="2"/>
      <c r="LF802" s="2"/>
      <c r="LG802" s="2"/>
      <c r="LH802" s="2"/>
      <c r="LI802" s="2"/>
      <c r="LJ802" s="2"/>
      <c r="LK802" s="2"/>
      <c r="LL802" s="2"/>
      <c r="LM802" s="2"/>
      <c r="LN802" s="2"/>
      <c r="LO802" s="2"/>
      <c r="LP802" s="2"/>
      <c r="LQ802" s="2"/>
      <c r="LR802" s="2"/>
      <c r="LS802" s="2"/>
      <c r="LT802" s="2"/>
      <c r="LU802" s="2"/>
      <c r="LV802" s="2"/>
      <c r="LW802" s="2"/>
      <c r="LX802" s="2"/>
      <c r="LY802" s="2"/>
      <c r="LZ802" s="2"/>
      <c r="MA802" s="2"/>
      <c r="MB802" s="2"/>
      <c r="MC802" s="2"/>
      <c r="MD802" s="2"/>
      <c r="ME802" s="2"/>
      <c r="MF802" s="2"/>
      <c r="MG802" s="2"/>
      <c r="MH802" s="2"/>
      <c r="MI802" s="2"/>
      <c r="MJ802" s="2"/>
      <c r="MK802" s="2"/>
      <c r="ML802" s="2"/>
      <c r="MM802" s="2"/>
      <c r="MN802" s="2"/>
    </row>
    <row r="803" spans="1:352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  <c r="IW803" s="2"/>
      <c r="IX803" s="2"/>
      <c r="IY803" s="2"/>
      <c r="IZ803" s="2"/>
      <c r="JA803" s="2"/>
      <c r="JB803" s="2"/>
      <c r="JC803" s="2"/>
      <c r="JD803" s="2"/>
      <c r="JE803" s="2"/>
      <c r="JF803" s="2"/>
      <c r="JG803" s="2"/>
      <c r="JH803" s="2"/>
      <c r="JI803" s="2"/>
      <c r="JJ803" s="2"/>
      <c r="JK803" s="2"/>
      <c r="JL803" s="2"/>
      <c r="JM803" s="2"/>
      <c r="JN803" s="2"/>
      <c r="JO803" s="2"/>
      <c r="JP803" s="2"/>
      <c r="JQ803" s="2"/>
      <c r="JR803" s="2"/>
      <c r="JS803" s="2"/>
      <c r="JT803" s="2"/>
      <c r="JU803" s="2"/>
      <c r="JV803" s="2"/>
      <c r="JW803" s="2"/>
      <c r="JX803" s="2"/>
      <c r="JY803" s="2"/>
      <c r="JZ803" s="2"/>
      <c r="KA803" s="2"/>
      <c r="KB803" s="2"/>
      <c r="KC803" s="2"/>
      <c r="KD803" s="2"/>
      <c r="KE803" s="2"/>
      <c r="KF803" s="2"/>
      <c r="KG803" s="2"/>
      <c r="KH803" s="2"/>
      <c r="KI803" s="2"/>
      <c r="KJ803" s="2"/>
      <c r="KK803" s="2"/>
      <c r="KL803" s="2"/>
      <c r="KM803" s="2"/>
      <c r="KN803" s="2"/>
      <c r="KO803" s="2"/>
      <c r="KP803" s="2"/>
      <c r="KQ803" s="2"/>
      <c r="KR803" s="2"/>
      <c r="KS803" s="2"/>
      <c r="KT803" s="2"/>
      <c r="KU803" s="2"/>
      <c r="KV803" s="2"/>
      <c r="KW803" s="2"/>
      <c r="KX803" s="2"/>
      <c r="KY803" s="2"/>
      <c r="KZ803" s="2"/>
      <c r="LA803" s="2"/>
      <c r="LB803" s="2"/>
      <c r="LC803" s="2"/>
      <c r="LD803" s="2"/>
      <c r="LE803" s="2"/>
      <c r="LF803" s="2"/>
      <c r="LG803" s="2"/>
      <c r="LH803" s="2"/>
      <c r="LI803" s="2"/>
      <c r="LJ803" s="2"/>
      <c r="LK803" s="2"/>
      <c r="LL803" s="2"/>
      <c r="LM803" s="2"/>
      <c r="LN803" s="2"/>
      <c r="LO803" s="2"/>
      <c r="LP803" s="2"/>
      <c r="LQ803" s="2"/>
      <c r="LR803" s="2"/>
      <c r="LS803" s="2"/>
      <c r="LT803" s="2"/>
      <c r="LU803" s="2"/>
      <c r="LV803" s="2"/>
      <c r="LW803" s="2"/>
      <c r="LX803" s="2"/>
      <c r="LY803" s="2"/>
      <c r="LZ803" s="2"/>
      <c r="MA803" s="2"/>
      <c r="MB803" s="2"/>
      <c r="MC803" s="2"/>
      <c r="MD803" s="2"/>
      <c r="ME803" s="2"/>
      <c r="MF803" s="2"/>
      <c r="MG803" s="2"/>
      <c r="MH803" s="2"/>
      <c r="MI803" s="2"/>
      <c r="MJ803" s="2"/>
      <c r="MK803" s="2"/>
      <c r="ML803" s="2"/>
      <c r="MM803" s="2"/>
      <c r="MN803" s="2"/>
    </row>
    <row r="804" spans="1:352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  <c r="GD804" s="2"/>
      <c r="GE804" s="2"/>
      <c r="GF804" s="2"/>
      <c r="GG804" s="2"/>
      <c r="GH804" s="2"/>
      <c r="GI804" s="2"/>
      <c r="GJ804" s="2"/>
      <c r="GK804" s="2"/>
      <c r="GL804" s="2"/>
      <c r="GM804" s="2"/>
      <c r="GN804" s="2"/>
      <c r="GO804" s="2"/>
      <c r="GP804" s="2"/>
      <c r="GQ804" s="2"/>
      <c r="GR804" s="2"/>
      <c r="GS804" s="2"/>
      <c r="GT804" s="2"/>
      <c r="GU804" s="2"/>
      <c r="GV804" s="2"/>
      <c r="GW804" s="2"/>
      <c r="GX804" s="2"/>
      <c r="GY804" s="2"/>
      <c r="GZ804" s="2"/>
      <c r="HA804" s="2"/>
      <c r="HB804" s="2"/>
      <c r="HC804" s="2"/>
      <c r="HD804" s="2"/>
      <c r="HE804" s="2"/>
      <c r="HF804" s="2"/>
      <c r="HG804" s="2"/>
      <c r="HH804" s="2"/>
      <c r="HI804" s="2"/>
      <c r="HJ804" s="2"/>
      <c r="HK804" s="2"/>
      <c r="HL804" s="2"/>
      <c r="HM804" s="2"/>
      <c r="HN804" s="2"/>
      <c r="HO804" s="2"/>
      <c r="HP804" s="2"/>
      <c r="HQ804" s="2"/>
      <c r="HR804" s="2"/>
      <c r="HS804" s="2"/>
      <c r="HT804" s="2"/>
      <c r="HU804" s="2"/>
      <c r="HV804" s="2"/>
      <c r="HW804" s="2"/>
      <c r="HX804" s="2"/>
      <c r="HY804" s="2"/>
      <c r="HZ804" s="2"/>
      <c r="IA804" s="2"/>
      <c r="IB804" s="2"/>
      <c r="IC804" s="2"/>
      <c r="ID804" s="2"/>
      <c r="IE804" s="2"/>
      <c r="IF804" s="2"/>
      <c r="IG804" s="2"/>
      <c r="IH804" s="2"/>
      <c r="II804" s="2"/>
      <c r="IJ804" s="2"/>
      <c r="IK804" s="2"/>
      <c r="IL804" s="2"/>
      <c r="IM804" s="2"/>
      <c r="IN804" s="2"/>
      <c r="IO804" s="2"/>
      <c r="IP804" s="2"/>
      <c r="IQ804" s="2"/>
      <c r="IR804" s="2"/>
      <c r="IS804" s="2"/>
      <c r="IT804" s="2"/>
      <c r="IU804" s="2"/>
      <c r="IV804" s="2"/>
      <c r="IW804" s="2"/>
      <c r="IX804" s="2"/>
      <c r="IY804" s="2"/>
      <c r="IZ804" s="2"/>
      <c r="JA804" s="2"/>
      <c r="JB804" s="2"/>
      <c r="JC804" s="2"/>
      <c r="JD804" s="2"/>
      <c r="JE804" s="2"/>
      <c r="JF804" s="2"/>
      <c r="JG804" s="2"/>
      <c r="JH804" s="2"/>
      <c r="JI804" s="2"/>
      <c r="JJ804" s="2"/>
      <c r="JK804" s="2"/>
      <c r="JL804" s="2"/>
      <c r="JM804" s="2"/>
      <c r="JN804" s="2"/>
      <c r="JO804" s="2"/>
      <c r="JP804" s="2"/>
      <c r="JQ804" s="2"/>
      <c r="JR804" s="2"/>
      <c r="JS804" s="2"/>
      <c r="JT804" s="2"/>
      <c r="JU804" s="2"/>
      <c r="JV804" s="2"/>
      <c r="JW804" s="2"/>
      <c r="JX804" s="2"/>
      <c r="JY804" s="2"/>
      <c r="JZ804" s="2"/>
      <c r="KA804" s="2"/>
      <c r="KB804" s="2"/>
      <c r="KC804" s="2"/>
      <c r="KD804" s="2"/>
      <c r="KE804" s="2"/>
      <c r="KF804" s="2"/>
      <c r="KG804" s="2"/>
      <c r="KH804" s="2"/>
      <c r="KI804" s="2"/>
      <c r="KJ804" s="2"/>
      <c r="KK804" s="2"/>
      <c r="KL804" s="2"/>
      <c r="KM804" s="2"/>
      <c r="KN804" s="2"/>
      <c r="KO804" s="2"/>
      <c r="KP804" s="2"/>
      <c r="KQ804" s="2"/>
      <c r="KR804" s="2"/>
      <c r="KS804" s="2"/>
      <c r="KT804" s="2"/>
      <c r="KU804" s="2"/>
      <c r="KV804" s="2"/>
      <c r="KW804" s="2"/>
      <c r="KX804" s="2"/>
      <c r="KY804" s="2"/>
      <c r="KZ804" s="2"/>
      <c r="LA804" s="2"/>
      <c r="LB804" s="2"/>
      <c r="LC804" s="2"/>
      <c r="LD804" s="2"/>
      <c r="LE804" s="2"/>
      <c r="LF804" s="2"/>
      <c r="LG804" s="2"/>
      <c r="LH804" s="2"/>
      <c r="LI804" s="2"/>
      <c r="LJ804" s="2"/>
      <c r="LK804" s="2"/>
      <c r="LL804" s="2"/>
      <c r="LM804" s="2"/>
      <c r="LN804" s="2"/>
      <c r="LO804" s="2"/>
      <c r="LP804" s="2"/>
      <c r="LQ804" s="2"/>
      <c r="LR804" s="2"/>
      <c r="LS804" s="2"/>
      <c r="LT804" s="2"/>
      <c r="LU804" s="2"/>
      <c r="LV804" s="2"/>
      <c r="LW804" s="2"/>
      <c r="LX804" s="2"/>
      <c r="LY804" s="2"/>
      <c r="LZ804" s="2"/>
      <c r="MA804" s="2"/>
      <c r="MB804" s="2"/>
      <c r="MC804" s="2"/>
      <c r="MD804" s="2"/>
      <c r="ME804" s="2"/>
      <c r="MF804" s="2"/>
      <c r="MG804" s="2"/>
      <c r="MH804" s="2"/>
      <c r="MI804" s="2"/>
      <c r="MJ804" s="2"/>
      <c r="MK804" s="2"/>
      <c r="ML804" s="2"/>
      <c r="MM804" s="2"/>
      <c r="MN804" s="2"/>
    </row>
    <row r="805" spans="1:352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  <c r="GD805" s="2"/>
      <c r="GE805" s="2"/>
      <c r="GF805" s="2"/>
      <c r="GG805" s="2"/>
      <c r="GH805" s="2"/>
      <c r="GI805" s="2"/>
      <c r="GJ805" s="2"/>
      <c r="GK805" s="2"/>
      <c r="GL805" s="2"/>
      <c r="GM805" s="2"/>
      <c r="GN805" s="2"/>
      <c r="GO805" s="2"/>
      <c r="GP805" s="2"/>
      <c r="GQ805" s="2"/>
      <c r="GR805" s="2"/>
      <c r="GS805" s="2"/>
      <c r="GT805" s="2"/>
      <c r="GU805" s="2"/>
      <c r="GV805" s="2"/>
      <c r="GW805" s="2"/>
      <c r="GX805" s="2"/>
      <c r="GY805" s="2"/>
      <c r="GZ805" s="2"/>
      <c r="HA805" s="2"/>
      <c r="HB805" s="2"/>
      <c r="HC805" s="2"/>
      <c r="HD805" s="2"/>
      <c r="HE805" s="2"/>
      <c r="HF805" s="2"/>
      <c r="HG805" s="2"/>
      <c r="HH805" s="2"/>
      <c r="HI805" s="2"/>
      <c r="HJ805" s="2"/>
      <c r="HK805" s="2"/>
      <c r="HL805" s="2"/>
      <c r="HM805" s="2"/>
      <c r="HN805" s="2"/>
      <c r="HO805" s="2"/>
      <c r="HP805" s="2"/>
      <c r="HQ805" s="2"/>
      <c r="HR805" s="2"/>
      <c r="HS805" s="2"/>
      <c r="HT805" s="2"/>
      <c r="HU805" s="2"/>
      <c r="HV805" s="2"/>
      <c r="HW805" s="2"/>
      <c r="HX805" s="2"/>
      <c r="HY805" s="2"/>
      <c r="HZ805" s="2"/>
      <c r="IA805" s="2"/>
      <c r="IB805" s="2"/>
      <c r="IC805" s="2"/>
      <c r="ID805" s="2"/>
      <c r="IE805" s="2"/>
      <c r="IF805" s="2"/>
      <c r="IG805" s="2"/>
      <c r="IH805" s="2"/>
      <c r="II805" s="2"/>
      <c r="IJ805" s="2"/>
      <c r="IK805" s="2"/>
      <c r="IL805" s="2"/>
      <c r="IM805" s="2"/>
      <c r="IN805" s="2"/>
      <c r="IO805" s="2"/>
      <c r="IP805" s="2"/>
      <c r="IQ805" s="2"/>
      <c r="IR805" s="2"/>
      <c r="IS805" s="2"/>
      <c r="IT805" s="2"/>
      <c r="IU805" s="2"/>
      <c r="IV805" s="2"/>
      <c r="IW805" s="2"/>
      <c r="IX805" s="2"/>
      <c r="IY805" s="2"/>
      <c r="IZ805" s="2"/>
      <c r="JA805" s="2"/>
      <c r="JB805" s="2"/>
      <c r="JC805" s="2"/>
      <c r="JD805" s="2"/>
      <c r="JE805" s="2"/>
      <c r="JF805" s="2"/>
      <c r="JG805" s="2"/>
      <c r="JH805" s="2"/>
      <c r="JI805" s="2"/>
      <c r="JJ805" s="2"/>
      <c r="JK805" s="2"/>
      <c r="JL805" s="2"/>
      <c r="JM805" s="2"/>
      <c r="JN805" s="2"/>
      <c r="JO805" s="2"/>
      <c r="JP805" s="2"/>
      <c r="JQ805" s="2"/>
      <c r="JR805" s="2"/>
      <c r="JS805" s="2"/>
      <c r="JT805" s="2"/>
      <c r="JU805" s="2"/>
      <c r="JV805" s="2"/>
      <c r="JW805" s="2"/>
      <c r="JX805" s="2"/>
      <c r="JY805" s="2"/>
      <c r="JZ805" s="2"/>
      <c r="KA805" s="2"/>
      <c r="KB805" s="2"/>
      <c r="KC805" s="2"/>
      <c r="KD805" s="2"/>
      <c r="KE805" s="2"/>
      <c r="KF805" s="2"/>
      <c r="KG805" s="2"/>
      <c r="KH805" s="2"/>
      <c r="KI805" s="2"/>
      <c r="KJ805" s="2"/>
      <c r="KK805" s="2"/>
      <c r="KL805" s="2"/>
      <c r="KM805" s="2"/>
      <c r="KN805" s="2"/>
      <c r="KO805" s="2"/>
      <c r="KP805" s="2"/>
      <c r="KQ805" s="2"/>
      <c r="KR805" s="2"/>
      <c r="KS805" s="2"/>
      <c r="KT805" s="2"/>
      <c r="KU805" s="2"/>
      <c r="KV805" s="2"/>
      <c r="KW805" s="2"/>
      <c r="KX805" s="2"/>
      <c r="KY805" s="2"/>
      <c r="KZ805" s="2"/>
      <c r="LA805" s="2"/>
      <c r="LB805" s="2"/>
      <c r="LC805" s="2"/>
      <c r="LD805" s="2"/>
      <c r="LE805" s="2"/>
      <c r="LF805" s="2"/>
      <c r="LG805" s="2"/>
      <c r="LH805" s="2"/>
      <c r="LI805" s="2"/>
      <c r="LJ805" s="2"/>
      <c r="LK805" s="2"/>
      <c r="LL805" s="2"/>
      <c r="LM805" s="2"/>
      <c r="LN805" s="2"/>
      <c r="LO805" s="2"/>
      <c r="LP805" s="2"/>
      <c r="LQ805" s="2"/>
      <c r="LR805" s="2"/>
      <c r="LS805" s="2"/>
      <c r="LT805" s="2"/>
      <c r="LU805" s="2"/>
      <c r="LV805" s="2"/>
      <c r="LW805" s="2"/>
      <c r="LX805" s="2"/>
      <c r="LY805" s="2"/>
      <c r="LZ805" s="2"/>
      <c r="MA805" s="2"/>
      <c r="MB805" s="2"/>
      <c r="MC805" s="2"/>
      <c r="MD805" s="2"/>
      <c r="ME805" s="2"/>
      <c r="MF805" s="2"/>
      <c r="MG805" s="2"/>
      <c r="MH805" s="2"/>
      <c r="MI805" s="2"/>
      <c r="MJ805" s="2"/>
      <c r="MK805" s="2"/>
      <c r="ML805" s="2"/>
      <c r="MM805" s="2"/>
      <c r="MN805" s="2"/>
    </row>
    <row r="806" spans="1:352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  <c r="GD806" s="2"/>
      <c r="GE806" s="2"/>
      <c r="GF806" s="2"/>
      <c r="GG806" s="2"/>
      <c r="GH806" s="2"/>
      <c r="GI806" s="2"/>
      <c r="GJ806" s="2"/>
      <c r="GK806" s="2"/>
      <c r="GL806" s="2"/>
      <c r="GM806" s="2"/>
      <c r="GN806" s="2"/>
      <c r="GO806" s="2"/>
      <c r="GP806" s="2"/>
      <c r="GQ806" s="2"/>
      <c r="GR806" s="2"/>
      <c r="GS806" s="2"/>
      <c r="GT806" s="2"/>
      <c r="GU806" s="2"/>
      <c r="GV806" s="2"/>
      <c r="GW806" s="2"/>
      <c r="GX806" s="2"/>
      <c r="GY806" s="2"/>
      <c r="GZ806" s="2"/>
      <c r="HA806" s="2"/>
      <c r="HB806" s="2"/>
      <c r="HC806" s="2"/>
      <c r="HD806" s="2"/>
      <c r="HE806" s="2"/>
      <c r="HF806" s="2"/>
      <c r="HG806" s="2"/>
      <c r="HH806" s="2"/>
      <c r="HI806" s="2"/>
      <c r="HJ806" s="2"/>
      <c r="HK806" s="2"/>
      <c r="HL806" s="2"/>
      <c r="HM806" s="2"/>
      <c r="HN806" s="2"/>
      <c r="HO806" s="2"/>
      <c r="HP806" s="2"/>
      <c r="HQ806" s="2"/>
      <c r="HR806" s="2"/>
      <c r="HS806" s="2"/>
      <c r="HT806" s="2"/>
      <c r="HU806" s="2"/>
      <c r="HV806" s="2"/>
      <c r="HW806" s="2"/>
      <c r="HX806" s="2"/>
      <c r="HY806" s="2"/>
      <c r="HZ806" s="2"/>
      <c r="IA806" s="2"/>
      <c r="IB806" s="2"/>
      <c r="IC806" s="2"/>
      <c r="ID806" s="2"/>
      <c r="IE806" s="2"/>
      <c r="IF806" s="2"/>
      <c r="IG806" s="2"/>
      <c r="IH806" s="2"/>
      <c r="II806" s="2"/>
      <c r="IJ806" s="2"/>
      <c r="IK806" s="2"/>
      <c r="IL806" s="2"/>
      <c r="IM806" s="2"/>
      <c r="IN806" s="2"/>
      <c r="IO806" s="2"/>
      <c r="IP806" s="2"/>
      <c r="IQ806" s="2"/>
      <c r="IR806" s="2"/>
      <c r="IS806" s="2"/>
      <c r="IT806" s="2"/>
      <c r="IU806" s="2"/>
      <c r="IV806" s="2"/>
      <c r="IW806" s="2"/>
      <c r="IX806" s="2"/>
      <c r="IY806" s="2"/>
      <c r="IZ806" s="2"/>
      <c r="JA806" s="2"/>
      <c r="JB806" s="2"/>
      <c r="JC806" s="2"/>
      <c r="JD806" s="2"/>
      <c r="JE806" s="2"/>
      <c r="JF806" s="2"/>
      <c r="JG806" s="2"/>
      <c r="JH806" s="2"/>
      <c r="JI806" s="2"/>
      <c r="JJ806" s="2"/>
      <c r="JK806" s="2"/>
      <c r="JL806" s="2"/>
      <c r="JM806" s="2"/>
      <c r="JN806" s="2"/>
      <c r="JO806" s="2"/>
      <c r="JP806" s="2"/>
      <c r="JQ806" s="2"/>
      <c r="JR806" s="2"/>
      <c r="JS806" s="2"/>
      <c r="JT806" s="2"/>
      <c r="JU806" s="2"/>
      <c r="JV806" s="2"/>
      <c r="JW806" s="2"/>
      <c r="JX806" s="2"/>
      <c r="JY806" s="2"/>
      <c r="JZ806" s="2"/>
      <c r="KA806" s="2"/>
      <c r="KB806" s="2"/>
      <c r="KC806" s="2"/>
      <c r="KD806" s="2"/>
      <c r="KE806" s="2"/>
      <c r="KF806" s="2"/>
      <c r="KG806" s="2"/>
      <c r="KH806" s="2"/>
      <c r="KI806" s="2"/>
      <c r="KJ806" s="2"/>
      <c r="KK806" s="2"/>
      <c r="KL806" s="2"/>
      <c r="KM806" s="2"/>
      <c r="KN806" s="2"/>
      <c r="KO806" s="2"/>
      <c r="KP806" s="2"/>
      <c r="KQ806" s="2"/>
      <c r="KR806" s="2"/>
      <c r="KS806" s="2"/>
      <c r="KT806" s="2"/>
      <c r="KU806" s="2"/>
      <c r="KV806" s="2"/>
      <c r="KW806" s="2"/>
      <c r="KX806" s="2"/>
      <c r="KY806" s="2"/>
      <c r="KZ806" s="2"/>
      <c r="LA806" s="2"/>
      <c r="LB806" s="2"/>
      <c r="LC806" s="2"/>
      <c r="LD806" s="2"/>
      <c r="LE806" s="2"/>
      <c r="LF806" s="2"/>
      <c r="LG806" s="2"/>
      <c r="LH806" s="2"/>
      <c r="LI806" s="2"/>
      <c r="LJ806" s="2"/>
      <c r="LK806" s="2"/>
      <c r="LL806" s="2"/>
      <c r="LM806" s="2"/>
      <c r="LN806" s="2"/>
      <c r="LO806" s="2"/>
      <c r="LP806" s="2"/>
      <c r="LQ806" s="2"/>
      <c r="LR806" s="2"/>
      <c r="LS806" s="2"/>
      <c r="LT806" s="2"/>
      <c r="LU806" s="2"/>
      <c r="LV806" s="2"/>
      <c r="LW806" s="2"/>
      <c r="LX806" s="2"/>
      <c r="LY806" s="2"/>
      <c r="LZ806" s="2"/>
      <c r="MA806" s="2"/>
      <c r="MB806" s="2"/>
      <c r="MC806" s="2"/>
      <c r="MD806" s="2"/>
      <c r="ME806" s="2"/>
      <c r="MF806" s="2"/>
      <c r="MG806" s="2"/>
      <c r="MH806" s="2"/>
      <c r="MI806" s="2"/>
      <c r="MJ806" s="2"/>
      <c r="MK806" s="2"/>
      <c r="ML806" s="2"/>
      <c r="MM806" s="2"/>
      <c r="MN806" s="2"/>
    </row>
    <row r="807" spans="1:352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  <c r="IW807" s="2"/>
      <c r="IX807" s="2"/>
      <c r="IY807" s="2"/>
      <c r="IZ807" s="2"/>
      <c r="JA807" s="2"/>
      <c r="JB807" s="2"/>
      <c r="JC807" s="2"/>
      <c r="JD807" s="2"/>
      <c r="JE807" s="2"/>
      <c r="JF807" s="2"/>
      <c r="JG807" s="2"/>
      <c r="JH807" s="2"/>
      <c r="JI807" s="2"/>
      <c r="JJ807" s="2"/>
      <c r="JK807" s="2"/>
      <c r="JL807" s="2"/>
      <c r="JM807" s="2"/>
      <c r="JN807" s="2"/>
      <c r="JO807" s="2"/>
      <c r="JP807" s="2"/>
      <c r="JQ807" s="2"/>
      <c r="JR807" s="2"/>
      <c r="JS807" s="2"/>
      <c r="JT807" s="2"/>
      <c r="JU807" s="2"/>
      <c r="JV807" s="2"/>
      <c r="JW807" s="2"/>
      <c r="JX807" s="2"/>
      <c r="JY807" s="2"/>
      <c r="JZ807" s="2"/>
      <c r="KA807" s="2"/>
      <c r="KB807" s="2"/>
      <c r="KC807" s="2"/>
      <c r="KD807" s="2"/>
      <c r="KE807" s="2"/>
      <c r="KF807" s="2"/>
      <c r="KG807" s="2"/>
      <c r="KH807" s="2"/>
      <c r="KI807" s="2"/>
      <c r="KJ807" s="2"/>
      <c r="KK807" s="2"/>
      <c r="KL807" s="2"/>
      <c r="KM807" s="2"/>
      <c r="KN807" s="2"/>
      <c r="KO807" s="2"/>
      <c r="KP807" s="2"/>
      <c r="KQ807" s="2"/>
      <c r="KR807" s="2"/>
      <c r="KS807" s="2"/>
      <c r="KT807" s="2"/>
      <c r="KU807" s="2"/>
      <c r="KV807" s="2"/>
      <c r="KW807" s="2"/>
      <c r="KX807" s="2"/>
      <c r="KY807" s="2"/>
      <c r="KZ807" s="2"/>
      <c r="LA807" s="2"/>
      <c r="LB807" s="2"/>
      <c r="LC807" s="2"/>
      <c r="LD807" s="2"/>
      <c r="LE807" s="2"/>
      <c r="LF807" s="2"/>
      <c r="LG807" s="2"/>
      <c r="LH807" s="2"/>
      <c r="LI807" s="2"/>
      <c r="LJ807" s="2"/>
      <c r="LK807" s="2"/>
      <c r="LL807" s="2"/>
      <c r="LM807" s="2"/>
      <c r="LN807" s="2"/>
      <c r="LO807" s="2"/>
      <c r="LP807" s="2"/>
      <c r="LQ807" s="2"/>
      <c r="LR807" s="2"/>
      <c r="LS807" s="2"/>
      <c r="LT807" s="2"/>
      <c r="LU807" s="2"/>
      <c r="LV807" s="2"/>
      <c r="LW807" s="2"/>
      <c r="LX807" s="2"/>
      <c r="LY807" s="2"/>
      <c r="LZ807" s="2"/>
      <c r="MA807" s="2"/>
      <c r="MB807" s="2"/>
      <c r="MC807" s="2"/>
      <c r="MD807" s="2"/>
      <c r="ME807" s="2"/>
      <c r="MF807" s="2"/>
      <c r="MG807" s="2"/>
      <c r="MH807" s="2"/>
      <c r="MI807" s="2"/>
      <c r="MJ807" s="2"/>
      <c r="MK807" s="2"/>
      <c r="ML807" s="2"/>
      <c r="MM807" s="2"/>
      <c r="MN807" s="2"/>
    </row>
    <row r="808" spans="1:352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  <c r="GD808" s="2"/>
      <c r="GE808" s="2"/>
      <c r="GF808" s="2"/>
      <c r="GG808" s="2"/>
      <c r="GH808" s="2"/>
      <c r="GI808" s="2"/>
      <c r="GJ808" s="2"/>
      <c r="GK808" s="2"/>
      <c r="GL808" s="2"/>
      <c r="GM808" s="2"/>
      <c r="GN808" s="2"/>
      <c r="GO808" s="2"/>
      <c r="GP808" s="2"/>
      <c r="GQ808" s="2"/>
      <c r="GR808" s="2"/>
      <c r="GS808" s="2"/>
      <c r="GT808" s="2"/>
      <c r="GU808" s="2"/>
      <c r="GV808" s="2"/>
      <c r="GW808" s="2"/>
      <c r="GX808" s="2"/>
      <c r="GY808" s="2"/>
      <c r="GZ808" s="2"/>
      <c r="HA808" s="2"/>
      <c r="HB808" s="2"/>
      <c r="HC808" s="2"/>
      <c r="HD808" s="2"/>
      <c r="HE808" s="2"/>
      <c r="HF808" s="2"/>
      <c r="HG808" s="2"/>
      <c r="HH808" s="2"/>
      <c r="HI808" s="2"/>
      <c r="HJ808" s="2"/>
      <c r="HK808" s="2"/>
      <c r="HL808" s="2"/>
      <c r="HM808" s="2"/>
      <c r="HN808" s="2"/>
      <c r="HO808" s="2"/>
      <c r="HP808" s="2"/>
      <c r="HQ808" s="2"/>
      <c r="HR808" s="2"/>
      <c r="HS808" s="2"/>
      <c r="HT808" s="2"/>
      <c r="HU808" s="2"/>
      <c r="HV808" s="2"/>
      <c r="HW808" s="2"/>
      <c r="HX808" s="2"/>
      <c r="HY808" s="2"/>
      <c r="HZ808" s="2"/>
      <c r="IA808" s="2"/>
      <c r="IB808" s="2"/>
      <c r="IC808" s="2"/>
      <c r="ID808" s="2"/>
      <c r="IE808" s="2"/>
      <c r="IF808" s="2"/>
      <c r="IG808" s="2"/>
      <c r="IH808" s="2"/>
      <c r="II808" s="2"/>
      <c r="IJ808" s="2"/>
      <c r="IK808" s="2"/>
      <c r="IL808" s="2"/>
      <c r="IM808" s="2"/>
      <c r="IN808" s="2"/>
      <c r="IO808" s="2"/>
      <c r="IP808" s="2"/>
      <c r="IQ808" s="2"/>
      <c r="IR808" s="2"/>
      <c r="IS808" s="2"/>
      <c r="IT808" s="2"/>
      <c r="IU808" s="2"/>
      <c r="IV808" s="2"/>
      <c r="IW808" s="2"/>
      <c r="IX808" s="2"/>
      <c r="IY808" s="2"/>
      <c r="IZ808" s="2"/>
      <c r="JA808" s="2"/>
      <c r="JB808" s="2"/>
      <c r="JC808" s="2"/>
      <c r="JD808" s="2"/>
      <c r="JE808" s="2"/>
      <c r="JF808" s="2"/>
      <c r="JG808" s="2"/>
      <c r="JH808" s="2"/>
      <c r="JI808" s="2"/>
      <c r="JJ808" s="2"/>
      <c r="JK808" s="2"/>
      <c r="JL808" s="2"/>
      <c r="JM808" s="2"/>
      <c r="JN808" s="2"/>
      <c r="JO808" s="2"/>
      <c r="JP808" s="2"/>
      <c r="JQ808" s="2"/>
      <c r="JR808" s="2"/>
      <c r="JS808" s="2"/>
      <c r="JT808" s="2"/>
      <c r="JU808" s="2"/>
      <c r="JV808" s="2"/>
      <c r="JW808" s="2"/>
      <c r="JX808" s="2"/>
      <c r="JY808" s="2"/>
      <c r="JZ808" s="2"/>
      <c r="KA808" s="2"/>
      <c r="KB808" s="2"/>
      <c r="KC808" s="2"/>
      <c r="KD808" s="2"/>
      <c r="KE808" s="2"/>
      <c r="KF808" s="2"/>
      <c r="KG808" s="2"/>
      <c r="KH808" s="2"/>
      <c r="KI808" s="2"/>
      <c r="KJ808" s="2"/>
      <c r="KK808" s="2"/>
      <c r="KL808" s="2"/>
      <c r="KM808" s="2"/>
      <c r="KN808" s="2"/>
      <c r="KO808" s="2"/>
      <c r="KP808" s="2"/>
      <c r="KQ808" s="2"/>
      <c r="KR808" s="2"/>
      <c r="KS808" s="2"/>
      <c r="KT808" s="2"/>
      <c r="KU808" s="2"/>
      <c r="KV808" s="2"/>
      <c r="KW808" s="2"/>
      <c r="KX808" s="2"/>
      <c r="KY808" s="2"/>
      <c r="KZ808" s="2"/>
      <c r="LA808" s="2"/>
      <c r="LB808" s="2"/>
      <c r="LC808" s="2"/>
      <c r="LD808" s="2"/>
      <c r="LE808" s="2"/>
      <c r="LF808" s="2"/>
      <c r="LG808" s="2"/>
      <c r="LH808" s="2"/>
      <c r="LI808" s="2"/>
      <c r="LJ808" s="2"/>
      <c r="LK808" s="2"/>
      <c r="LL808" s="2"/>
      <c r="LM808" s="2"/>
      <c r="LN808" s="2"/>
      <c r="LO808" s="2"/>
      <c r="LP808" s="2"/>
      <c r="LQ808" s="2"/>
      <c r="LR808" s="2"/>
      <c r="LS808" s="2"/>
      <c r="LT808" s="2"/>
      <c r="LU808" s="2"/>
      <c r="LV808" s="2"/>
      <c r="LW808" s="2"/>
      <c r="LX808" s="2"/>
      <c r="LY808" s="2"/>
      <c r="LZ808" s="2"/>
      <c r="MA808" s="2"/>
      <c r="MB808" s="2"/>
      <c r="MC808" s="2"/>
      <c r="MD808" s="2"/>
      <c r="ME808" s="2"/>
      <c r="MF808" s="2"/>
      <c r="MG808" s="2"/>
      <c r="MH808" s="2"/>
      <c r="MI808" s="2"/>
      <c r="MJ808" s="2"/>
      <c r="MK808" s="2"/>
      <c r="ML808" s="2"/>
      <c r="MM808" s="2"/>
      <c r="MN808" s="2"/>
    </row>
    <row r="809" spans="1:352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  <c r="GD809" s="2"/>
      <c r="GE809" s="2"/>
      <c r="GF809" s="2"/>
      <c r="GG809" s="2"/>
      <c r="GH809" s="2"/>
      <c r="GI809" s="2"/>
      <c r="GJ809" s="2"/>
      <c r="GK809" s="2"/>
      <c r="GL809" s="2"/>
      <c r="GM809" s="2"/>
      <c r="GN809" s="2"/>
      <c r="GO809" s="2"/>
      <c r="GP809" s="2"/>
      <c r="GQ809" s="2"/>
      <c r="GR809" s="2"/>
      <c r="GS809" s="2"/>
      <c r="GT809" s="2"/>
      <c r="GU809" s="2"/>
      <c r="GV809" s="2"/>
      <c r="GW809" s="2"/>
      <c r="GX809" s="2"/>
      <c r="GY809" s="2"/>
      <c r="GZ809" s="2"/>
      <c r="HA809" s="2"/>
      <c r="HB809" s="2"/>
      <c r="HC809" s="2"/>
      <c r="HD809" s="2"/>
      <c r="HE809" s="2"/>
      <c r="HF809" s="2"/>
      <c r="HG809" s="2"/>
      <c r="HH809" s="2"/>
      <c r="HI809" s="2"/>
      <c r="HJ809" s="2"/>
      <c r="HK809" s="2"/>
      <c r="HL809" s="2"/>
      <c r="HM809" s="2"/>
      <c r="HN809" s="2"/>
      <c r="HO809" s="2"/>
      <c r="HP809" s="2"/>
      <c r="HQ809" s="2"/>
      <c r="HR809" s="2"/>
      <c r="HS809" s="2"/>
      <c r="HT809" s="2"/>
      <c r="HU809" s="2"/>
      <c r="HV809" s="2"/>
      <c r="HW809" s="2"/>
      <c r="HX809" s="2"/>
      <c r="HY809" s="2"/>
      <c r="HZ809" s="2"/>
      <c r="IA809" s="2"/>
      <c r="IB809" s="2"/>
      <c r="IC809" s="2"/>
      <c r="ID809" s="2"/>
      <c r="IE809" s="2"/>
      <c r="IF809" s="2"/>
      <c r="IG809" s="2"/>
      <c r="IH809" s="2"/>
      <c r="II809" s="2"/>
      <c r="IJ809" s="2"/>
      <c r="IK809" s="2"/>
      <c r="IL809" s="2"/>
      <c r="IM809" s="2"/>
      <c r="IN809" s="2"/>
      <c r="IO809" s="2"/>
      <c r="IP809" s="2"/>
      <c r="IQ809" s="2"/>
      <c r="IR809" s="2"/>
      <c r="IS809" s="2"/>
      <c r="IT809" s="2"/>
      <c r="IU809" s="2"/>
      <c r="IV809" s="2"/>
      <c r="IW809" s="2"/>
      <c r="IX809" s="2"/>
      <c r="IY809" s="2"/>
      <c r="IZ809" s="2"/>
      <c r="JA809" s="2"/>
      <c r="JB809" s="2"/>
      <c r="JC809" s="2"/>
      <c r="JD809" s="2"/>
      <c r="JE809" s="2"/>
      <c r="JF809" s="2"/>
      <c r="JG809" s="2"/>
      <c r="JH809" s="2"/>
      <c r="JI809" s="2"/>
      <c r="JJ809" s="2"/>
      <c r="JK809" s="2"/>
      <c r="JL809" s="2"/>
      <c r="JM809" s="2"/>
      <c r="JN809" s="2"/>
      <c r="JO809" s="2"/>
      <c r="JP809" s="2"/>
      <c r="JQ809" s="2"/>
      <c r="JR809" s="2"/>
      <c r="JS809" s="2"/>
      <c r="JT809" s="2"/>
      <c r="JU809" s="2"/>
      <c r="JV809" s="2"/>
      <c r="JW809" s="2"/>
      <c r="JX809" s="2"/>
      <c r="JY809" s="2"/>
      <c r="JZ809" s="2"/>
      <c r="KA809" s="2"/>
      <c r="KB809" s="2"/>
      <c r="KC809" s="2"/>
      <c r="KD809" s="2"/>
      <c r="KE809" s="2"/>
      <c r="KF809" s="2"/>
      <c r="KG809" s="2"/>
      <c r="KH809" s="2"/>
      <c r="KI809" s="2"/>
      <c r="KJ809" s="2"/>
      <c r="KK809" s="2"/>
      <c r="KL809" s="2"/>
      <c r="KM809" s="2"/>
      <c r="KN809" s="2"/>
      <c r="KO809" s="2"/>
      <c r="KP809" s="2"/>
      <c r="KQ809" s="2"/>
      <c r="KR809" s="2"/>
      <c r="KS809" s="2"/>
      <c r="KT809" s="2"/>
      <c r="KU809" s="2"/>
      <c r="KV809" s="2"/>
      <c r="KW809" s="2"/>
      <c r="KX809" s="2"/>
      <c r="KY809" s="2"/>
      <c r="KZ809" s="2"/>
      <c r="LA809" s="2"/>
      <c r="LB809" s="2"/>
      <c r="LC809" s="2"/>
      <c r="LD809" s="2"/>
      <c r="LE809" s="2"/>
      <c r="LF809" s="2"/>
      <c r="LG809" s="2"/>
      <c r="LH809" s="2"/>
      <c r="LI809" s="2"/>
      <c r="LJ809" s="2"/>
      <c r="LK809" s="2"/>
      <c r="LL809" s="2"/>
      <c r="LM809" s="2"/>
      <c r="LN809" s="2"/>
      <c r="LO809" s="2"/>
      <c r="LP809" s="2"/>
      <c r="LQ809" s="2"/>
      <c r="LR809" s="2"/>
      <c r="LS809" s="2"/>
      <c r="LT809" s="2"/>
      <c r="LU809" s="2"/>
      <c r="LV809" s="2"/>
      <c r="LW809" s="2"/>
      <c r="LX809" s="2"/>
      <c r="LY809" s="2"/>
      <c r="LZ809" s="2"/>
      <c r="MA809" s="2"/>
      <c r="MB809" s="2"/>
      <c r="MC809" s="2"/>
      <c r="MD809" s="2"/>
      <c r="ME809" s="2"/>
      <c r="MF809" s="2"/>
      <c r="MG809" s="2"/>
      <c r="MH809" s="2"/>
      <c r="MI809" s="2"/>
      <c r="MJ809" s="2"/>
      <c r="MK809" s="2"/>
      <c r="ML809" s="2"/>
      <c r="MM809" s="2"/>
      <c r="MN809" s="2"/>
    </row>
    <row r="810" spans="1:352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  <c r="GD810" s="2"/>
      <c r="GE810" s="2"/>
      <c r="GF810" s="2"/>
      <c r="GG810" s="2"/>
      <c r="GH810" s="2"/>
      <c r="GI810" s="2"/>
      <c r="GJ810" s="2"/>
      <c r="GK810" s="2"/>
      <c r="GL810" s="2"/>
      <c r="GM810" s="2"/>
      <c r="GN810" s="2"/>
      <c r="GO810" s="2"/>
      <c r="GP810" s="2"/>
      <c r="GQ810" s="2"/>
      <c r="GR810" s="2"/>
      <c r="GS810" s="2"/>
      <c r="GT810" s="2"/>
      <c r="GU810" s="2"/>
      <c r="GV810" s="2"/>
      <c r="GW810" s="2"/>
      <c r="GX810" s="2"/>
      <c r="GY810" s="2"/>
      <c r="GZ810" s="2"/>
      <c r="HA810" s="2"/>
      <c r="HB810" s="2"/>
      <c r="HC810" s="2"/>
      <c r="HD810" s="2"/>
      <c r="HE810" s="2"/>
      <c r="HF810" s="2"/>
      <c r="HG810" s="2"/>
      <c r="HH810" s="2"/>
      <c r="HI810" s="2"/>
      <c r="HJ810" s="2"/>
      <c r="HK810" s="2"/>
      <c r="HL810" s="2"/>
      <c r="HM810" s="2"/>
      <c r="HN810" s="2"/>
      <c r="HO810" s="2"/>
      <c r="HP810" s="2"/>
      <c r="HQ810" s="2"/>
      <c r="HR810" s="2"/>
      <c r="HS810" s="2"/>
      <c r="HT810" s="2"/>
      <c r="HU810" s="2"/>
      <c r="HV810" s="2"/>
      <c r="HW810" s="2"/>
      <c r="HX810" s="2"/>
      <c r="HY810" s="2"/>
      <c r="HZ810" s="2"/>
      <c r="IA810" s="2"/>
      <c r="IB810" s="2"/>
      <c r="IC810" s="2"/>
      <c r="ID810" s="2"/>
      <c r="IE810" s="2"/>
      <c r="IF810" s="2"/>
      <c r="IG810" s="2"/>
      <c r="IH810" s="2"/>
      <c r="II810" s="2"/>
      <c r="IJ810" s="2"/>
      <c r="IK810" s="2"/>
      <c r="IL810" s="2"/>
      <c r="IM810" s="2"/>
      <c r="IN810" s="2"/>
      <c r="IO810" s="2"/>
      <c r="IP810" s="2"/>
      <c r="IQ810" s="2"/>
      <c r="IR810" s="2"/>
      <c r="IS810" s="2"/>
      <c r="IT810" s="2"/>
      <c r="IU810" s="2"/>
      <c r="IV810" s="2"/>
      <c r="IW810" s="2"/>
      <c r="IX810" s="2"/>
      <c r="IY810" s="2"/>
      <c r="IZ810" s="2"/>
      <c r="JA810" s="2"/>
      <c r="JB810" s="2"/>
      <c r="JC810" s="2"/>
      <c r="JD810" s="2"/>
      <c r="JE810" s="2"/>
      <c r="JF810" s="2"/>
      <c r="JG810" s="2"/>
      <c r="JH810" s="2"/>
      <c r="JI810" s="2"/>
      <c r="JJ810" s="2"/>
      <c r="JK810" s="2"/>
      <c r="JL810" s="2"/>
      <c r="JM810" s="2"/>
      <c r="JN810" s="2"/>
      <c r="JO810" s="2"/>
      <c r="JP810" s="2"/>
      <c r="JQ810" s="2"/>
      <c r="JR810" s="2"/>
      <c r="JS810" s="2"/>
      <c r="JT810" s="2"/>
      <c r="JU810" s="2"/>
      <c r="JV810" s="2"/>
      <c r="JW810" s="2"/>
      <c r="JX810" s="2"/>
      <c r="JY810" s="2"/>
      <c r="JZ810" s="2"/>
      <c r="KA810" s="2"/>
      <c r="KB810" s="2"/>
      <c r="KC810" s="2"/>
      <c r="KD810" s="2"/>
      <c r="KE810" s="2"/>
      <c r="KF810" s="2"/>
      <c r="KG810" s="2"/>
      <c r="KH810" s="2"/>
      <c r="KI810" s="2"/>
      <c r="KJ810" s="2"/>
      <c r="KK810" s="2"/>
      <c r="KL810" s="2"/>
      <c r="KM810" s="2"/>
      <c r="KN810" s="2"/>
      <c r="KO810" s="2"/>
      <c r="KP810" s="2"/>
      <c r="KQ810" s="2"/>
      <c r="KR810" s="2"/>
      <c r="KS810" s="2"/>
      <c r="KT810" s="2"/>
      <c r="KU810" s="2"/>
      <c r="KV810" s="2"/>
      <c r="KW810" s="2"/>
      <c r="KX810" s="2"/>
      <c r="KY810" s="2"/>
      <c r="KZ810" s="2"/>
      <c r="LA810" s="2"/>
      <c r="LB810" s="2"/>
      <c r="LC810" s="2"/>
      <c r="LD810" s="2"/>
      <c r="LE810" s="2"/>
      <c r="LF810" s="2"/>
      <c r="LG810" s="2"/>
      <c r="LH810" s="2"/>
      <c r="LI810" s="2"/>
      <c r="LJ810" s="2"/>
      <c r="LK810" s="2"/>
      <c r="LL810" s="2"/>
      <c r="LM810" s="2"/>
      <c r="LN810" s="2"/>
      <c r="LO810" s="2"/>
      <c r="LP810" s="2"/>
      <c r="LQ810" s="2"/>
      <c r="LR810" s="2"/>
      <c r="LS810" s="2"/>
      <c r="LT810" s="2"/>
      <c r="LU810" s="2"/>
      <c r="LV810" s="2"/>
      <c r="LW810" s="2"/>
      <c r="LX810" s="2"/>
      <c r="LY810" s="2"/>
      <c r="LZ810" s="2"/>
      <c r="MA810" s="2"/>
      <c r="MB810" s="2"/>
      <c r="MC810" s="2"/>
      <c r="MD810" s="2"/>
      <c r="ME810" s="2"/>
      <c r="MF810" s="2"/>
      <c r="MG810" s="2"/>
      <c r="MH810" s="2"/>
      <c r="MI810" s="2"/>
      <c r="MJ810" s="2"/>
      <c r="MK810" s="2"/>
      <c r="ML810" s="2"/>
      <c r="MM810" s="2"/>
      <c r="MN810" s="2"/>
    </row>
    <row r="811" spans="1:352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  <c r="GD811" s="2"/>
      <c r="GE811" s="2"/>
      <c r="GF811" s="2"/>
      <c r="GG811" s="2"/>
      <c r="GH811" s="2"/>
      <c r="GI811" s="2"/>
      <c r="GJ811" s="2"/>
      <c r="GK811" s="2"/>
      <c r="GL811" s="2"/>
      <c r="GM811" s="2"/>
      <c r="GN811" s="2"/>
      <c r="GO811" s="2"/>
      <c r="GP811" s="2"/>
      <c r="GQ811" s="2"/>
      <c r="GR811" s="2"/>
      <c r="GS811" s="2"/>
      <c r="GT811" s="2"/>
      <c r="GU811" s="2"/>
      <c r="GV811" s="2"/>
      <c r="GW811" s="2"/>
      <c r="GX811" s="2"/>
      <c r="GY811" s="2"/>
      <c r="GZ811" s="2"/>
      <c r="HA811" s="2"/>
      <c r="HB811" s="2"/>
      <c r="HC811" s="2"/>
      <c r="HD811" s="2"/>
      <c r="HE811" s="2"/>
      <c r="HF811" s="2"/>
      <c r="HG811" s="2"/>
      <c r="HH811" s="2"/>
      <c r="HI811" s="2"/>
      <c r="HJ811" s="2"/>
      <c r="HK811" s="2"/>
      <c r="HL811" s="2"/>
      <c r="HM811" s="2"/>
      <c r="HN811" s="2"/>
      <c r="HO811" s="2"/>
      <c r="HP811" s="2"/>
      <c r="HQ811" s="2"/>
      <c r="HR811" s="2"/>
      <c r="HS811" s="2"/>
      <c r="HT811" s="2"/>
      <c r="HU811" s="2"/>
      <c r="HV811" s="2"/>
      <c r="HW811" s="2"/>
      <c r="HX811" s="2"/>
      <c r="HY811" s="2"/>
      <c r="HZ811" s="2"/>
      <c r="IA811" s="2"/>
      <c r="IB811" s="2"/>
      <c r="IC811" s="2"/>
      <c r="ID811" s="2"/>
      <c r="IE811" s="2"/>
      <c r="IF811" s="2"/>
      <c r="IG811" s="2"/>
      <c r="IH811" s="2"/>
      <c r="II811" s="2"/>
      <c r="IJ811" s="2"/>
      <c r="IK811" s="2"/>
      <c r="IL811" s="2"/>
      <c r="IM811" s="2"/>
      <c r="IN811" s="2"/>
      <c r="IO811" s="2"/>
      <c r="IP811" s="2"/>
      <c r="IQ811" s="2"/>
      <c r="IR811" s="2"/>
      <c r="IS811" s="2"/>
      <c r="IT811" s="2"/>
      <c r="IU811" s="2"/>
      <c r="IV811" s="2"/>
      <c r="IW811" s="2"/>
      <c r="IX811" s="2"/>
      <c r="IY811" s="2"/>
      <c r="IZ811" s="2"/>
      <c r="JA811" s="2"/>
      <c r="JB811" s="2"/>
      <c r="JC811" s="2"/>
      <c r="JD811" s="2"/>
      <c r="JE811" s="2"/>
      <c r="JF811" s="2"/>
      <c r="JG811" s="2"/>
      <c r="JH811" s="2"/>
      <c r="JI811" s="2"/>
      <c r="JJ811" s="2"/>
      <c r="JK811" s="2"/>
      <c r="JL811" s="2"/>
      <c r="JM811" s="2"/>
      <c r="JN811" s="2"/>
      <c r="JO811" s="2"/>
      <c r="JP811" s="2"/>
      <c r="JQ811" s="2"/>
      <c r="JR811" s="2"/>
      <c r="JS811" s="2"/>
      <c r="JT811" s="2"/>
      <c r="JU811" s="2"/>
      <c r="JV811" s="2"/>
      <c r="JW811" s="2"/>
      <c r="JX811" s="2"/>
      <c r="JY811" s="2"/>
      <c r="JZ811" s="2"/>
      <c r="KA811" s="2"/>
      <c r="KB811" s="2"/>
      <c r="KC811" s="2"/>
      <c r="KD811" s="2"/>
      <c r="KE811" s="2"/>
      <c r="KF811" s="2"/>
      <c r="KG811" s="2"/>
      <c r="KH811" s="2"/>
      <c r="KI811" s="2"/>
      <c r="KJ811" s="2"/>
      <c r="KK811" s="2"/>
      <c r="KL811" s="2"/>
      <c r="KM811" s="2"/>
      <c r="KN811" s="2"/>
      <c r="KO811" s="2"/>
      <c r="KP811" s="2"/>
      <c r="KQ811" s="2"/>
      <c r="KR811" s="2"/>
      <c r="KS811" s="2"/>
      <c r="KT811" s="2"/>
      <c r="KU811" s="2"/>
      <c r="KV811" s="2"/>
      <c r="KW811" s="2"/>
      <c r="KX811" s="2"/>
      <c r="KY811" s="2"/>
      <c r="KZ811" s="2"/>
      <c r="LA811" s="2"/>
      <c r="LB811" s="2"/>
      <c r="LC811" s="2"/>
      <c r="LD811" s="2"/>
      <c r="LE811" s="2"/>
      <c r="LF811" s="2"/>
      <c r="LG811" s="2"/>
      <c r="LH811" s="2"/>
      <c r="LI811" s="2"/>
      <c r="LJ811" s="2"/>
      <c r="LK811" s="2"/>
      <c r="LL811" s="2"/>
      <c r="LM811" s="2"/>
      <c r="LN811" s="2"/>
      <c r="LO811" s="2"/>
      <c r="LP811" s="2"/>
      <c r="LQ811" s="2"/>
      <c r="LR811" s="2"/>
      <c r="LS811" s="2"/>
      <c r="LT811" s="2"/>
      <c r="LU811" s="2"/>
      <c r="LV811" s="2"/>
      <c r="LW811" s="2"/>
      <c r="LX811" s="2"/>
      <c r="LY811" s="2"/>
      <c r="LZ811" s="2"/>
      <c r="MA811" s="2"/>
      <c r="MB811" s="2"/>
      <c r="MC811" s="2"/>
      <c r="MD811" s="2"/>
      <c r="ME811" s="2"/>
      <c r="MF811" s="2"/>
      <c r="MG811" s="2"/>
      <c r="MH811" s="2"/>
      <c r="MI811" s="2"/>
      <c r="MJ811" s="2"/>
      <c r="MK811" s="2"/>
      <c r="ML811" s="2"/>
      <c r="MM811" s="2"/>
      <c r="MN811" s="2"/>
    </row>
    <row r="812" spans="1:352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  <c r="GD812" s="2"/>
      <c r="GE812" s="2"/>
      <c r="GF812" s="2"/>
      <c r="GG812" s="2"/>
      <c r="GH812" s="2"/>
      <c r="GI812" s="2"/>
      <c r="GJ812" s="2"/>
      <c r="GK812" s="2"/>
      <c r="GL812" s="2"/>
      <c r="GM812" s="2"/>
      <c r="GN812" s="2"/>
      <c r="GO812" s="2"/>
      <c r="GP812" s="2"/>
      <c r="GQ812" s="2"/>
      <c r="GR812" s="2"/>
      <c r="GS812" s="2"/>
      <c r="GT812" s="2"/>
      <c r="GU812" s="2"/>
      <c r="GV812" s="2"/>
      <c r="GW812" s="2"/>
      <c r="GX812" s="2"/>
      <c r="GY812" s="2"/>
      <c r="GZ812" s="2"/>
      <c r="HA812" s="2"/>
      <c r="HB812" s="2"/>
      <c r="HC812" s="2"/>
      <c r="HD812" s="2"/>
      <c r="HE812" s="2"/>
      <c r="HF812" s="2"/>
      <c r="HG812" s="2"/>
      <c r="HH812" s="2"/>
      <c r="HI812" s="2"/>
      <c r="HJ812" s="2"/>
      <c r="HK812" s="2"/>
      <c r="HL812" s="2"/>
      <c r="HM812" s="2"/>
      <c r="HN812" s="2"/>
      <c r="HO812" s="2"/>
      <c r="HP812" s="2"/>
      <c r="HQ812" s="2"/>
      <c r="HR812" s="2"/>
      <c r="HS812" s="2"/>
      <c r="HT812" s="2"/>
      <c r="HU812" s="2"/>
      <c r="HV812" s="2"/>
      <c r="HW812" s="2"/>
      <c r="HX812" s="2"/>
      <c r="HY812" s="2"/>
      <c r="HZ812" s="2"/>
      <c r="IA812" s="2"/>
      <c r="IB812" s="2"/>
      <c r="IC812" s="2"/>
      <c r="ID812" s="2"/>
      <c r="IE812" s="2"/>
      <c r="IF812" s="2"/>
      <c r="IG812" s="2"/>
      <c r="IH812" s="2"/>
      <c r="II812" s="2"/>
      <c r="IJ812" s="2"/>
      <c r="IK812" s="2"/>
      <c r="IL812" s="2"/>
      <c r="IM812" s="2"/>
      <c r="IN812" s="2"/>
      <c r="IO812" s="2"/>
      <c r="IP812" s="2"/>
      <c r="IQ812" s="2"/>
      <c r="IR812" s="2"/>
      <c r="IS812" s="2"/>
      <c r="IT812" s="2"/>
      <c r="IU812" s="2"/>
      <c r="IV812" s="2"/>
      <c r="IW812" s="2"/>
      <c r="IX812" s="2"/>
      <c r="IY812" s="2"/>
      <c r="IZ812" s="2"/>
      <c r="JA812" s="2"/>
      <c r="JB812" s="2"/>
      <c r="JC812" s="2"/>
      <c r="JD812" s="2"/>
      <c r="JE812" s="2"/>
      <c r="JF812" s="2"/>
      <c r="JG812" s="2"/>
      <c r="JH812" s="2"/>
      <c r="JI812" s="2"/>
      <c r="JJ812" s="2"/>
      <c r="JK812" s="2"/>
      <c r="JL812" s="2"/>
      <c r="JM812" s="2"/>
      <c r="JN812" s="2"/>
      <c r="JO812" s="2"/>
      <c r="JP812" s="2"/>
      <c r="JQ812" s="2"/>
      <c r="JR812" s="2"/>
      <c r="JS812" s="2"/>
      <c r="JT812" s="2"/>
      <c r="JU812" s="2"/>
      <c r="JV812" s="2"/>
      <c r="JW812" s="2"/>
      <c r="JX812" s="2"/>
      <c r="JY812" s="2"/>
      <c r="JZ812" s="2"/>
      <c r="KA812" s="2"/>
      <c r="KB812" s="2"/>
      <c r="KC812" s="2"/>
      <c r="KD812" s="2"/>
      <c r="KE812" s="2"/>
      <c r="KF812" s="2"/>
      <c r="KG812" s="2"/>
      <c r="KH812" s="2"/>
      <c r="KI812" s="2"/>
      <c r="KJ812" s="2"/>
      <c r="KK812" s="2"/>
      <c r="KL812" s="2"/>
      <c r="KM812" s="2"/>
      <c r="KN812" s="2"/>
      <c r="KO812" s="2"/>
      <c r="KP812" s="2"/>
      <c r="KQ812" s="2"/>
      <c r="KR812" s="2"/>
      <c r="KS812" s="2"/>
      <c r="KT812" s="2"/>
      <c r="KU812" s="2"/>
      <c r="KV812" s="2"/>
      <c r="KW812" s="2"/>
      <c r="KX812" s="2"/>
      <c r="KY812" s="2"/>
      <c r="KZ812" s="2"/>
      <c r="LA812" s="2"/>
      <c r="LB812" s="2"/>
      <c r="LC812" s="2"/>
      <c r="LD812" s="2"/>
      <c r="LE812" s="2"/>
      <c r="LF812" s="2"/>
      <c r="LG812" s="2"/>
      <c r="LH812" s="2"/>
      <c r="LI812" s="2"/>
      <c r="LJ812" s="2"/>
      <c r="LK812" s="2"/>
      <c r="LL812" s="2"/>
      <c r="LM812" s="2"/>
      <c r="LN812" s="2"/>
      <c r="LO812" s="2"/>
      <c r="LP812" s="2"/>
      <c r="LQ812" s="2"/>
      <c r="LR812" s="2"/>
      <c r="LS812" s="2"/>
      <c r="LT812" s="2"/>
      <c r="LU812" s="2"/>
      <c r="LV812" s="2"/>
      <c r="LW812" s="2"/>
      <c r="LX812" s="2"/>
      <c r="LY812" s="2"/>
      <c r="LZ812" s="2"/>
      <c r="MA812" s="2"/>
      <c r="MB812" s="2"/>
      <c r="MC812" s="2"/>
      <c r="MD812" s="2"/>
      <c r="ME812" s="2"/>
      <c r="MF812" s="2"/>
      <c r="MG812" s="2"/>
      <c r="MH812" s="2"/>
      <c r="MI812" s="2"/>
      <c r="MJ812" s="2"/>
      <c r="MK812" s="2"/>
      <c r="ML812" s="2"/>
      <c r="MM812" s="2"/>
      <c r="MN812" s="2"/>
    </row>
    <row r="813" spans="1:352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  <c r="GD813" s="2"/>
      <c r="GE813" s="2"/>
      <c r="GF813" s="2"/>
      <c r="GG813" s="2"/>
      <c r="GH813" s="2"/>
      <c r="GI813" s="2"/>
      <c r="GJ813" s="2"/>
      <c r="GK813" s="2"/>
      <c r="GL813" s="2"/>
      <c r="GM813" s="2"/>
      <c r="GN813" s="2"/>
      <c r="GO813" s="2"/>
      <c r="GP813" s="2"/>
      <c r="GQ813" s="2"/>
      <c r="GR813" s="2"/>
      <c r="GS813" s="2"/>
      <c r="GT813" s="2"/>
      <c r="GU813" s="2"/>
      <c r="GV813" s="2"/>
      <c r="GW813" s="2"/>
      <c r="GX813" s="2"/>
      <c r="GY813" s="2"/>
      <c r="GZ813" s="2"/>
      <c r="HA813" s="2"/>
      <c r="HB813" s="2"/>
      <c r="HC813" s="2"/>
      <c r="HD813" s="2"/>
      <c r="HE813" s="2"/>
      <c r="HF813" s="2"/>
      <c r="HG813" s="2"/>
      <c r="HH813" s="2"/>
      <c r="HI813" s="2"/>
      <c r="HJ813" s="2"/>
      <c r="HK813" s="2"/>
      <c r="HL813" s="2"/>
      <c r="HM813" s="2"/>
      <c r="HN813" s="2"/>
      <c r="HO813" s="2"/>
      <c r="HP813" s="2"/>
      <c r="HQ813" s="2"/>
      <c r="HR813" s="2"/>
      <c r="HS813" s="2"/>
      <c r="HT813" s="2"/>
      <c r="HU813" s="2"/>
      <c r="HV813" s="2"/>
      <c r="HW813" s="2"/>
      <c r="HX813" s="2"/>
      <c r="HY813" s="2"/>
      <c r="HZ813" s="2"/>
      <c r="IA813" s="2"/>
      <c r="IB813" s="2"/>
      <c r="IC813" s="2"/>
      <c r="ID813" s="2"/>
      <c r="IE813" s="2"/>
      <c r="IF813" s="2"/>
      <c r="IG813" s="2"/>
      <c r="IH813" s="2"/>
      <c r="II813" s="2"/>
      <c r="IJ813" s="2"/>
      <c r="IK813" s="2"/>
      <c r="IL813" s="2"/>
      <c r="IM813" s="2"/>
      <c r="IN813" s="2"/>
      <c r="IO813" s="2"/>
      <c r="IP813" s="2"/>
      <c r="IQ813" s="2"/>
      <c r="IR813" s="2"/>
      <c r="IS813" s="2"/>
      <c r="IT813" s="2"/>
      <c r="IU813" s="2"/>
      <c r="IV813" s="2"/>
      <c r="IW813" s="2"/>
      <c r="IX813" s="2"/>
      <c r="IY813" s="2"/>
      <c r="IZ813" s="2"/>
      <c r="JA813" s="2"/>
      <c r="JB813" s="2"/>
      <c r="JC813" s="2"/>
      <c r="JD813" s="2"/>
      <c r="JE813" s="2"/>
      <c r="JF813" s="2"/>
      <c r="JG813" s="2"/>
      <c r="JH813" s="2"/>
      <c r="JI813" s="2"/>
      <c r="JJ813" s="2"/>
      <c r="JK813" s="2"/>
      <c r="JL813" s="2"/>
      <c r="JM813" s="2"/>
      <c r="JN813" s="2"/>
      <c r="JO813" s="2"/>
      <c r="JP813" s="2"/>
      <c r="JQ813" s="2"/>
      <c r="JR813" s="2"/>
      <c r="JS813" s="2"/>
      <c r="JT813" s="2"/>
      <c r="JU813" s="2"/>
      <c r="JV813" s="2"/>
      <c r="JW813" s="2"/>
      <c r="JX813" s="2"/>
      <c r="JY813" s="2"/>
      <c r="JZ813" s="2"/>
      <c r="KA813" s="2"/>
      <c r="KB813" s="2"/>
      <c r="KC813" s="2"/>
      <c r="KD813" s="2"/>
      <c r="KE813" s="2"/>
      <c r="KF813" s="2"/>
      <c r="KG813" s="2"/>
      <c r="KH813" s="2"/>
      <c r="KI813" s="2"/>
      <c r="KJ813" s="2"/>
      <c r="KK813" s="2"/>
      <c r="KL813" s="2"/>
      <c r="KM813" s="2"/>
      <c r="KN813" s="2"/>
      <c r="KO813" s="2"/>
      <c r="KP813" s="2"/>
      <c r="KQ813" s="2"/>
      <c r="KR813" s="2"/>
      <c r="KS813" s="2"/>
      <c r="KT813" s="2"/>
      <c r="KU813" s="2"/>
      <c r="KV813" s="2"/>
      <c r="KW813" s="2"/>
      <c r="KX813" s="2"/>
      <c r="KY813" s="2"/>
      <c r="KZ813" s="2"/>
      <c r="LA813" s="2"/>
      <c r="LB813" s="2"/>
      <c r="LC813" s="2"/>
      <c r="LD813" s="2"/>
      <c r="LE813" s="2"/>
      <c r="LF813" s="2"/>
      <c r="LG813" s="2"/>
      <c r="LH813" s="2"/>
      <c r="LI813" s="2"/>
      <c r="LJ813" s="2"/>
      <c r="LK813" s="2"/>
      <c r="LL813" s="2"/>
      <c r="LM813" s="2"/>
      <c r="LN813" s="2"/>
      <c r="LO813" s="2"/>
      <c r="LP813" s="2"/>
      <c r="LQ813" s="2"/>
      <c r="LR813" s="2"/>
      <c r="LS813" s="2"/>
      <c r="LT813" s="2"/>
      <c r="LU813" s="2"/>
      <c r="LV813" s="2"/>
      <c r="LW813" s="2"/>
      <c r="LX813" s="2"/>
      <c r="LY813" s="2"/>
      <c r="LZ813" s="2"/>
      <c r="MA813" s="2"/>
      <c r="MB813" s="2"/>
      <c r="MC813" s="2"/>
      <c r="MD813" s="2"/>
      <c r="ME813" s="2"/>
      <c r="MF813" s="2"/>
      <c r="MG813" s="2"/>
      <c r="MH813" s="2"/>
      <c r="MI813" s="2"/>
      <c r="MJ813" s="2"/>
      <c r="MK813" s="2"/>
      <c r="ML813" s="2"/>
      <c r="MM813" s="2"/>
      <c r="MN813" s="2"/>
    </row>
    <row r="814" spans="1:352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  <c r="GD814" s="2"/>
      <c r="GE814" s="2"/>
      <c r="GF814" s="2"/>
      <c r="GG814" s="2"/>
      <c r="GH814" s="2"/>
      <c r="GI814" s="2"/>
      <c r="GJ814" s="2"/>
      <c r="GK814" s="2"/>
      <c r="GL814" s="2"/>
      <c r="GM814" s="2"/>
      <c r="GN814" s="2"/>
      <c r="GO814" s="2"/>
      <c r="GP814" s="2"/>
      <c r="GQ814" s="2"/>
      <c r="GR814" s="2"/>
      <c r="GS814" s="2"/>
      <c r="GT814" s="2"/>
      <c r="GU814" s="2"/>
      <c r="GV814" s="2"/>
      <c r="GW814" s="2"/>
      <c r="GX814" s="2"/>
      <c r="GY814" s="2"/>
      <c r="GZ814" s="2"/>
      <c r="HA814" s="2"/>
      <c r="HB814" s="2"/>
      <c r="HC814" s="2"/>
      <c r="HD814" s="2"/>
      <c r="HE814" s="2"/>
      <c r="HF814" s="2"/>
      <c r="HG814" s="2"/>
      <c r="HH814" s="2"/>
      <c r="HI814" s="2"/>
      <c r="HJ814" s="2"/>
      <c r="HK814" s="2"/>
      <c r="HL814" s="2"/>
      <c r="HM814" s="2"/>
      <c r="HN814" s="2"/>
      <c r="HO814" s="2"/>
      <c r="HP814" s="2"/>
      <c r="HQ814" s="2"/>
      <c r="HR814" s="2"/>
      <c r="HS814" s="2"/>
      <c r="HT814" s="2"/>
      <c r="HU814" s="2"/>
      <c r="HV814" s="2"/>
      <c r="HW814" s="2"/>
      <c r="HX814" s="2"/>
      <c r="HY814" s="2"/>
      <c r="HZ814" s="2"/>
      <c r="IA814" s="2"/>
      <c r="IB814" s="2"/>
      <c r="IC814" s="2"/>
      <c r="ID814" s="2"/>
      <c r="IE814" s="2"/>
      <c r="IF814" s="2"/>
      <c r="IG814" s="2"/>
      <c r="IH814" s="2"/>
      <c r="II814" s="2"/>
      <c r="IJ814" s="2"/>
      <c r="IK814" s="2"/>
      <c r="IL814" s="2"/>
      <c r="IM814" s="2"/>
      <c r="IN814" s="2"/>
      <c r="IO814" s="2"/>
      <c r="IP814" s="2"/>
      <c r="IQ814" s="2"/>
      <c r="IR814" s="2"/>
      <c r="IS814" s="2"/>
      <c r="IT814" s="2"/>
      <c r="IU814" s="2"/>
      <c r="IV814" s="2"/>
      <c r="IW814" s="2"/>
      <c r="IX814" s="2"/>
      <c r="IY814" s="2"/>
      <c r="IZ814" s="2"/>
      <c r="JA814" s="2"/>
      <c r="JB814" s="2"/>
      <c r="JC814" s="2"/>
      <c r="JD814" s="2"/>
      <c r="JE814" s="2"/>
      <c r="JF814" s="2"/>
      <c r="JG814" s="2"/>
      <c r="JH814" s="2"/>
      <c r="JI814" s="2"/>
      <c r="JJ814" s="2"/>
      <c r="JK814" s="2"/>
      <c r="JL814" s="2"/>
      <c r="JM814" s="2"/>
      <c r="JN814" s="2"/>
      <c r="JO814" s="2"/>
      <c r="JP814" s="2"/>
      <c r="JQ814" s="2"/>
      <c r="JR814" s="2"/>
      <c r="JS814" s="2"/>
      <c r="JT814" s="2"/>
      <c r="JU814" s="2"/>
      <c r="JV814" s="2"/>
      <c r="JW814" s="2"/>
      <c r="JX814" s="2"/>
      <c r="JY814" s="2"/>
      <c r="JZ814" s="2"/>
      <c r="KA814" s="2"/>
      <c r="KB814" s="2"/>
      <c r="KC814" s="2"/>
      <c r="KD814" s="2"/>
      <c r="KE814" s="2"/>
      <c r="KF814" s="2"/>
      <c r="KG814" s="2"/>
      <c r="KH814" s="2"/>
      <c r="KI814" s="2"/>
      <c r="KJ814" s="2"/>
      <c r="KK814" s="2"/>
      <c r="KL814" s="2"/>
      <c r="KM814" s="2"/>
      <c r="KN814" s="2"/>
      <c r="KO814" s="2"/>
      <c r="KP814" s="2"/>
      <c r="KQ814" s="2"/>
      <c r="KR814" s="2"/>
      <c r="KS814" s="2"/>
      <c r="KT814" s="2"/>
      <c r="KU814" s="2"/>
      <c r="KV814" s="2"/>
      <c r="KW814" s="2"/>
      <c r="KX814" s="2"/>
      <c r="KY814" s="2"/>
      <c r="KZ814" s="2"/>
      <c r="LA814" s="2"/>
      <c r="LB814" s="2"/>
      <c r="LC814" s="2"/>
      <c r="LD814" s="2"/>
      <c r="LE814" s="2"/>
      <c r="LF814" s="2"/>
      <c r="LG814" s="2"/>
      <c r="LH814" s="2"/>
      <c r="LI814" s="2"/>
      <c r="LJ814" s="2"/>
      <c r="LK814" s="2"/>
      <c r="LL814" s="2"/>
      <c r="LM814" s="2"/>
      <c r="LN814" s="2"/>
      <c r="LO814" s="2"/>
      <c r="LP814" s="2"/>
      <c r="LQ814" s="2"/>
      <c r="LR814" s="2"/>
      <c r="LS814" s="2"/>
      <c r="LT814" s="2"/>
      <c r="LU814" s="2"/>
      <c r="LV814" s="2"/>
      <c r="LW814" s="2"/>
      <c r="LX814" s="2"/>
      <c r="LY814" s="2"/>
      <c r="LZ814" s="2"/>
      <c r="MA814" s="2"/>
      <c r="MB814" s="2"/>
      <c r="MC814" s="2"/>
      <c r="MD814" s="2"/>
      <c r="ME814" s="2"/>
      <c r="MF814" s="2"/>
      <c r="MG814" s="2"/>
      <c r="MH814" s="2"/>
      <c r="MI814" s="2"/>
      <c r="MJ814" s="2"/>
      <c r="MK814" s="2"/>
      <c r="ML814" s="2"/>
      <c r="MM814" s="2"/>
      <c r="MN814" s="2"/>
    </row>
    <row r="815" spans="1:352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  <c r="GD815" s="2"/>
      <c r="GE815" s="2"/>
      <c r="GF815" s="2"/>
      <c r="GG815" s="2"/>
      <c r="GH815" s="2"/>
      <c r="GI815" s="2"/>
      <c r="GJ815" s="2"/>
      <c r="GK815" s="2"/>
      <c r="GL815" s="2"/>
      <c r="GM815" s="2"/>
      <c r="GN815" s="2"/>
      <c r="GO815" s="2"/>
      <c r="GP815" s="2"/>
      <c r="GQ815" s="2"/>
      <c r="GR815" s="2"/>
      <c r="GS815" s="2"/>
      <c r="GT815" s="2"/>
      <c r="GU815" s="2"/>
      <c r="GV815" s="2"/>
      <c r="GW815" s="2"/>
      <c r="GX815" s="2"/>
      <c r="GY815" s="2"/>
      <c r="GZ815" s="2"/>
      <c r="HA815" s="2"/>
      <c r="HB815" s="2"/>
      <c r="HC815" s="2"/>
      <c r="HD815" s="2"/>
      <c r="HE815" s="2"/>
      <c r="HF815" s="2"/>
      <c r="HG815" s="2"/>
      <c r="HH815" s="2"/>
      <c r="HI815" s="2"/>
      <c r="HJ815" s="2"/>
      <c r="HK815" s="2"/>
      <c r="HL815" s="2"/>
      <c r="HM815" s="2"/>
      <c r="HN815" s="2"/>
      <c r="HO815" s="2"/>
      <c r="HP815" s="2"/>
      <c r="HQ815" s="2"/>
      <c r="HR815" s="2"/>
      <c r="HS815" s="2"/>
      <c r="HT815" s="2"/>
      <c r="HU815" s="2"/>
      <c r="HV815" s="2"/>
      <c r="HW815" s="2"/>
      <c r="HX815" s="2"/>
      <c r="HY815" s="2"/>
      <c r="HZ815" s="2"/>
      <c r="IA815" s="2"/>
      <c r="IB815" s="2"/>
      <c r="IC815" s="2"/>
      <c r="ID815" s="2"/>
      <c r="IE815" s="2"/>
      <c r="IF815" s="2"/>
      <c r="IG815" s="2"/>
      <c r="IH815" s="2"/>
      <c r="II815" s="2"/>
      <c r="IJ815" s="2"/>
      <c r="IK815" s="2"/>
      <c r="IL815" s="2"/>
      <c r="IM815" s="2"/>
      <c r="IN815" s="2"/>
      <c r="IO815" s="2"/>
      <c r="IP815" s="2"/>
      <c r="IQ815" s="2"/>
      <c r="IR815" s="2"/>
      <c r="IS815" s="2"/>
      <c r="IT815" s="2"/>
      <c r="IU815" s="2"/>
      <c r="IV815" s="2"/>
      <c r="IW815" s="2"/>
      <c r="IX815" s="2"/>
      <c r="IY815" s="2"/>
      <c r="IZ815" s="2"/>
      <c r="JA815" s="2"/>
      <c r="JB815" s="2"/>
      <c r="JC815" s="2"/>
      <c r="JD815" s="2"/>
      <c r="JE815" s="2"/>
      <c r="JF815" s="2"/>
      <c r="JG815" s="2"/>
      <c r="JH815" s="2"/>
      <c r="JI815" s="2"/>
      <c r="JJ815" s="2"/>
      <c r="JK815" s="2"/>
      <c r="JL815" s="2"/>
      <c r="JM815" s="2"/>
      <c r="JN815" s="2"/>
      <c r="JO815" s="2"/>
      <c r="JP815" s="2"/>
      <c r="JQ815" s="2"/>
      <c r="JR815" s="2"/>
      <c r="JS815" s="2"/>
      <c r="JT815" s="2"/>
      <c r="JU815" s="2"/>
      <c r="JV815" s="2"/>
      <c r="JW815" s="2"/>
      <c r="JX815" s="2"/>
      <c r="JY815" s="2"/>
      <c r="JZ815" s="2"/>
      <c r="KA815" s="2"/>
      <c r="KB815" s="2"/>
      <c r="KC815" s="2"/>
      <c r="KD815" s="2"/>
      <c r="KE815" s="2"/>
      <c r="KF815" s="2"/>
      <c r="KG815" s="2"/>
      <c r="KH815" s="2"/>
      <c r="KI815" s="2"/>
      <c r="KJ815" s="2"/>
      <c r="KK815" s="2"/>
      <c r="KL815" s="2"/>
      <c r="KM815" s="2"/>
      <c r="KN815" s="2"/>
      <c r="KO815" s="2"/>
      <c r="KP815" s="2"/>
      <c r="KQ815" s="2"/>
      <c r="KR815" s="2"/>
      <c r="KS815" s="2"/>
      <c r="KT815" s="2"/>
      <c r="KU815" s="2"/>
      <c r="KV815" s="2"/>
      <c r="KW815" s="2"/>
      <c r="KX815" s="2"/>
      <c r="KY815" s="2"/>
      <c r="KZ815" s="2"/>
      <c r="LA815" s="2"/>
      <c r="LB815" s="2"/>
      <c r="LC815" s="2"/>
      <c r="LD815" s="2"/>
      <c r="LE815" s="2"/>
      <c r="LF815" s="2"/>
      <c r="LG815" s="2"/>
      <c r="LH815" s="2"/>
      <c r="LI815" s="2"/>
      <c r="LJ815" s="2"/>
      <c r="LK815" s="2"/>
      <c r="LL815" s="2"/>
      <c r="LM815" s="2"/>
      <c r="LN815" s="2"/>
      <c r="LO815" s="2"/>
      <c r="LP815" s="2"/>
      <c r="LQ815" s="2"/>
      <c r="LR815" s="2"/>
      <c r="LS815" s="2"/>
      <c r="LT815" s="2"/>
      <c r="LU815" s="2"/>
      <c r="LV815" s="2"/>
      <c r="LW815" s="2"/>
      <c r="LX815" s="2"/>
      <c r="LY815" s="2"/>
      <c r="LZ815" s="2"/>
      <c r="MA815" s="2"/>
      <c r="MB815" s="2"/>
      <c r="MC815" s="2"/>
      <c r="MD815" s="2"/>
      <c r="ME815" s="2"/>
      <c r="MF815" s="2"/>
      <c r="MG815" s="2"/>
      <c r="MH815" s="2"/>
      <c r="MI815" s="2"/>
      <c r="MJ815" s="2"/>
      <c r="MK815" s="2"/>
      <c r="ML815" s="2"/>
      <c r="MM815" s="2"/>
      <c r="MN815" s="2"/>
    </row>
    <row r="816" spans="1:352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  <c r="GD816" s="2"/>
      <c r="GE816" s="2"/>
      <c r="GF816" s="2"/>
      <c r="GG816" s="2"/>
      <c r="GH816" s="2"/>
      <c r="GI816" s="2"/>
      <c r="GJ816" s="2"/>
      <c r="GK816" s="2"/>
      <c r="GL816" s="2"/>
      <c r="GM816" s="2"/>
      <c r="GN816" s="2"/>
      <c r="GO816" s="2"/>
      <c r="GP816" s="2"/>
      <c r="GQ816" s="2"/>
      <c r="GR816" s="2"/>
      <c r="GS816" s="2"/>
      <c r="GT816" s="2"/>
      <c r="GU816" s="2"/>
      <c r="GV816" s="2"/>
      <c r="GW816" s="2"/>
      <c r="GX816" s="2"/>
      <c r="GY816" s="2"/>
      <c r="GZ816" s="2"/>
      <c r="HA816" s="2"/>
      <c r="HB816" s="2"/>
      <c r="HC816" s="2"/>
      <c r="HD816" s="2"/>
      <c r="HE816" s="2"/>
      <c r="HF816" s="2"/>
      <c r="HG816" s="2"/>
      <c r="HH816" s="2"/>
      <c r="HI816" s="2"/>
      <c r="HJ816" s="2"/>
      <c r="HK816" s="2"/>
      <c r="HL816" s="2"/>
      <c r="HM816" s="2"/>
      <c r="HN816" s="2"/>
      <c r="HO816" s="2"/>
      <c r="HP816" s="2"/>
      <c r="HQ816" s="2"/>
      <c r="HR816" s="2"/>
      <c r="HS816" s="2"/>
      <c r="HT816" s="2"/>
      <c r="HU816" s="2"/>
      <c r="HV816" s="2"/>
      <c r="HW816" s="2"/>
      <c r="HX816" s="2"/>
      <c r="HY816" s="2"/>
      <c r="HZ816" s="2"/>
      <c r="IA816" s="2"/>
      <c r="IB816" s="2"/>
      <c r="IC816" s="2"/>
      <c r="ID816" s="2"/>
      <c r="IE816" s="2"/>
      <c r="IF816" s="2"/>
      <c r="IG816" s="2"/>
      <c r="IH816" s="2"/>
      <c r="II816" s="2"/>
      <c r="IJ816" s="2"/>
      <c r="IK816" s="2"/>
      <c r="IL816" s="2"/>
      <c r="IM816" s="2"/>
      <c r="IN816" s="2"/>
      <c r="IO816" s="2"/>
      <c r="IP816" s="2"/>
      <c r="IQ816" s="2"/>
      <c r="IR816" s="2"/>
      <c r="IS816" s="2"/>
      <c r="IT816" s="2"/>
      <c r="IU816" s="2"/>
      <c r="IV816" s="2"/>
      <c r="IW816" s="2"/>
      <c r="IX816" s="2"/>
      <c r="IY816" s="2"/>
      <c r="IZ816" s="2"/>
      <c r="JA816" s="2"/>
      <c r="JB816" s="2"/>
      <c r="JC816" s="2"/>
      <c r="JD816" s="2"/>
      <c r="JE816" s="2"/>
      <c r="JF816" s="2"/>
      <c r="JG816" s="2"/>
      <c r="JH816" s="2"/>
      <c r="JI816" s="2"/>
      <c r="JJ816" s="2"/>
      <c r="JK816" s="2"/>
      <c r="JL816" s="2"/>
      <c r="JM816" s="2"/>
      <c r="JN816" s="2"/>
      <c r="JO816" s="2"/>
      <c r="JP816" s="2"/>
      <c r="JQ816" s="2"/>
      <c r="JR816" s="2"/>
      <c r="JS816" s="2"/>
      <c r="JT816" s="2"/>
      <c r="JU816" s="2"/>
      <c r="JV816" s="2"/>
      <c r="JW816" s="2"/>
      <c r="JX816" s="2"/>
      <c r="JY816" s="2"/>
      <c r="JZ816" s="2"/>
      <c r="KA816" s="2"/>
      <c r="KB816" s="2"/>
      <c r="KC816" s="2"/>
      <c r="KD816" s="2"/>
      <c r="KE816" s="2"/>
      <c r="KF816" s="2"/>
      <c r="KG816" s="2"/>
      <c r="KH816" s="2"/>
      <c r="KI816" s="2"/>
      <c r="KJ816" s="2"/>
      <c r="KK816" s="2"/>
      <c r="KL816" s="2"/>
      <c r="KM816" s="2"/>
      <c r="KN816" s="2"/>
      <c r="KO816" s="2"/>
      <c r="KP816" s="2"/>
      <c r="KQ816" s="2"/>
      <c r="KR816" s="2"/>
      <c r="KS816" s="2"/>
      <c r="KT816" s="2"/>
      <c r="KU816" s="2"/>
      <c r="KV816" s="2"/>
      <c r="KW816" s="2"/>
      <c r="KX816" s="2"/>
      <c r="KY816" s="2"/>
      <c r="KZ816" s="2"/>
      <c r="LA816" s="2"/>
      <c r="LB816" s="2"/>
      <c r="LC816" s="2"/>
      <c r="LD816" s="2"/>
      <c r="LE816" s="2"/>
      <c r="LF816" s="2"/>
      <c r="LG816" s="2"/>
      <c r="LH816" s="2"/>
      <c r="LI816" s="2"/>
      <c r="LJ816" s="2"/>
      <c r="LK816" s="2"/>
      <c r="LL816" s="2"/>
      <c r="LM816" s="2"/>
      <c r="LN816" s="2"/>
      <c r="LO816" s="2"/>
      <c r="LP816" s="2"/>
      <c r="LQ816" s="2"/>
      <c r="LR816" s="2"/>
      <c r="LS816" s="2"/>
      <c r="LT816" s="2"/>
      <c r="LU816" s="2"/>
      <c r="LV816" s="2"/>
      <c r="LW816" s="2"/>
      <c r="LX816" s="2"/>
      <c r="LY816" s="2"/>
      <c r="LZ816" s="2"/>
      <c r="MA816" s="2"/>
      <c r="MB816" s="2"/>
      <c r="MC816" s="2"/>
      <c r="MD816" s="2"/>
      <c r="ME816" s="2"/>
      <c r="MF816" s="2"/>
      <c r="MG816" s="2"/>
      <c r="MH816" s="2"/>
      <c r="MI816" s="2"/>
      <c r="MJ816" s="2"/>
      <c r="MK816" s="2"/>
      <c r="ML816" s="2"/>
      <c r="MM816" s="2"/>
      <c r="MN816" s="2"/>
    </row>
    <row r="817" spans="1:352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  <c r="GD817" s="2"/>
      <c r="GE817" s="2"/>
      <c r="GF817" s="2"/>
      <c r="GG817" s="2"/>
      <c r="GH817" s="2"/>
      <c r="GI817" s="2"/>
      <c r="GJ817" s="2"/>
      <c r="GK817" s="2"/>
      <c r="GL817" s="2"/>
      <c r="GM817" s="2"/>
      <c r="GN817" s="2"/>
      <c r="GO817" s="2"/>
      <c r="GP817" s="2"/>
      <c r="GQ817" s="2"/>
      <c r="GR817" s="2"/>
      <c r="GS817" s="2"/>
      <c r="GT817" s="2"/>
      <c r="GU817" s="2"/>
      <c r="GV817" s="2"/>
      <c r="GW817" s="2"/>
      <c r="GX817" s="2"/>
      <c r="GY817" s="2"/>
      <c r="GZ817" s="2"/>
      <c r="HA817" s="2"/>
      <c r="HB817" s="2"/>
      <c r="HC817" s="2"/>
      <c r="HD817" s="2"/>
      <c r="HE817" s="2"/>
      <c r="HF817" s="2"/>
      <c r="HG817" s="2"/>
      <c r="HH817" s="2"/>
      <c r="HI817" s="2"/>
      <c r="HJ817" s="2"/>
      <c r="HK817" s="2"/>
      <c r="HL817" s="2"/>
      <c r="HM817" s="2"/>
      <c r="HN817" s="2"/>
      <c r="HO817" s="2"/>
      <c r="HP817" s="2"/>
      <c r="HQ817" s="2"/>
      <c r="HR817" s="2"/>
      <c r="HS817" s="2"/>
      <c r="HT817" s="2"/>
      <c r="HU817" s="2"/>
      <c r="HV817" s="2"/>
      <c r="HW817" s="2"/>
      <c r="HX817" s="2"/>
      <c r="HY817" s="2"/>
      <c r="HZ817" s="2"/>
      <c r="IA817" s="2"/>
      <c r="IB817" s="2"/>
      <c r="IC817" s="2"/>
      <c r="ID817" s="2"/>
      <c r="IE817" s="2"/>
      <c r="IF817" s="2"/>
      <c r="IG817" s="2"/>
      <c r="IH817" s="2"/>
      <c r="II817" s="2"/>
      <c r="IJ817" s="2"/>
      <c r="IK817" s="2"/>
      <c r="IL817" s="2"/>
      <c r="IM817" s="2"/>
      <c r="IN817" s="2"/>
      <c r="IO817" s="2"/>
      <c r="IP817" s="2"/>
      <c r="IQ817" s="2"/>
      <c r="IR817" s="2"/>
      <c r="IS817" s="2"/>
      <c r="IT817" s="2"/>
      <c r="IU817" s="2"/>
      <c r="IV817" s="2"/>
      <c r="IW817" s="2"/>
      <c r="IX817" s="2"/>
      <c r="IY817" s="2"/>
      <c r="IZ817" s="2"/>
      <c r="JA817" s="2"/>
      <c r="JB817" s="2"/>
      <c r="JC817" s="2"/>
      <c r="JD817" s="2"/>
      <c r="JE817" s="2"/>
      <c r="JF817" s="2"/>
      <c r="JG817" s="2"/>
      <c r="JH817" s="2"/>
      <c r="JI817" s="2"/>
      <c r="JJ817" s="2"/>
      <c r="JK817" s="2"/>
      <c r="JL817" s="2"/>
      <c r="JM817" s="2"/>
      <c r="JN817" s="2"/>
      <c r="JO817" s="2"/>
      <c r="JP817" s="2"/>
      <c r="JQ817" s="2"/>
      <c r="JR817" s="2"/>
      <c r="JS817" s="2"/>
      <c r="JT817" s="2"/>
      <c r="JU817" s="2"/>
      <c r="JV817" s="2"/>
      <c r="JW817" s="2"/>
      <c r="JX817" s="2"/>
      <c r="JY817" s="2"/>
      <c r="JZ817" s="2"/>
      <c r="KA817" s="2"/>
      <c r="KB817" s="2"/>
      <c r="KC817" s="2"/>
      <c r="KD817" s="2"/>
      <c r="KE817" s="2"/>
      <c r="KF817" s="2"/>
      <c r="KG817" s="2"/>
      <c r="KH817" s="2"/>
      <c r="KI817" s="2"/>
      <c r="KJ817" s="2"/>
      <c r="KK817" s="2"/>
      <c r="KL817" s="2"/>
      <c r="KM817" s="2"/>
      <c r="KN817" s="2"/>
      <c r="KO817" s="2"/>
      <c r="KP817" s="2"/>
      <c r="KQ817" s="2"/>
      <c r="KR817" s="2"/>
      <c r="KS817" s="2"/>
      <c r="KT817" s="2"/>
      <c r="KU817" s="2"/>
      <c r="KV817" s="2"/>
      <c r="KW817" s="2"/>
      <c r="KX817" s="2"/>
      <c r="KY817" s="2"/>
      <c r="KZ817" s="2"/>
      <c r="LA817" s="2"/>
      <c r="LB817" s="2"/>
      <c r="LC817" s="2"/>
      <c r="LD817" s="2"/>
      <c r="LE817" s="2"/>
      <c r="LF817" s="2"/>
      <c r="LG817" s="2"/>
      <c r="LH817" s="2"/>
      <c r="LI817" s="2"/>
      <c r="LJ817" s="2"/>
      <c r="LK817" s="2"/>
      <c r="LL817" s="2"/>
      <c r="LM817" s="2"/>
      <c r="LN817" s="2"/>
      <c r="LO817" s="2"/>
      <c r="LP817" s="2"/>
      <c r="LQ817" s="2"/>
      <c r="LR817" s="2"/>
      <c r="LS817" s="2"/>
      <c r="LT817" s="2"/>
      <c r="LU817" s="2"/>
      <c r="LV817" s="2"/>
      <c r="LW817" s="2"/>
      <c r="LX817" s="2"/>
      <c r="LY817" s="2"/>
      <c r="LZ817" s="2"/>
      <c r="MA817" s="2"/>
      <c r="MB817" s="2"/>
      <c r="MC817" s="2"/>
      <c r="MD817" s="2"/>
      <c r="ME817" s="2"/>
      <c r="MF817" s="2"/>
      <c r="MG817" s="2"/>
      <c r="MH817" s="2"/>
      <c r="MI817" s="2"/>
      <c r="MJ817" s="2"/>
      <c r="MK817" s="2"/>
      <c r="ML817" s="2"/>
      <c r="MM817" s="2"/>
      <c r="MN817" s="2"/>
    </row>
    <row r="818" spans="1:352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  <c r="GD818" s="2"/>
      <c r="GE818" s="2"/>
      <c r="GF818" s="2"/>
      <c r="GG818" s="2"/>
      <c r="GH818" s="2"/>
      <c r="GI818" s="2"/>
      <c r="GJ818" s="2"/>
      <c r="GK818" s="2"/>
      <c r="GL818" s="2"/>
      <c r="GM818" s="2"/>
      <c r="GN818" s="2"/>
      <c r="GO818" s="2"/>
      <c r="GP818" s="2"/>
      <c r="GQ818" s="2"/>
      <c r="GR818" s="2"/>
      <c r="GS818" s="2"/>
      <c r="GT818" s="2"/>
      <c r="GU818" s="2"/>
      <c r="GV818" s="2"/>
      <c r="GW818" s="2"/>
      <c r="GX818" s="2"/>
      <c r="GY818" s="2"/>
      <c r="GZ818" s="2"/>
      <c r="HA818" s="2"/>
      <c r="HB818" s="2"/>
      <c r="HC818" s="2"/>
      <c r="HD818" s="2"/>
      <c r="HE818" s="2"/>
      <c r="HF818" s="2"/>
      <c r="HG818" s="2"/>
      <c r="HH818" s="2"/>
      <c r="HI818" s="2"/>
      <c r="HJ818" s="2"/>
      <c r="HK818" s="2"/>
      <c r="HL818" s="2"/>
      <c r="HM818" s="2"/>
      <c r="HN818" s="2"/>
      <c r="HO818" s="2"/>
      <c r="HP818" s="2"/>
      <c r="HQ818" s="2"/>
      <c r="HR818" s="2"/>
      <c r="HS818" s="2"/>
      <c r="HT818" s="2"/>
      <c r="HU818" s="2"/>
      <c r="HV818" s="2"/>
      <c r="HW818" s="2"/>
      <c r="HX818" s="2"/>
      <c r="HY818" s="2"/>
      <c r="HZ818" s="2"/>
      <c r="IA818" s="2"/>
      <c r="IB818" s="2"/>
      <c r="IC818" s="2"/>
      <c r="ID818" s="2"/>
      <c r="IE818" s="2"/>
      <c r="IF818" s="2"/>
      <c r="IG818" s="2"/>
      <c r="IH818" s="2"/>
      <c r="II818" s="2"/>
      <c r="IJ818" s="2"/>
      <c r="IK818" s="2"/>
      <c r="IL818" s="2"/>
      <c r="IM818" s="2"/>
      <c r="IN818" s="2"/>
      <c r="IO818" s="2"/>
      <c r="IP818" s="2"/>
      <c r="IQ818" s="2"/>
      <c r="IR818" s="2"/>
      <c r="IS818" s="2"/>
      <c r="IT818" s="2"/>
      <c r="IU818" s="2"/>
      <c r="IV818" s="2"/>
      <c r="IW818" s="2"/>
      <c r="IX818" s="2"/>
      <c r="IY818" s="2"/>
      <c r="IZ818" s="2"/>
      <c r="JA818" s="2"/>
      <c r="JB818" s="2"/>
      <c r="JC818" s="2"/>
      <c r="JD818" s="2"/>
      <c r="JE818" s="2"/>
      <c r="JF818" s="2"/>
      <c r="JG818" s="2"/>
      <c r="JH818" s="2"/>
      <c r="JI818" s="2"/>
      <c r="JJ818" s="2"/>
      <c r="JK818" s="2"/>
      <c r="JL818" s="2"/>
      <c r="JM818" s="2"/>
      <c r="JN818" s="2"/>
      <c r="JO818" s="2"/>
      <c r="JP818" s="2"/>
      <c r="JQ818" s="2"/>
      <c r="JR818" s="2"/>
      <c r="JS818" s="2"/>
      <c r="JT818" s="2"/>
      <c r="JU818" s="2"/>
      <c r="JV818" s="2"/>
      <c r="JW818" s="2"/>
      <c r="JX818" s="2"/>
      <c r="JY818" s="2"/>
      <c r="JZ818" s="2"/>
      <c r="KA818" s="2"/>
      <c r="KB818" s="2"/>
      <c r="KC818" s="2"/>
      <c r="KD818" s="2"/>
      <c r="KE818" s="2"/>
      <c r="KF818" s="2"/>
      <c r="KG818" s="2"/>
      <c r="KH818" s="2"/>
      <c r="KI818" s="2"/>
      <c r="KJ818" s="2"/>
      <c r="KK818" s="2"/>
      <c r="KL818" s="2"/>
      <c r="KM818" s="2"/>
      <c r="KN818" s="2"/>
      <c r="KO818" s="2"/>
      <c r="KP818" s="2"/>
      <c r="KQ818" s="2"/>
      <c r="KR818" s="2"/>
      <c r="KS818" s="2"/>
      <c r="KT818" s="2"/>
      <c r="KU818" s="2"/>
      <c r="KV818" s="2"/>
      <c r="KW818" s="2"/>
      <c r="KX818" s="2"/>
      <c r="KY818" s="2"/>
      <c r="KZ818" s="2"/>
      <c r="LA818" s="2"/>
      <c r="LB818" s="2"/>
      <c r="LC818" s="2"/>
      <c r="LD818" s="2"/>
      <c r="LE818" s="2"/>
      <c r="LF818" s="2"/>
      <c r="LG818" s="2"/>
      <c r="LH818" s="2"/>
      <c r="LI818" s="2"/>
      <c r="LJ818" s="2"/>
      <c r="LK818" s="2"/>
      <c r="LL818" s="2"/>
      <c r="LM818" s="2"/>
      <c r="LN818" s="2"/>
      <c r="LO818" s="2"/>
      <c r="LP818" s="2"/>
      <c r="LQ818" s="2"/>
      <c r="LR818" s="2"/>
      <c r="LS818" s="2"/>
      <c r="LT818" s="2"/>
      <c r="LU818" s="2"/>
      <c r="LV818" s="2"/>
      <c r="LW818" s="2"/>
      <c r="LX818" s="2"/>
      <c r="LY818" s="2"/>
      <c r="LZ818" s="2"/>
      <c r="MA818" s="2"/>
      <c r="MB818" s="2"/>
      <c r="MC818" s="2"/>
      <c r="MD818" s="2"/>
      <c r="ME818" s="2"/>
      <c r="MF818" s="2"/>
      <c r="MG818" s="2"/>
      <c r="MH818" s="2"/>
      <c r="MI818" s="2"/>
      <c r="MJ818" s="2"/>
      <c r="MK818" s="2"/>
      <c r="ML818" s="2"/>
      <c r="MM818" s="2"/>
      <c r="MN818" s="2"/>
    </row>
    <row r="819" spans="1:352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  <c r="GD819" s="2"/>
      <c r="GE819" s="2"/>
      <c r="GF819" s="2"/>
      <c r="GG819" s="2"/>
      <c r="GH819" s="2"/>
      <c r="GI819" s="2"/>
      <c r="GJ819" s="2"/>
      <c r="GK819" s="2"/>
      <c r="GL819" s="2"/>
      <c r="GM819" s="2"/>
      <c r="GN819" s="2"/>
      <c r="GO819" s="2"/>
      <c r="GP819" s="2"/>
      <c r="GQ819" s="2"/>
      <c r="GR819" s="2"/>
      <c r="GS819" s="2"/>
      <c r="GT819" s="2"/>
      <c r="GU819" s="2"/>
      <c r="GV819" s="2"/>
      <c r="GW819" s="2"/>
      <c r="GX819" s="2"/>
      <c r="GY819" s="2"/>
      <c r="GZ819" s="2"/>
      <c r="HA819" s="2"/>
      <c r="HB819" s="2"/>
      <c r="HC819" s="2"/>
      <c r="HD819" s="2"/>
      <c r="HE819" s="2"/>
      <c r="HF819" s="2"/>
      <c r="HG819" s="2"/>
      <c r="HH819" s="2"/>
      <c r="HI819" s="2"/>
      <c r="HJ819" s="2"/>
      <c r="HK819" s="2"/>
      <c r="HL819" s="2"/>
      <c r="HM819" s="2"/>
      <c r="HN819" s="2"/>
      <c r="HO819" s="2"/>
      <c r="HP819" s="2"/>
      <c r="HQ819" s="2"/>
      <c r="HR819" s="2"/>
      <c r="HS819" s="2"/>
      <c r="HT819" s="2"/>
      <c r="HU819" s="2"/>
      <c r="HV819" s="2"/>
      <c r="HW819" s="2"/>
      <c r="HX819" s="2"/>
      <c r="HY819" s="2"/>
      <c r="HZ819" s="2"/>
      <c r="IA819" s="2"/>
      <c r="IB819" s="2"/>
      <c r="IC819" s="2"/>
      <c r="ID819" s="2"/>
      <c r="IE819" s="2"/>
      <c r="IF819" s="2"/>
      <c r="IG819" s="2"/>
      <c r="IH819" s="2"/>
      <c r="II819" s="2"/>
      <c r="IJ819" s="2"/>
      <c r="IK819" s="2"/>
      <c r="IL819" s="2"/>
      <c r="IM819" s="2"/>
      <c r="IN819" s="2"/>
      <c r="IO819" s="2"/>
      <c r="IP819" s="2"/>
      <c r="IQ819" s="2"/>
      <c r="IR819" s="2"/>
      <c r="IS819" s="2"/>
      <c r="IT819" s="2"/>
      <c r="IU819" s="2"/>
      <c r="IV819" s="2"/>
      <c r="IW819" s="2"/>
      <c r="IX819" s="2"/>
      <c r="IY819" s="2"/>
      <c r="IZ819" s="2"/>
      <c r="JA819" s="2"/>
      <c r="JB819" s="2"/>
      <c r="JC819" s="2"/>
      <c r="JD819" s="2"/>
      <c r="JE819" s="2"/>
      <c r="JF819" s="2"/>
      <c r="JG819" s="2"/>
      <c r="JH819" s="2"/>
      <c r="JI819" s="2"/>
      <c r="JJ819" s="2"/>
      <c r="JK819" s="2"/>
      <c r="JL819" s="2"/>
      <c r="JM819" s="2"/>
      <c r="JN819" s="2"/>
      <c r="JO819" s="2"/>
      <c r="JP819" s="2"/>
      <c r="JQ819" s="2"/>
      <c r="JR819" s="2"/>
      <c r="JS819" s="2"/>
      <c r="JT819" s="2"/>
      <c r="JU819" s="2"/>
      <c r="JV819" s="2"/>
      <c r="JW819" s="2"/>
      <c r="JX819" s="2"/>
      <c r="JY819" s="2"/>
      <c r="JZ819" s="2"/>
      <c r="KA819" s="2"/>
      <c r="KB819" s="2"/>
      <c r="KC819" s="2"/>
      <c r="KD819" s="2"/>
      <c r="KE819" s="2"/>
      <c r="KF819" s="2"/>
      <c r="KG819" s="2"/>
      <c r="KH819" s="2"/>
      <c r="KI819" s="2"/>
      <c r="KJ819" s="2"/>
      <c r="KK819" s="2"/>
      <c r="KL819" s="2"/>
      <c r="KM819" s="2"/>
      <c r="KN819" s="2"/>
      <c r="KO819" s="2"/>
      <c r="KP819" s="2"/>
      <c r="KQ819" s="2"/>
      <c r="KR819" s="2"/>
      <c r="KS819" s="2"/>
      <c r="KT819" s="2"/>
      <c r="KU819" s="2"/>
      <c r="KV819" s="2"/>
      <c r="KW819" s="2"/>
      <c r="KX819" s="2"/>
      <c r="KY819" s="2"/>
      <c r="KZ819" s="2"/>
      <c r="LA819" s="2"/>
      <c r="LB819" s="2"/>
      <c r="LC819" s="2"/>
      <c r="LD819" s="2"/>
      <c r="LE819" s="2"/>
      <c r="LF819" s="2"/>
      <c r="LG819" s="2"/>
      <c r="LH819" s="2"/>
      <c r="LI819" s="2"/>
      <c r="LJ819" s="2"/>
      <c r="LK819" s="2"/>
      <c r="LL819" s="2"/>
      <c r="LM819" s="2"/>
      <c r="LN819" s="2"/>
      <c r="LO819" s="2"/>
      <c r="LP819" s="2"/>
      <c r="LQ819" s="2"/>
      <c r="LR819" s="2"/>
      <c r="LS819" s="2"/>
      <c r="LT819" s="2"/>
      <c r="LU819" s="2"/>
      <c r="LV819" s="2"/>
      <c r="LW819" s="2"/>
      <c r="LX819" s="2"/>
      <c r="LY819" s="2"/>
      <c r="LZ819" s="2"/>
      <c r="MA819" s="2"/>
      <c r="MB819" s="2"/>
      <c r="MC819" s="2"/>
      <c r="MD819" s="2"/>
      <c r="ME819" s="2"/>
      <c r="MF819" s="2"/>
      <c r="MG819" s="2"/>
      <c r="MH819" s="2"/>
      <c r="MI819" s="2"/>
      <c r="MJ819" s="2"/>
      <c r="MK819" s="2"/>
      <c r="ML819" s="2"/>
      <c r="MM819" s="2"/>
      <c r="MN819" s="2"/>
    </row>
    <row r="820" spans="1:352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  <c r="IW820" s="2"/>
      <c r="IX820" s="2"/>
      <c r="IY820" s="2"/>
      <c r="IZ820" s="2"/>
      <c r="JA820" s="2"/>
      <c r="JB820" s="2"/>
      <c r="JC820" s="2"/>
      <c r="JD820" s="2"/>
      <c r="JE820" s="2"/>
      <c r="JF820" s="2"/>
      <c r="JG820" s="2"/>
      <c r="JH820" s="2"/>
      <c r="JI820" s="2"/>
      <c r="JJ820" s="2"/>
      <c r="JK820" s="2"/>
      <c r="JL820" s="2"/>
      <c r="JM820" s="2"/>
      <c r="JN820" s="2"/>
      <c r="JO820" s="2"/>
      <c r="JP820" s="2"/>
      <c r="JQ820" s="2"/>
      <c r="JR820" s="2"/>
      <c r="JS820" s="2"/>
      <c r="JT820" s="2"/>
      <c r="JU820" s="2"/>
      <c r="JV820" s="2"/>
      <c r="JW820" s="2"/>
      <c r="JX820" s="2"/>
      <c r="JY820" s="2"/>
      <c r="JZ820" s="2"/>
      <c r="KA820" s="2"/>
      <c r="KB820" s="2"/>
      <c r="KC820" s="2"/>
      <c r="KD820" s="2"/>
      <c r="KE820" s="2"/>
      <c r="KF820" s="2"/>
      <c r="KG820" s="2"/>
      <c r="KH820" s="2"/>
      <c r="KI820" s="2"/>
      <c r="KJ820" s="2"/>
      <c r="KK820" s="2"/>
      <c r="KL820" s="2"/>
      <c r="KM820" s="2"/>
      <c r="KN820" s="2"/>
      <c r="KO820" s="2"/>
      <c r="KP820" s="2"/>
      <c r="KQ820" s="2"/>
      <c r="KR820" s="2"/>
      <c r="KS820" s="2"/>
      <c r="KT820" s="2"/>
      <c r="KU820" s="2"/>
      <c r="KV820" s="2"/>
      <c r="KW820" s="2"/>
      <c r="KX820" s="2"/>
      <c r="KY820" s="2"/>
      <c r="KZ820" s="2"/>
      <c r="LA820" s="2"/>
      <c r="LB820" s="2"/>
      <c r="LC820" s="2"/>
      <c r="LD820" s="2"/>
      <c r="LE820" s="2"/>
      <c r="LF820" s="2"/>
      <c r="LG820" s="2"/>
      <c r="LH820" s="2"/>
      <c r="LI820" s="2"/>
      <c r="LJ820" s="2"/>
      <c r="LK820" s="2"/>
      <c r="LL820" s="2"/>
      <c r="LM820" s="2"/>
      <c r="LN820" s="2"/>
      <c r="LO820" s="2"/>
      <c r="LP820" s="2"/>
      <c r="LQ820" s="2"/>
      <c r="LR820" s="2"/>
      <c r="LS820" s="2"/>
      <c r="LT820" s="2"/>
      <c r="LU820" s="2"/>
      <c r="LV820" s="2"/>
      <c r="LW820" s="2"/>
      <c r="LX820" s="2"/>
      <c r="LY820" s="2"/>
      <c r="LZ820" s="2"/>
      <c r="MA820" s="2"/>
      <c r="MB820" s="2"/>
      <c r="MC820" s="2"/>
      <c r="MD820" s="2"/>
      <c r="ME820" s="2"/>
      <c r="MF820" s="2"/>
      <c r="MG820" s="2"/>
      <c r="MH820" s="2"/>
      <c r="MI820" s="2"/>
      <c r="MJ820" s="2"/>
      <c r="MK820" s="2"/>
      <c r="ML820" s="2"/>
      <c r="MM820" s="2"/>
      <c r="MN820" s="2"/>
    </row>
    <row r="821" spans="1:352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352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352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352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352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352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352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352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352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352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352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352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7"/>
  <sheetViews>
    <sheetView workbookViewId="0">
      <selection activeCell="R32" sqref="R32"/>
    </sheetView>
  </sheetViews>
  <sheetFormatPr defaultRowHeight="15" x14ac:dyDescent="0.25"/>
  <cols>
    <col min="1" max="1" width="9.28515625" bestFit="1" customWidth="1"/>
    <col min="2" max="2" width="8" bestFit="1" customWidth="1"/>
    <col min="3" max="3" width="10.5703125" bestFit="1" customWidth="1"/>
    <col min="4" max="4" width="21.5703125" bestFit="1" customWidth="1"/>
    <col min="5" max="5" width="16.140625" bestFit="1" customWidth="1"/>
    <col min="6" max="6" width="15" bestFit="1" customWidth="1"/>
    <col min="7" max="7" width="9.42578125" bestFit="1" customWidth="1"/>
    <col min="8" max="8" width="13.140625" bestFit="1" customWidth="1"/>
    <col min="9" max="9" width="11.5703125" bestFit="1" customWidth="1"/>
    <col min="10" max="10" width="22" bestFit="1" customWidth="1"/>
    <col min="11" max="11" width="15.28515625" bestFit="1" customWidth="1"/>
    <col min="12" max="12" width="12" bestFit="1" customWidth="1"/>
    <col min="13" max="13" width="14.7109375" bestFit="1" customWidth="1"/>
    <col min="14" max="14" width="19.42578125" bestFit="1" customWidth="1"/>
    <col min="15" max="15" width="21.42578125" bestFit="1" customWidth="1"/>
    <col min="16" max="16" width="15.140625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62</v>
      </c>
    </row>
    <row r="2" spans="1:16" x14ac:dyDescent="0.25">
      <c r="A2">
        <v>70644</v>
      </c>
      <c r="B2">
        <v>5.3620000000000001</v>
      </c>
      <c r="C2">
        <v>675000</v>
      </c>
      <c r="D2">
        <v>112652.28901524001</v>
      </c>
      <c r="E2">
        <v>233659.553852635</v>
      </c>
      <c r="F2" t="s">
        <v>15</v>
      </c>
      <c r="G2" t="s">
        <v>16</v>
      </c>
      <c r="H2">
        <v>48.212147612970213</v>
      </c>
      <c r="I2" t="s">
        <v>17</v>
      </c>
      <c r="J2">
        <v>877500</v>
      </c>
      <c r="K2">
        <v>2.5861407028292009</v>
      </c>
      <c r="L2">
        <v>423061.59530381358</v>
      </c>
      <c r="M2">
        <v>10000</v>
      </c>
      <c r="N2">
        <v>0</v>
      </c>
      <c r="O2">
        <v>433061.59530381358</v>
      </c>
      <c r="P2" t="s">
        <v>63</v>
      </c>
    </row>
    <row r="3" spans="1:16" x14ac:dyDescent="0.25">
      <c r="A3">
        <v>70645</v>
      </c>
      <c r="B3">
        <v>6.0890000000000004</v>
      </c>
      <c r="C3">
        <v>763700</v>
      </c>
      <c r="D3">
        <v>16735.55634278656</v>
      </c>
      <c r="E3">
        <v>265405.31456830539</v>
      </c>
      <c r="F3" t="s">
        <v>15</v>
      </c>
      <c r="G3" t="s">
        <v>16</v>
      </c>
      <c r="H3">
        <v>6.3056598433259499</v>
      </c>
      <c r="I3" t="s">
        <v>17</v>
      </c>
      <c r="J3">
        <v>992810</v>
      </c>
      <c r="K3">
        <v>0.3841955083284333</v>
      </c>
      <c r="L3">
        <v>62603.221490524367</v>
      </c>
      <c r="M3">
        <v>10000</v>
      </c>
      <c r="N3">
        <v>0</v>
      </c>
      <c r="O3">
        <v>72603.22149052436</v>
      </c>
      <c r="P3" t="s">
        <v>64</v>
      </c>
    </row>
    <row r="4" spans="1:16" x14ac:dyDescent="0.25">
      <c r="A4">
        <v>70646</v>
      </c>
      <c r="B4">
        <v>4.1379999999999999</v>
      </c>
      <c r="C4">
        <v>297500</v>
      </c>
      <c r="D4">
        <v>37136.607251529138</v>
      </c>
      <c r="E4">
        <v>180232.81368750101</v>
      </c>
      <c r="F4" t="s">
        <v>15</v>
      </c>
      <c r="G4" t="s">
        <v>16</v>
      </c>
      <c r="H4">
        <v>20.604798034124311</v>
      </c>
      <c r="I4" t="s">
        <v>17</v>
      </c>
      <c r="J4">
        <v>386750</v>
      </c>
      <c r="K4">
        <v>0.8525391931021381</v>
      </c>
      <c r="L4">
        <v>79689.056396975779</v>
      </c>
      <c r="M4">
        <v>10000</v>
      </c>
      <c r="N4">
        <v>0</v>
      </c>
      <c r="O4">
        <v>89689.056396975779</v>
      </c>
      <c r="P4" t="s">
        <v>65</v>
      </c>
    </row>
    <row r="5" spans="1:16" x14ac:dyDescent="0.25">
      <c r="A5">
        <v>70647</v>
      </c>
      <c r="B5">
        <v>9.56</v>
      </c>
      <c r="C5">
        <v>69200</v>
      </c>
      <c r="D5">
        <v>118204.6686066813</v>
      </c>
      <c r="E5">
        <v>401031.82285950013</v>
      </c>
      <c r="F5" t="s">
        <v>15</v>
      </c>
      <c r="G5" t="s">
        <v>16</v>
      </c>
      <c r="H5">
        <v>29.475134358126429</v>
      </c>
      <c r="I5" t="s">
        <v>17</v>
      </c>
      <c r="J5">
        <v>89960</v>
      </c>
      <c r="K5">
        <v>2.7136057990514519</v>
      </c>
      <c r="L5">
        <v>26515.830868570541</v>
      </c>
      <c r="M5">
        <v>10000</v>
      </c>
      <c r="N5">
        <v>0</v>
      </c>
      <c r="O5">
        <v>36515.830868570541</v>
      </c>
      <c r="P5" t="s">
        <v>66</v>
      </c>
    </row>
    <row r="6" spans="1:16" x14ac:dyDescent="0.25">
      <c r="A6">
        <v>70738</v>
      </c>
      <c r="B6">
        <v>5.9470000000000001</v>
      </c>
      <c r="C6">
        <v>493700</v>
      </c>
      <c r="D6">
        <v>23745.335711016691</v>
      </c>
      <c r="E6">
        <v>259204.91374613109</v>
      </c>
      <c r="F6" t="s">
        <v>15</v>
      </c>
      <c r="G6" t="s">
        <v>16</v>
      </c>
      <c r="H6">
        <v>9.1608354825685137</v>
      </c>
      <c r="I6" t="s">
        <v>17</v>
      </c>
      <c r="J6">
        <v>641810</v>
      </c>
      <c r="K6">
        <v>0.54511789970194413</v>
      </c>
      <c r="L6">
        <v>58795.158210672977</v>
      </c>
      <c r="M6">
        <v>10000</v>
      </c>
      <c r="N6">
        <v>0</v>
      </c>
      <c r="O6">
        <v>68795.158210672977</v>
      </c>
      <c r="P6" t="s">
        <v>67</v>
      </c>
    </row>
    <row r="7" spans="1:16" x14ac:dyDescent="0.25">
      <c r="A7">
        <v>70739</v>
      </c>
      <c r="B7">
        <v>5.1390000000000002</v>
      </c>
      <c r="C7">
        <v>615000</v>
      </c>
      <c r="D7">
        <v>139.5364784335915</v>
      </c>
      <c r="E7">
        <v>223713.38233319111</v>
      </c>
      <c r="F7" t="s">
        <v>15</v>
      </c>
      <c r="G7" t="s">
        <v>16</v>
      </c>
      <c r="H7">
        <v>6.2372879520354578E-2</v>
      </c>
      <c r="I7" t="s">
        <v>17</v>
      </c>
      <c r="J7">
        <v>799500</v>
      </c>
      <c r="K7">
        <v>3.2033167684479219E-3</v>
      </c>
      <c r="L7">
        <v>498.67117176523487</v>
      </c>
      <c r="M7">
        <v>10000</v>
      </c>
      <c r="N7">
        <v>0</v>
      </c>
      <c r="O7">
        <v>10498.671171765231</v>
      </c>
      <c r="P7" t="s">
        <v>68</v>
      </c>
    </row>
    <row r="8" spans="1:16" x14ac:dyDescent="0.25">
      <c r="A8">
        <v>70762</v>
      </c>
      <c r="B8">
        <v>53.343000000000004</v>
      </c>
      <c r="C8">
        <v>480100</v>
      </c>
      <c r="D8">
        <v>12898.393831573851</v>
      </c>
      <c r="E8">
        <v>2331409.6615191749</v>
      </c>
      <c r="F8" t="s">
        <v>18</v>
      </c>
      <c r="G8" t="s">
        <v>16</v>
      </c>
      <c r="H8">
        <v>0.55324441879378239</v>
      </c>
      <c r="I8" t="s">
        <v>17</v>
      </c>
      <c r="J8">
        <v>720150</v>
      </c>
      <c r="K8">
        <v>0.29610637813530422</v>
      </c>
      <c r="L8">
        <v>3984.1896819434241</v>
      </c>
      <c r="M8">
        <v>10000</v>
      </c>
      <c r="N8">
        <v>0</v>
      </c>
      <c r="O8">
        <v>13984.189681943421</v>
      </c>
      <c r="P8" t="s">
        <v>69</v>
      </c>
    </row>
    <row r="9" spans="1:16" x14ac:dyDescent="0.25">
      <c r="A9">
        <v>70764</v>
      </c>
      <c r="B9">
        <v>10.029999999999999</v>
      </c>
      <c r="C9">
        <v>148000</v>
      </c>
      <c r="D9">
        <v>81706.588859129042</v>
      </c>
      <c r="E9">
        <v>435400.60607871489</v>
      </c>
      <c r="F9" t="s">
        <v>18</v>
      </c>
      <c r="G9" t="s">
        <v>16</v>
      </c>
      <c r="H9">
        <v>18.765841783040042</v>
      </c>
      <c r="I9" t="s">
        <v>17</v>
      </c>
      <c r="J9">
        <v>222000</v>
      </c>
      <c r="K9">
        <v>1.8757251804207771</v>
      </c>
      <c r="L9">
        <v>41660.168758348882</v>
      </c>
      <c r="M9">
        <v>10000</v>
      </c>
      <c r="N9">
        <v>0</v>
      </c>
      <c r="O9">
        <v>51660.168758348882</v>
      </c>
      <c r="P9" t="s">
        <v>70</v>
      </c>
    </row>
    <row r="10" spans="1:16" x14ac:dyDescent="0.25">
      <c r="A10">
        <v>70816</v>
      </c>
      <c r="B10">
        <v>1.8</v>
      </c>
      <c r="C10">
        <v>218100</v>
      </c>
      <c r="D10">
        <v>27054.198827035769</v>
      </c>
      <c r="E10">
        <v>82836.967011917819</v>
      </c>
      <c r="F10" t="s">
        <v>15</v>
      </c>
      <c r="G10" t="s">
        <v>16</v>
      </c>
      <c r="H10">
        <v>32.659571931385969</v>
      </c>
      <c r="I10" t="s">
        <v>17</v>
      </c>
      <c r="J10">
        <v>283530</v>
      </c>
      <c r="K10">
        <v>0.62107894460596347</v>
      </c>
      <c r="L10">
        <v>92599.684297058629</v>
      </c>
      <c r="M10">
        <v>10000</v>
      </c>
      <c r="N10">
        <v>0</v>
      </c>
      <c r="O10">
        <v>102599.6842970586</v>
      </c>
      <c r="P10" t="s">
        <v>71</v>
      </c>
    </row>
    <row r="11" spans="1:16" x14ac:dyDescent="0.25">
      <c r="A11">
        <v>70817</v>
      </c>
      <c r="B11">
        <v>5.35</v>
      </c>
      <c r="C11">
        <v>358200</v>
      </c>
      <c r="D11">
        <v>17399.947592946512</v>
      </c>
      <c r="E11">
        <v>211192.97482706149</v>
      </c>
      <c r="F11" t="s">
        <v>15</v>
      </c>
      <c r="G11" t="s">
        <v>16</v>
      </c>
      <c r="H11">
        <v>8.2388856008087963</v>
      </c>
      <c r="I11" t="s">
        <v>17</v>
      </c>
      <c r="J11">
        <v>465660</v>
      </c>
      <c r="K11">
        <v>0.39944783271227069</v>
      </c>
      <c r="L11">
        <v>38365.194688726238</v>
      </c>
      <c r="M11">
        <v>10000</v>
      </c>
      <c r="N11">
        <v>0</v>
      </c>
      <c r="O11">
        <v>48365.194688726238</v>
      </c>
      <c r="P11" t="s">
        <v>72</v>
      </c>
    </row>
    <row r="12" spans="1:16" x14ac:dyDescent="0.25">
      <c r="A12">
        <v>70827</v>
      </c>
      <c r="B12">
        <v>51.100999999999999</v>
      </c>
      <c r="C12">
        <v>605800</v>
      </c>
      <c r="D12">
        <v>309105.22150872619</v>
      </c>
      <c r="E12">
        <v>2221249.7119697891</v>
      </c>
      <c r="F12" t="s">
        <v>18</v>
      </c>
      <c r="G12" t="s">
        <v>16</v>
      </c>
      <c r="H12">
        <v>13.915824944986211</v>
      </c>
      <c r="I12" t="s">
        <v>17</v>
      </c>
      <c r="J12">
        <v>908700</v>
      </c>
      <c r="K12">
        <v>7.0960794653059276</v>
      </c>
      <c r="L12">
        <v>126453.10127508971</v>
      </c>
      <c r="M12">
        <v>10000</v>
      </c>
      <c r="N12">
        <v>0</v>
      </c>
      <c r="O12">
        <v>136453.10127508969</v>
      </c>
      <c r="P12" t="s">
        <v>73</v>
      </c>
    </row>
    <row r="13" spans="1:16" x14ac:dyDescent="0.25">
      <c r="A13">
        <v>70832</v>
      </c>
      <c r="B13">
        <v>5.0019999999999998</v>
      </c>
      <c r="C13">
        <v>428100</v>
      </c>
      <c r="D13">
        <v>38103.879655915407</v>
      </c>
      <c r="E13">
        <v>220609.63009077721</v>
      </c>
      <c r="F13" t="s">
        <v>15</v>
      </c>
      <c r="G13" t="s">
        <v>16</v>
      </c>
      <c r="H13">
        <v>17.272083562370462</v>
      </c>
      <c r="I13" t="s">
        <v>17</v>
      </c>
      <c r="J13">
        <v>556530</v>
      </c>
      <c r="K13">
        <v>0.87474471202744286</v>
      </c>
      <c r="L13">
        <v>96124.326649660317</v>
      </c>
      <c r="M13">
        <v>10000</v>
      </c>
      <c r="N13">
        <v>0</v>
      </c>
      <c r="O13">
        <v>106124.3266496603</v>
      </c>
      <c r="P13" t="s">
        <v>74</v>
      </c>
    </row>
    <row r="14" spans="1:16" x14ac:dyDescent="0.25">
      <c r="A14">
        <v>70833</v>
      </c>
      <c r="B14">
        <v>2.7069999999999999</v>
      </c>
      <c r="C14">
        <v>410500</v>
      </c>
      <c r="D14">
        <v>16904.846018004031</v>
      </c>
      <c r="E14">
        <v>100685.3377016079</v>
      </c>
      <c r="F14" t="s">
        <v>15</v>
      </c>
      <c r="G14" t="s">
        <v>16</v>
      </c>
      <c r="H14">
        <v>16.789779330237149</v>
      </c>
      <c r="I14" t="s">
        <v>17</v>
      </c>
      <c r="J14">
        <v>533650</v>
      </c>
      <c r="K14">
        <v>0.3880818645088161</v>
      </c>
      <c r="L14">
        <v>89598.657395810529</v>
      </c>
      <c r="M14">
        <v>10000</v>
      </c>
      <c r="N14">
        <v>0</v>
      </c>
      <c r="O14">
        <v>99598.657395810529</v>
      </c>
      <c r="P14" t="s">
        <v>75</v>
      </c>
    </row>
    <row r="15" spans="1:16" x14ac:dyDescent="0.25">
      <c r="A15">
        <v>70875</v>
      </c>
      <c r="B15">
        <v>50</v>
      </c>
      <c r="C15">
        <v>544000</v>
      </c>
      <c r="D15">
        <v>19766.361545614742</v>
      </c>
      <c r="E15">
        <v>2142425.076833013</v>
      </c>
      <c r="F15" t="s">
        <v>18</v>
      </c>
      <c r="G15" t="s">
        <v>16</v>
      </c>
      <c r="H15">
        <v>0.92261623332162834</v>
      </c>
      <c r="I15" t="s">
        <v>17</v>
      </c>
      <c r="J15">
        <v>816000</v>
      </c>
      <c r="K15">
        <v>0.4537732218919821</v>
      </c>
      <c r="L15">
        <v>7528.548463904488</v>
      </c>
      <c r="M15">
        <v>10000</v>
      </c>
      <c r="N15">
        <v>0</v>
      </c>
      <c r="O15">
        <v>17528.548463904492</v>
      </c>
      <c r="P15" t="s">
        <v>76</v>
      </c>
    </row>
    <row r="16" spans="1:16" x14ac:dyDescent="0.25">
      <c r="A16">
        <v>70876</v>
      </c>
      <c r="B16">
        <v>16.149999999999999</v>
      </c>
      <c r="C16">
        <v>339100</v>
      </c>
      <c r="D16">
        <v>14946.614064692491</v>
      </c>
      <c r="E16">
        <v>701744.31287734129</v>
      </c>
      <c r="F16" t="s">
        <v>18</v>
      </c>
      <c r="G16" t="s">
        <v>16</v>
      </c>
      <c r="H16">
        <v>2.1299230774535731</v>
      </c>
      <c r="I16" t="s">
        <v>17</v>
      </c>
      <c r="J16">
        <v>508650</v>
      </c>
      <c r="K16">
        <v>0.34312704464399663</v>
      </c>
      <c r="L16">
        <v>10833.8537334676</v>
      </c>
      <c r="M16">
        <v>10000</v>
      </c>
      <c r="N16">
        <v>0</v>
      </c>
      <c r="O16">
        <v>20833.8537334676</v>
      </c>
      <c r="P16" t="s">
        <v>77</v>
      </c>
    </row>
    <row r="17" spans="1:16" x14ac:dyDescent="0.25">
      <c r="A17">
        <v>70885</v>
      </c>
      <c r="B17">
        <v>22.13</v>
      </c>
      <c r="C17">
        <v>212400</v>
      </c>
      <c r="D17">
        <v>246907.55967296439</v>
      </c>
      <c r="E17">
        <v>1024527.877540217</v>
      </c>
      <c r="F17" t="s">
        <v>18</v>
      </c>
      <c r="G17" t="s">
        <v>16</v>
      </c>
      <c r="H17">
        <v>24.099642878021381</v>
      </c>
      <c r="I17" t="s">
        <v>17</v>
      </c>
      <c r="J17">
        <v>318600</v>
      </c>
      <c r="K17">
        <v>5.6682176233462913</v>
      </c>
      <c r="L17">
        <v>76781.462209376099</v>
      </c>
      <c r="M17">
        <v>10000</v>
      </c>
      <c r="N17">
        <v>0</v>
      </c>
      <c r="O17">
        <v>86781.462209376099</v>
      </c>
      <c r="P17" t="s">
        <v>78</v>
      </c>
    </row>
    <row r="18" spans="1:16" x14ac:dyDescent="0.25">
      <c r="A18">
        <v>70886</v>
      </c>
      <c r="B18">
        <v>3</v>
      </c>
      <c r="C18">
        <v>80500</v>
      </c>
      <c r="D18">
        <v>36247.597349954864</v>
      </c>
      <c r="E18">
        <v>130925.5611366705</v>
      </c>
      <c r="F18" t="s">
        <v>15</v>
      </c>
      <c r="G18" t="s">
        <v>16</v>
      </c>
      <c r="H18">
        <v>27.685653615123119</v>
      </c>
      <c r="I18" t="s">
        <v>17</v>
      </c>
      <c r="J18">
        <v>104650</v>
      </c>
      <c r="K18">
        <v>0.83213033402100223</v>
      </c>
      <c r="L18">
        <v>28973.036508226349</v>
      </c>
      <c r="M18">
        <v>10000</v>
      </c>
      <c r="N18">
        <v>0</v>
      </c>
      <c r="O18">
        <v>38973.036508226352</v>
      </c>
      <c r="P18" t="s">
        <v>79</v>
      </c>
    </row>
    <row r="19" spans="1:16" x14ac:dyDescent="0.25">
      <c r="A19">
        <v>70887</v>
      </c>
      <c r="B19">
        <v>18.48</v>
      </c>
      <c r="C19">
        <v>138500</v>
      </c>
      <c r="D19">
        <v>369835.0850818684</v>
      </c>
      <c r="E19">
        <v>814834.14169162675</v>
      </c>
      <c r="F19" t="s">
        <v>18</v>
      </c>
      <c r="G19" t="s">
        <v>16</v>
      </c>
      <c r="H19">
        <v>45.387774782494589</v>
      </c>
      <c r="I19" t="s">
        <v>17</v>
      </c>
      <c r="J19">
        <v>207750</v>
      </c>
      <c r="K19">
        <v>8.4902452957270054</v>
      </c>
      <c r="L19">
        <v>94293.102110632506</v>
      </c>
      <c r="M19">
        <v>10000</v>
      </c>
      <c r="N19">
        <v>0</v>
      </c>
      <c r="O19">
        <v>104293.10211063251</v>
      </c>
      <c r="P19" s="31" t="s">
        <v>173</v>
      </c>
    </row>
    <row r="20" spans="1:16" x14ac:dyDescent="0.25">
      <c r="A20">
        <v>70895</v>
      </c>
      <c r="B20">
        <v>69.572000000000003</v>
      </c>
      <c r="C20">
        <v>725000</v>
      </c>
      <c r="D20">
        <v>766959.42471216107</v>
      </c>
      <c r="E20">
        <v>3001553.0620871801</v>
      </c>
      <c r="F20" t="s">
        <v>18</v>
      </c>
      <c r="G20" t="s">
        <v>16</v>
      </c>
      <c r="H20">
        <v>25.552086164981631</v>
      </c>
      <c r="I20" t="s">
        <v>17</v>
      </c>
      <c r="J20">
        <v>1087500</v>
      </c>
      <c r="K20">
        <v>17.60696567291463</v>
      </c>
      <c r="L20">
        <v>277878.93704417528</v>
      </c>
      <c r="M20">
        <v>10000</v>
      </c>
      <c r="N20">
        <v>0</v>
      </c>
      <c r="O20">
        <v>287878.93704417528</v>
      </c>
      <c r="P20" s="31" t="s">
        <v>174</v>
      </c>
    </row>
    <row r="21" spans="1:16" x14ac:dyDescent="0.25">
      <c r="A21">
        <v>70915</v>
      </c>
      <c r="B21">
        <v>38.729999999999997</v>
      </c>
      <c r="C21">
        <v>282400</v>
      </c>
      <c r="D21">
        <v>82596.427058328016</v>
      </c>
      <c r="E21">
        <v>1713308.579788541</v>
      </c>
      <c r="F21" t="s">
        <v>18</v>
      </c>
      <c r="G21" t="s">
        <v>16</v>
      </c>
      <c r="H21">
        <v>4.8208727857139548</v>
      </c>
      <c r="I21" t="s">
        <v>17</v>
      </c>
      <c r="J21">
        <v>423600</v>
      </c>
      <c r="K21">
        <v>1.896153054598898</v>
      </c>
      <c r="L21">
        <v>20421.217120284309</v>
      </c>
      <c r="M21">
        <v>10000</v>
      </c>
      <c r="N21">
        <v>0</v>
      </c>
      <c r="O21">
        <v>30421.217120284309</v>
      </c>
      <c r="P21" s="31" t="s">
        <v>175</v>
      </c>
    </row>
    <row r="22" spans="1:16" x14ac:dyDescent="0.25">
      <c r="A22">
        <v>71439</v>
      </c>
      <c r="B22">
        <v>3.43</v>
      </c>
      <c r="C22">
        <v>39300</v>
      </c>
      <c r="D22">
        <v>1432.7549217075</v>
      </c>
      <c r="E22">
        <v>153217.77570088199</v>
      </c>
      <c r="F22" t="s">
        <v>15</v>
      </c>
      <c r="G22" t="s">
        <v>16</v>
      </c>
      <c r="H22">
        <v>0.93511011705625002</v>
      </c>
      <c r="I22" t="s">
        <v>17</v>
      </c>
      <c r="J22">
        <v>51090</v>
      </c>
      <c r="K22">
        <v>3.2891527128271363E-2</v>
      </c>
      <c r="L22">
        <v>477.74775880403809</v>
      </c>
      <c r="M22">
        <v>10000</v>
      </c>
      <c r="N22">
        <v>0</v>
      </c>
      <c r="O22">
        <v>10477.74775880404</v>
      </c>
      <c r="P22" t="s">
        <v>80</v>
      </c>
    </row>
    <row r="23" spans="1:16" x14ac:dyDescent="0.25">
      <c r="A23">
        <v>71440</v>
      </c>
      <c r="B23">
        <v>6.9960000000000004</v>
      </c>
      <c r="C23">
        <v>455100</v>
      </c>
      <c r="D23">
        <v>180189.37798306171</v>
      </c>
      <c r="E23">
        <v>299991.51249400841</v>
      </c>
      <c r="F23" t="s">
        <v>15</v>
      </c>
      <c r="G23" t="s">
        <v>16</v>
      </c>
      <c r="H23">
        <v>60.064825329570148</v>
      </c>
      <c r="I23" t="s">
        <v>19</v>
      </c>
      <c r="J23">
        <v>591630</v>
      </c>
      <c r="K23">
        <v>6.8868574952710837</v>
      </c>
      <c r="L23">
        <v>455100</v>
      </c>
      <c r="M23">
        <v>10000</v>
      </c>
      <c r="N23">
        <v>910200</v>
      </c>
      <c r="O23">
        <v>1375300</v>
      </c>
      <c r="P23" t="s">
        <v>81</v>
      </c>
    </row>
    <row r="24" spans="1:16" x14ac:dyDescent="0.25">
      <c r="A24">
        <v>71441</v>
      </c>
      <c r="B24">
        <v>47.537999999999997</v>
      </c>
      <c r="C24">
        <v>585900</v>
      </c>
      <c r="D24">
        <v>424384.9464484654</v>
      </c>
      <c r="E24">
        <v>2074471.2052265401</v>
      </c>
      <c r="F24" t="s">
        <v>18</v>
      </c>
      <c r="G24" t="s">
        <v>16</v>
      </c>
      <c r="H24">
        <v>20.457499982609839</v>
      </c>
      <c r="I24" t="s">
        <v>17</v>
      </c>
      <c r="J24">
        <v>878850</v>
      </c>
      <c r="K24">
        <v>9.7425377972558636</v>
      </c>
      <c r="L24">
        <v>179790.73859716649</v>
      </c>
      <c r="M24">
        <v>10000</v>
      </c>
      <c r="N24">
        <v>0</v>
      </c>
      <c r="O24">
        <v>189790.73859716649</v>
      </c>
      <c r="P24" t="s">
        <v>82</v>
      </c>
    </row>
    <row r="25" spans="1:16" x14ac:dyDescent="0.25">
      <c r="A25">
        <v>71442</v>
      </c>
      <c r="B25">
        <v>17.414000000000001</v>
      </c>
      <c r="C25">
        <v>147800</v>
      </c>
      <c r="D25">
        <v>125414.28326052699</v>
      </c>
      <c r="E25">
        <v>814640.15064877528</v>
      </c>
      <c r="F25" t="s">
        <v>18</v>
      </c>
      <c r="G25" t="s">
        <v>16</v>
      </c>
      <c r="H25">
        <v>15.39505303791467</v>
      </c>
      <c r="I25" t="s">
        <v>17</v>
      </c>
      <c r="J25">
        <v>221700</v>
      </c>
      <c r="K25">
        <v>2.8791157773307381</v>
      </c>
      <c r="L25">
        <v>34130.832585056844</v>
      </c>
      <c r="M25">
        <v>10000</v>
      </c>
      <c r="N25">
        <v>0</v>
      </c>
      <c r="O25">
        <v>44130.832585056844</v>
      </c>
      <c r="P25" t="s">
        <v>83</v>
      </c>
    </row>
    <row r="26" spans="1:16" x14ac:dyDescent="0.25">
      <c r="A26">
        <v>71469</v>
      </c>
      <c r="B26">
        <v>0.76</v>
      </c>
      <c r="C26">
        <v>9700</v>
      </c>
      <c r="D26">
        <v>14524.526825595951</v>
      </c>
      <c r="E26">
        <v>34902.808626580067</v>
      </c>
      <c r="F26" t="s">
        <v>15</v>
      </c>
      <c r="G26" t="s">
        <v>16</v>
      </c>
      <c r="H26">
        <v>41.614206412417111</v>
      </c>
      <c r="I26" t="s">
        <v>17</v>
      </c>
      <c r="J26">
        <v>12610</v>
      </c>
      <c r="K26">
        <v>0.33343725494940207</v>
      </c>
      <c r="L26">
        <v>5247.5514286057978</v>
      </c>
      <c r="M26">
        <v>10000</v>
      </c>
      <c r="N26">
        <v>0</v>
      </c>
      <c r="O26">
        <v>15247.551428605801</v>
      </c>
      <c r="P26" t="s">
        <v>84</v>
      </c>
    </row>
    <row r="27" spans="1:16" x14ac:dyDescent="0.25">
      <c r="A27">
        <v>71470</v>
      </c>
      <c r="B27">
        <v>1.653</v>
      </c>
      <c r="C27">
        <v>156300</v>
      </c>
      <c r="D27">
        <v>8993.1983989797081</v>
      </c>
      <c r="E27">
        <v>77217.263083329584</v>
      </c>
      <c r="F27" t="s">
        <v>15</v>
      </c>
      <c r="G27" t="s">
        <v>16</v>
      </c>
      <c r="H27">
        <v>11.64661636514445</v>
      </c>
      <c r="I27" t="s">
        <v>17</v>
      </c>
      <c r="J27">
        <v>203190</v>
      </c>
      <c r="K27">
        <v>0.20645542697382249</v>
      </c>
      <c r="L27">
        <v>23664.759792337009</v>
      </c>
      <c r="M27">
        <v>10000</v>
      </c>
      <c r="N27">
        <v>0</v>
      </c>
      <c r="O27">
        <v>33664.759792337012</v>
      </c>
      <c r="P27" t="s">
        <v>85</v>
      </c>
    </row>
    <row r="28" spans="1:16" x14ac:dyDescent="0.25">
      <c r="A28">
        <v>71471</v>
      </c>
      <c r="B28">
        <v>1.4E-2</v>
      </c>
      <c r="C28">
        <v>100</v>
      </c>
      <c r="D28">
        <v>629.03601106224073</v>
      </c>
      <c r="E28">
        <v>629.05314213844042</v>
      </c>
      <c r="F28" t="s">
        <v>15</v>
      </c>
      <c r="G28" t="s">
        <v>16</v>
      </c>
      <c r="H28">
        <v>99.997276688557434</v>
      </c>
      <c r="I28" t="s">
        <v>19</v>
      </c>
      <c r="J28">
        <v>130</v>
      </c>
      <c r="K28">
        <v>1.4441073051846659E-2</v>
      </c>
      <c r="L28">
        <v>100</v>
      </c>
      <c r="M28">
        <v>10000</v>
      </c>
      <c r="N28">
        <v>200</v>
      </c>
      <c r="O28">
        <v>10300</v>
      </c>
      <c r="P28" t="s">
        <v>86</v>
      </c>
    </row>
    <row r="29" spans="1:16" x14ac:dyDescent="0.25">
      <c r="A29">
        <v>71507</v>
      </c>
      <c r="B29">
        <v>2.6</v>
      </c>
      <c r="C29">
        <v>34000</v>
      </c>
      <c r="D29">
        <v>67964.484048525424</v>
      </c>
      <c r="E29">
        <v>116531.5038058486</v>
      </c>
      <c r="F29" t="s">
        <v>15</v>
      </c>
      <c r="G29" t="s">
        <v>16</v>
      </c>
      <c r="H29">
        <v>58.32284131659371</v>
      </c>
      <c r="I29" t="s">
        <v>19</v>
      </c>
      <c r="J29">
        <v>44200</v>
      </c>
      <c r="K29">
        <v>2.6751952205199401</v>
      </c>
      <c r="L29">
        <v>34000</v>
      </c>
      <c r="M29">
        <v>10000</v>
      </c>
      <c r="N29">
        <v>68000</v>
      </c>
      <c r="O29">
        <v>112000</v>
      </c>
      <c r="P29" t="s">
        <v>87</v>
      </c>
    </row>
    <row r="30" spans="1:16" x14ac:dyDescent="0.25">
      <c r="A30">
        <v>71508</v>
      </c>
      <c r="B30">
        <v>17.7</v>
      </c>
      <c r="C30">
        <v>106200</v>
      </c>
      <c r="D30">
        <v>331839.71915147727</v>
      </c>
      <c r="E30">
        <v>781600.67148697772</v>
      </c>
      <c r="F30" t="s">
        <v>20</v>
      </c>
      <c r="G30" t="s">
        <v>16</v>
      </c>
      <c r="H30">
        <v>42.456427080616457</v>
      </c>
      <c r="J30">
        <v>0</v>
      </c>
      <c r="K30">
        <v>7.6179917160577899</v>
      </c>
      <c r="L30">
        <v>0</v>
      </c>
      <c r="M30">
        <v>10000</v>
      </c>
      <c r="N30">
        <v>0</v>
      </c>
      <c r="O30">
        <v>10000</v>
      </c>
      <c r="P30" s="31" t="s">
        <v>176</v>
      </c>
    </row>
    <row r="31" spans="1:16" x14ac:dyDescent="0.25">
      <c r="A31">
        <v>71509</v>
      </c>
      <c r="B31">
        <v>189.29</v>
      </c>
      <c r="C31">
        <v>2690200</v>
      </c>
      <c r="D31">
        <v>678486.21156085399</v>
      </c>
      <c r="E31">
        <v>8463621.2324409187</v>
      </c>
      <c r="F31" t="s">
        <v>18</v>
      </c>
      <c r="G31" t="s">
        <v>16</v>
      </c>
      <c r="H31">
        <v>8.0165001826904501</v>
      </c>
      <c r="I31" t="s">
        <v>17</v>
      </c>
      <c r="J31">
        <v>4035300</v>
      </c>
      <c r="K31">
        <v>15.57590017357332</v>
      </c>
      <c r="L31">
        <v>323489.83187210781</v>
      </c>
      <c r="M31">
        <v>10000</v>
      </c>
      <c r="N31">
        <v>0</v>
      </c>
      <c r="O31">
        <v>333489.83187210781</v>
      </c>
      <c r="P31" t="s">
        <v>88</v>
      </c>
    </row>
    <row r="32" spans="1:16" x14ac:dyDescent="0.25">
      <c r="A32">
        <v>71511</v>
      </c>
      <c r="B32">
        <v>6.84</v>
      </c>
      <c r="C32">
        <v>723800</v>
      </c>
      <c r="D32">
        <v>145531.0069424907</v>
      </c>
      <c r="E32">
        <v>302719.0452841426</v>
      </c>
      <c r="F32" t="s">
        <v>15</v>
      </c>
      <c r="G32" t="s">
        <v>16</v>
      </c>
      <c r="H32">
        <v>48.074612155931668</v>
      </c>
      <c r="I32" t="s">
        <v>17</v>
      </c>
      <c r="J32">
        <v>940940</v>
      </c>
      <c r="K32">
        <v>3.340932207127886</v>
      </c>
      <c r="L32">
        <v>452353.25562002353</v>
      </c>
      <c r="M32">
        <v>10000</v>
      </c>
      <c r="N32">
        <v>0</v>
      </c>
      <c r="O32">
        <v>462353.25562002353</v>
      </c>
      <c r="P32" t="s">
        <v>89</v>
      </c>
    </row>
    <row r="33" spans="1:16" x14ac:dyDescent="0.25">
      <c r="A33">
        <v>71536</v>
      </c>
      <c r="B33">
        <v>7.8220000000000001</v>
      </c>
      <c r="C33">
        <v>900400</v>
      </c>
      <c r="D33">
        <v>82503.212998986026</v>
      </c>
      <c r="E33">
        <v>342854.19139482733</v>
      </c>
      <c r="F33" t="s">
        <v>15</v>
      </c>
      <c r="G33" t="s">
        <v>16</v>
      </c>
      <c r="H33">
        <v>24.063644274943751</v>
      </c>
      <c r="I33" t="s">
        <v>17</v>
      </c>
      <c r="J33">
        <v>1170520</v>
      </c>
      <c r="K33">
        <v>1.8940131542466949</v>
      </c>
      <c r="L33">
        <v>281669.76896707149</v>
      </c>
      <c r="M33">
        <v>10000</v>
      </c>
      <c r="N33">
        <v>0</v>
      </c>
      <c r="O33">
        <v>291669.76896707149</v>
      </c>
      <c r="P33" t="s">
        <v>90</v>
      </c>
    </row>
    <row r="34" spans="1:16" x14ac:dyDescent="0.25">
      <c r="A34">
        <v>71537</v>
      </c>
      <c r="B34">
        <v>6.093</v>
      </c>
      <c r="C34">
        <v>603100</v>
      </c>
      <c r="D34">
        <v>42634.534460491122</v>
      </c>
      <c r="E34">
        <v>265579.22885660932</v>
      </c>
      <c r="F34" t="s">
        <v>15</v>
      </c>
      <c r="G34" t="s">
        <v>16</v>
      </c>
      <c r="H34">
        <v>16.053414509878792</v>
      </c>
      <c r="I34" t="s">
        <v>17</v>
      </c>
      <c r="J34">
        <v>784030</v>
      </c>
      <c r="K34">
        <v>0.97875423463019084</v>
      </c>
      <c r="L34">
        <v>125863.5857818027</v>
      </c>
      <c r="M34">
        <v>10000</v>
      </c>
      <c r="N34">
        <v>0</v>
      </c>
      <c r="O34">
        <v>135863.58578180271</v>
      </c>
      <c r="P34" t="s">
        <v>91</v>
      </c>
    </row>
    <row r="35" spans="1:16" x14ac:dyDescent="0.25">
      <c r="A35">
        <v>71545</v>
      </c>
      <c r="B35">
        <v>24.832999999999998</v>
      </c>
      <c r="C35">
        <v>439000</v>
      </c>
      <c r="D35">
        <v>9600.4150386477759</v>
      </c>
      <c r="E35">
        <v>1064446.1310087449</v>
      </c>
      <c r="F35" t="s">
        <v>18</v>
      </c>
      <c r="G35" t="s">
        <v>16</v>
      </c>
      <c r="H35">
        <v>0.90191647646365514</v>
      </c>
      <c r="I35" t="s">
        <v>17</v>
      </c>
      <c r="J35">
        <v>658500</v>
      </c>
      <c r="K35">
        <v>0.22039520290743289</v>
      </c>
      <c r="L35">
        <v>5939.1199975131694</v>
      </c>
      <c r="M35">
        <v>10000</v>
      </c>
      <c r="N35">
        <v>0</v>
      </c>
      <c r="O35">
        <v>15939.119997513169</v>
      </c>
      <c r="P35" t="s">
        <v>92</v>
      </c>
    </row>
    <row r="36" spans="1:16" x14ac:dyDescent="0.25">
      <c r="A36">
        <v>71594</v>
      </c>
      <c r="B36">
        <v>4.5</v>
      </c>
      <c r="C36">
        <v>18000</v>
      </c>
      <c r="D36">
        <v>568.09502676706336</v>
      </c>
      <c r="E36">
        <v>195468.97647155329</v>
      </c>
      <c r="F36" t="s">
        <v>20</v>
      </c>
      <c r="G36" t="s">
        <v>16</v>
      </c>
      <c r="H36">
        <v>0.29063181125816079</v>
      </c>
      <c r="J36">
        <v>0</v>
      </c>
      <c r="K36">
        <v>1.304166728115389E-2</v>
      </c>
      <c r="L36">
        <v>0</v>
      </c>
      <c r="M36">
        <v>10000</v>
      </c>
      <c r="N36">
        <v>0</v>
      </c>
      <c r="O36">
        <v>10000</v>
      </c>
      <c r="P36" t="s">
        <v>93</v>
      </c>
    </row>
    <row r="37" spans="1:16" x14ac:dyDescent="0.25">
      <c r="A37">
        <v>71653</v>
      </c>
      <c r="B37">
        <v>1.22</v>
      </c>
      <c r="C37">
        <v>49000</v>
      </c>
      <c r="D37">
        <v>4454.7700565650366</v>
      </c>
      <c r="E37">
        <v>55880.124703893773</v>
      </c>
      <c r="F37" t="s">
        <v>15</v>
      </c>
      <c r="G37" t="s">
        <v>16</v>
      </c>
      <c r="H37">
        <v>7.9720116591912777</v>
      </c>
      <c r="I37" t="s">
        <v>17</v>
      </c>
      <c r="J37">
        <v>63700</v>
      </c>
      <c r="K37">
        <v>0.10226744849781989</v>
      </c>
      <c r="L37">
        <v>5078.1714269048434</v>
      </c>
      <c r="M37">
        <v>10000</v>
      </c>
      <c r="N37">
        <v>0</v>
      </c>
      <c r="O37">
        <v>15078.171426904841</v>
      </c>
      <c r="P37" t="s">
        <v>94</v>
      </c>
    </row>
    <row r="38" spans="1:16" x14ac:dyDescent="0.25">
      <c r="A38">
        <v>71657</v>
      </c>
      <c r="B38">
        <v>4.76</v>
      </c>
      <c r="C38">
        <v>51400</v>
      </c>
      <c r="D38">
        <v>104440.4968228339</v>
      </c>
      <c r="E38">
        <v>233826.43774612711</v>
      </c>
      <c r="F38" t="s">
        <v>18</v>
      </c>
      <c r="G38" t="s">
        <v>16</v>
      </c>
      <c r="H38">
        <v>44.665820439102042</v>
      </c>
      <c r="I38" t="s">
        <v>17</v>
      </c>
      <c r="J38">
        <v>77100</v>
      </c>
      <c r="K38">
        <v>2.3976238940044499</v>
      </c>
      <c r="L38">
        <v>34437.347558547677</v>
      </c>
      <c r="M38">
        <v>10000</v>
      </c>
      <c r="N38">
        <v>0</v>
      </c>
      <c r="O38">
        <v>44437.347558547677</v>
      </c>
      <c r="P38" t="s">
        <v>95</v>
      </c>
    </row>
    <row r="39" spans="1:16" x14ac:dyDescent="0.25">
      <c r="A39">
        <v>71703</v>
      </c>
      <c r="B39">
        <v>29.518000000000001</v>
      </c>
      <c r="C39">
        <v>244400</v>
      </c>
      <c r="D39">
        <v>672243.86618798506</v>
      </c>
      <c r="E39">
        <v>1257012.2602385669</v>
      </c>
      <c r="F39" t="s">
        <v>18</v>
      </c>
      <c r="G39" t="s">
        <v>16</v>
      </c>
      <c r="H39">
        <v>53.479499560362342</v>
      </c>
      <c r="I39" t="s">
        <v>19</v>
      </c>
      <c r="J39">
        <v>366600</v>
      </c>
      <c r="K39">
        <v>28.85703076764386</v>
      </c>
      <c r="L39">
        <v>244400</v>
      </c>
      <c r="M39">
        <v>10000</v>
      </c>
      <c r="N39">
        <v>488800</v>
      </c>
      <c r="O39">
        <v>743200</v>
      </c>
      <c r="P39" s="31" t="s">
        <v>177</v>
      </c>
    </row>
    <row r="40" spans="1:16" x14ac:dyDescent="0.25">
      <c r="A40">
        <v>72286</v>
      </c>
      <c r="B40">
        <v>5.62</v>
      </c>
      <c r="C40">
        <v>85600</v>
      </c>
      <c r="D40">
        <v>33658.45097856639</v>
      </c>
      <c r="E40">
        <v>230287.50858587891</v>
      </c>
      <c r="F40" t="s">
        <v>15</v>
      </c>
      <c r="G40" t="s">
        <v>16</v>
      </c>
      <c r="H40">
        <v>14.615838777036609</v>
      </c>
      <c r="I40" t="s">
        <v>17</v>
      </c>
      <c r="J40">
        <v>111280</v>
      </c>
      <c r="K40">
        <v>0.7726917120883009</v>
      </c>
      <c r="L40">
        <v>16264.505391086341</v>
      </c>
      <c r="M40">
        <v>10000</v>
      </c>
      <c r="N40">
        <v>0</v>
      </c>
      <c r="O40">
        <v>26264.505391086339</v>
      </c>
      <c r="P40" t="s">
        <v>96</v>
      </c>
    </row>
    <row r="41" spans="1:16" x14ac:dyDescent="0.25">
      <c r="A41">
        <v>72287</v>
      </c>
      <c r="B41">
        <v>70.100999999999999</v>
      </c>
      <c r="C41">
        <v>1102400</v>
      </c>
      <c r="D41">
        <v>321408.60787781002</v>
      </c>
      <c r="E41">
        <v>3130740.7388476832</v>
      </c>
      <c r="F41" t="s">
        <v>18</v>
      </c>
      <c r="G41" t="s">
        <v>16</v>
      </c>
      <c r="H41">
        <v>10.26621603921471</v>
      </c>
      <c r="I41" t="s">
        <v>17</v>
      </c>
      <c r="J41">
        <v>1653600</v>
      </c>
      <c r="K41">
        <v>7.3785263516485298</v>
      </c>
      <c r="L41">
        <v>169762.14842445441</v>
      </c>
      <c r="M41">
        <v>10000</v>
      </c>
      <c r="N41">
        <v>0</v>
      </c>
      <c r="O41">
        <v>179762.14842445441</v>
      </c>
      <c r="P41" t="s">
        <v>97</v>
      </c>
    </row>
    <row r="42" spans="1:16" x14ac:dyDescent="0.25">
      <c r="A42">
        <v>80185</v>
      </c>
      <c r="B42">
        <v>7.47</v>
      </c>
      <c r="C42">
        <v>82700</v>
      </c>
      <c r="D42">
        <v>2235.4459695637001</v>
      </c>
      <c r="E42">
        <v>353923.40095454082</v>
      </c>
      <c r="F42" t="s">
        <v>15</v>
      </c>
      <c r="G42" t="s">
        <v>16</v>
      </c>
      <c r="H42">
        <v>0.63161858287263373</v>
      </c>
      <c r="I42" t="s">
        <v>17</v>
      </c>
      <c r="J42">
        <v>107510</v>
      </c>
      <c r="K42">
        <v>5.131877799733011E-2</v>
      </c>
      <c r="L42">
        <v>679.05313844636851</v>
      </c>
      <c r="M42">
        <v>10000</v>
      </c>
      <c r="N42">
        <v>0</v>
      </c>
      <c r="O42">
        <v>10679.05313844637</v>
      </c>
      <c r="P42" t="s">
        <v>98</v>
      </c>
    </row>
    <row r="43" spans="1:16" x14ac:dyDescent="0.25">
      <c r="A43">
        <v>80186</v>
      </c>
      <c r="B43">
        <v>7.5999999999999998E-2</v>
      </c>
      <c r="C43">
        <v>100</v>
      </c>
      <c r="D43">
        <v>4213.5121124216485</v>
      </c>
      <c r="E43">
        <v>4213.63390139277</v>
      </c>
      <c r="F43" t="s">
        <v>15</v>
      </c>
      <c r="G43" t="s">
        <v>16</v>
      </c>
      <c r="H43">
        <v>99.997109645166788</v>
      </c>
      <c r="I43" t="s">
        <v>19</v>
      </c>
      <c r="J43">
        <v>130</v>
      </c>
      <c r="K43">
        <v>9.6731724090743113E-2</v>
      </c>
      <c r="L43">
        <v>100</v>
      </c>
      <c r="M43">
        <v>10000</v>
      </c>
      <c r="N43">
        <v>200</v>
      </c>
      <c r="O43">
        <v>10300</v>
      </c>
      <c r="P43" t="s">
        <v>99</v>
      </c>
    </row>
    <row r="44" spans="1:16" x14ac:dyDescent="0.25">
      <c r="A44">
        <v>80187</v>
      </c>
      <c r="B44">
        <v>5.5659999999999998</v>
      </c>
      <c r="C44">
        <v>594600</v>
      </c>
      <c r="D44">
        <v>113893.8974325607</v>
      </c>
      <c r="E44">
        <v>242496.37341303381</v>
      </c>
      <c r="F44" t="s">
        <v>15</v>
      </c>
      <c r="G44" t="s">
        <v>16</v>
      </c>
      <c r="H44">
        <v>46.967258037533618</v>
      </c>
      <c r="I44" t="s">
        <v>17</v>
      </c>
      <c r="J44">
        <v>772980</v>
      </c>
      <c r="K44">
        <v>2.6146441100220539</v>
      </c>
      <c r="L44">
        <v>363047.51117852732</v>
      </c>
      <c r="M44">
        <v>10000</v>
      </c>
      <c r="N44">
        <v>0</v>
      </c>
      <c r="O44">
        <v>373047.51117852732</v>
      </c>
      <c r="P44" t="s">
        <v>100</v>
      </c>
    </row>
    <row r="45" spans="1:16" x14ac:dyDescent="0.25">
      <c r="A45">
        <v>80269</v>
      </c>
      <c r="B45">
        <v>10.067</v>
      </c>
      <c r="C45">
        <v>165100</v>
      </c>
      <c r="D45">
        <v>19290.74387762601</v>
      </c>
      <c r="E45">
        <v>440408.4293252881</v>
      </c>
      <c r="F45" t="s">
        <v>15</v>
      </c>
      <c r="G45" t="s">
        <v>16</v>
      </c>
      <c r="H45">
        <v>4.3801940637647867</v>
      </c>
      <c r="I45" t="s">
        <v>17</v>
      </c>
      <c r="J45">
        <v>214630</v>
      </c>
      <c r="K45">
        <v>0.44285454264522511</v>
      </c>
      <c r="L45">
        <v>9401.2105190583625</v>
      </c>
      <c r="M45">
        <v>10000</v>
      </c>
      <c r="N45">
        <v>0</v>
      </c>
      <c r="O45">
        <v>19401.210519058361</v>
      </c>
      <c r="P45" t="s">
        <v>101</v>
      </c>
    </row>
    <row r="46" spans="1:16" x14ac:dyDescent="0.25">
      <c r="A46">
        <v>80270</v>
      </c>
      <c r="B46">
        <v>19.329999999999998</v>
      </c>
      <c r="C46">
        <v>240700</v>
      </c>
      <c r="D46">
        <v>84801.835036410848</v>
      </c>
      <c r="E46">
        <v>838742.90750886127</v>
      </c>
      <c r="F46" t="s">
        <v>18</v>
      </c>
      <c r="G46" t="s">
        <v>16</v>
      </c>
      <c r="H46">
        <v>10.110587437130119</v>
      </c>
      <c r="I46" t="s">
        <v>17</v>
      </c>
      <c r="J46">
        <v>361050</v>
      </c>
      <c r="K46">
        <v>1.9467822551976779</v>
      </c>
      <c r="L46">
        <v>36504.275941758307</v>
      </c>
      <c r="M46">
        <v>10000</v>
      </c>
      <c r="N46">
        <v>0</v>
      </c>
      <c r="O46">
        <v>46504.275941758307</v>
      </c>
      <c r="P46" t="s">
        <v>102</v>
      </c>
    </row>
    <row r="47" spans="1:16" x14ac:dyDescent="0.25">
      <c r="A47">
        <v>80271</v>
      </c>
      <c r="B47">
        <v>14.87</v>
      </c>
      <c r="C47">
        <v>126700</v>
      </c>
      <c r="D47">
        <v>82547.746054007133</v>
      </c>
      <c r="E47">
        <v>643071.75822553271</v>
      </c>
      <c r="F47" t="s">
        <v>15</v>
      </c>
      <c r="G47" t="s">
        <v>16</v>
      </c>
      <c r="H47">
        <v>12.83647508977632</v>
      </c>
      <c r="I47" t="s">
        <v>17</v>
      </c>
      <c r="J47">
        <v>164710</v>
      </c>
      <c r="K47">
        <v>1.8950354925162329</v>
      </c>
      <c r="L47">
        <v>21142.958120370578</v>
      </c>
      <c r="M47">
        <v>10000</v>
      </c>
      <c r="N47">
        <v>0</v>
      </c>
      <c r="O47">
        <v>31142.958120370578</v>
      </c>
      <c r="P47" t="s">
        <v>103</v>
      </c>
    </row>
    <row r="48" spans="1:16" x14ac:dyDescent="0.25">
      <c r="A48">
        <v>80273</v>
      </c>
      <c r="B48">
        <v>17.754000000000001</v>
      </c>
      <c r="C48">
        <v>191800</v>
      </c>
      <c r="D48">
        <v>238205.67761456021</v>
      </c>
      <c r="E48">
        <v>768763.05063567893</v>
      </c>
      <c r="F48" t="s">
        <v>18</v>
      </c>
      <c r="G48" t="s">
        <v>16</v>
      </c>
      <c r="H48">
        <v>30.985578380437431</v>
      </c>
      <c r="I48" t="s">
        <v>17</v>
      </c>
      <c r="J48">
        <v>287700</v>
      </c>
      <c r="K48">
        <v>5.4684498993241561</v>
      </c>
      <c r="L48">
        <v>89145.509000518505</v>
      </c>
      <c r="M48">
        <v>10000</v>
      </c>
      <c r="N48">
        <v>0</v>
      </c>
      <c r="O48">
        <v>99145.509000518505</v>
      </c>
      <c r="P48" t="s">
        <v>104</v>
      </c>
    </row>
    <row r="49" spans="1:16" x14ac:dyDescent="0.25">
      <c r="A49">
        <v>80346</v>
      </c>
      <c r="B49">
        <v>22.757000000000001</v>
      </c>
      <c r="C49">
        <v>245800</v>
      </c>
      <c r="D49">
        <v>459206.98975314718</v>
      </c>
      <c r="E49">
        <v>989560.98711656791</v>
      </c>
      <c r="F49" t="s">
        <v>18</v>
      </c>
      <c r="G49" t="s">
        <v>16</v>
      </c>
      <c r="H49">
        <v>46.405122648499663</v>
      </c>
      <c r="I49" t="s">
        <v>17</v>
      </c>
      <c r="J49">
        <v>368700</v>
      </c>
      <c r="K49">
        <v>10.54194191352496</v>
      </c>
      <c r="L49">
        <v>171095.68720501821</v>
      </c>
      <c r="M49">
        <v>10000</v>
      </c>
      <c r="N49">
        <v>0</v>
      </c>
      <c r="O49">
        <v>181095.68720501821</v>
      </c>
      <c r="P49" t="s">
        <v>105</v>
      </c>
    </row>
    <row r="50" spans="1:16" x14ac:dyDescent="0.25">
      <c r="A50">
        <v>80347</v>
      </c>
      <c r="B50">
        <v>2.2949999999999999</v>
      </c>
      <c r="C50">
        <v>305100</v>
      </c>
      <c r="D50">
        <v>119234.6966622613</v>
      </c>
      <c r="E50">
        <v>122148.2063109758</v>
      </c>
      <c r="F50" t="s">
        <v>15</v>
      </c>
      <c r="G50" t="s">
        <v>16</v>
      </c>
      <c r="H50">
        <v>97.614774922443786</v>
      </c>
      <c r="I50" t="s">
        <v>19</v>
      </c>
      <c r="J50">
        <v>396630</v>
      </c>
      <c r="K50">
        <v>2.804136967653255</v>
      </c>
      <c r="L50">
        <v>305100</v>
      </c>
      <c r="M50">
        <v>10000</v>
      </c>
      <c r="N50">
        <v>610200</v>
      </c>
      <c r="O50">
        <v>925300</v>
      </c>
      <c r="P50" t="s">
        <v>106</v>
      </c>
    </row>
    <row r="51" spans="1:16" x14ac:dyDescent="0.25">
      <c r="A51">
        <v>80348</v>
      </c>
      <c r="B51">
        <v>19.579999999999998</v>
      </c>
      <c r="C51">
        <v>217700</v>
      </c>
      <c r="D51">
        <v>119233.10087174139</v>
      </c>
      <c r="E51">
        <v>888378.66690526565</v>
      </c>
      <c r="F51" t="s">
        <v>18</v>
      </c>
      <c r="G51" t="s">
        <v>16</v>
      </c>
      <c r="H51">
        <v>13.42142774399333</v>
      </c>
      <c r="I51" t="s">
        <v>17</v>
      </c>
      <c r="J51">
        <v>326550</v>
      </c>
      <c r="K51">
        <v>2.7372153551823089</v>
      </c>
      <c r="L51">
        <v>43827.672298010213</v>
      </c>
      <c r="M51">
        <v>10000</v>
      </c>
      <c r="N51">
        <v>0</v>
      </c>
      <c r="O51">
        <v>53827.672298010213</v>
      </c>
      <c r="P51" t="s">
        <v>107</v>
      </c>
    </row>
    <row r="52" spans="1:16" x14ac:dyDescent="0.25">
      <c r="A52">
        <v>80350</v>
      </c>
      <c r="B52">
        <v>58.22</v>
      </c>
      <c r="C52">
        <v>628800</v>
      </c>
      <c r="D52">
        <v>148160.23665270981</v>
      </c>
      <c r="E52">
        <v>2572042.518838638</v>
      </c>
      <c r="F52" t="s">
        <v>18</v>
      </c>
      <c r="G52" t="s">
        <v>16</v>
      </c>
      <c r="H52">
        <v>5.760411640457991</v>
      </c>
      <c r="I52" t="s">
        <v>17</v>
      </c>
      <c r="J52">
        <v>943200</v>
      </c>
      <c r="K52">
        <v>3.4012910159024292</v>
      </c>
      <c r="L52">
        <v>54332.202592799767</v>
      </c>
      <c r="M52">
        <v>10000</v>
      </c>
      <c r="N52">
        <v>0</v>
      </c>
      <c r="O52">
        <v>64332.202592799767</v>
      </c>
      <c r="P52" t="s">
        <v>108</v>
      </c>
    </row>
    <row r="53" spans="1:16" x14ac:dyDescent="0.25">
      <c r="A53">
        <v>81502</v>
      </c>
      <c r="B53">
        <v>5.0010000000000003</v>
      </c>
      <c r="C53">
        <v>448200</v>
      </c>
      <c r="D53">
        <v>1980.946167182384</v>
      </c>
      <c r="E53">
        <v>218753.4754547624</v>
      </c>
      <c r="F53" t="s">
        <v>15</v>
      </c>
      <c r="G53" t="s">
        <v>16</v>
      </c>
      <c r="H53">
        <v>0.90556100334599621</v>
      </c>
      <c r="I53" t="s">
        <v>17</v>
      </c>
      <c r="J53">
        <v>582660</v>
      </c>
      <c r="K53">
        <v>4.5476266464242063E-2</v>
      </c>
      <c r="L53">
        <v>5276.3417420957821</v>
      </c>
      <c r="M53">
        <v>10000</v>
      </c>
      <c r="N53">
        <v>0</v>
      </c>
      <c r="O53">
        <v>15276.341742095779</v>
      </c>
      <c r="P53" t="s">
        <v>109</v>
      </c>
    </row>
    <row r="54" spans="1:16" x14ac:dyDescent="0.25">
      <c r="A54">
        <v>81503</v>
      </c>
      <c r="B54">
        <v>3.32</v>
      </c>
      <c r="C54">
        <v>534700</v>
      </c>
      <c r="D54">
        <v>640.09366057701868</v>
      </c>
      <c r="E54">
        <v>102842.041912591</v>
      </c>
      <c r="F54" t="s">
        <v>15</v>
      </c>
      <c r="G54" t="s">
        <v>16</v>
      </c>
      <c r="H54">
        <v>0.62240465929396493</v>
      </c>
      <c r="I54" t="s">
        <v>17</v>
      </c>
      <c r="J54">
        <v>695110</v>
      </c>
      <c r="K54">
        <v>1.4694528479729539E-2</v>
      </c>
      <c r="L54">
        <v>4326.3970272182796</v>
      </c>
      <c r="M54">
        <v>10000</v>
      </c>
      <c r="N54">
        <v>0</v>
      </c>
      <c r="O54">
        <v>14326.39702721828</v>
      </c>
      <c r="P54" t="s">
        <v>110</v>
      </c>
    </row>
    <row r="55" spans="1:16" x14ac:dyDescent="0.25">
      <c r="A55">
        <v>81504</v>
      </c>
      <c r="B55">
        <v>5.74</v>
      </c>
      <c r="C55">
        <v>328000</v>
      </c>
      <c r="D55">
        <v>1876.9775922085221</v>
      </c>
      <c r="E55">
        <v>231194.36060805031</v>
      </c>
      <c r="F55" t="s">
        <v>15</v>
      </c>
      <c r="G55" t="s">
        <v>16</v>
      </c>
      <c r="H55">
        <v>0.81186132190767835</v>
      </c>
      <c r="I55" t="s">
        <v>17</v>
      </c>
      <c r="J55">
        <v>426400</v>
      </c>
      <c r="K55">
        <v>4.3089476405154307E-2</v>
      </c>
      <c r="L55">
        <v>3461.77667661434</v>
      </c>
      <c r="M55">
        <v>10000</v>
      </c>
      <c r="N55">
        <v>0</v>
      </c>
      <c r="O55">
        <v>13461.77667661434</v>
      </c>
      <c r="P55" t="s">
        <v>111</v>
      </c>
    </row>
    <row r="56" spans="1:16" x14ac:dyDescent="0.25">
      <c r="A56">
        <v>81505</v>
      </c>
      <c r="B56">
        <v>4.6059999999999999</v>
      </c>
      <c r="C56">
        <v>256900</v>
      </c>
      <c r="D56">
        <v>48921.79821589504</v>
      </c>
      <c r="E56">
        <v>194849.82813921891</v>
      </c>
      <c r="F56" t="s">
        <v>15</v>
      </c>
      <c r="G56" t="s">
        <v>16</v>
      </c>
      <c r="H56">
        <v>25.107437190522301</v>
      </c>
      <c r="I56" t="s">
        <v>17</v>
      </c>
      <c r="J56">
        <v>333970</v>
      </c>
      <c r="K56">
        <v>1.123089949859849</v>
      </c>
      <c r="L56">
        <v>83851.307985187319</v>
      </c>
      <c r="M56">
        <v>10000</v>
      </c>
      <c r="N56">
        <v>0</v>
      </c>
      <c r="O56">
        <v>93851.307985187319</v>
      </c>
      <c r="P56" t="s">
        <v>112</v>
      </c>
    </row>
    <row r="57" spans="1:16" x14ac:dyDescent="0.25">
      <c r="A57">
        <v>81506</v>
      </c>
      <c r="B57">
        <v>18.521999999999998</v>
      </c>
      <c r="C57">
        <v>850000</v>
      </c>
      <c r="D57">
        <v>343149.18209050561</v>
      </c>
      <c r="E57">
        <v>813064.23854282207</v>
      </c>
      <c r="F57" t="s">
        <v>15</v>
      </c>
      <c r="G57" t="s">
        <v>16</v>
      </c>
      <c r="H57">
        <v>42.204436725134947</v>
      </c>
      <c r="I57" t="s">
        <v>17</v>
      </c>
      <c r="J57">
        <v>1105000</v>
      </c>
      <c r="K57">
        <v>7.8776212601126172</v>
      </c>
      <c r="L57">
        <v>466359.02581274119</v>
      </c>
      <c r="M57">
        <v>10000</v>
      </c>
      <c r="N57">
        <v>0</v>
      </c>
      <c r="O57">
        <v>476359.02581274119</v>
      </c>
      <c r="P57" t="s">
        <v>113</v>
      </c>
    </row>
    <row r="58" spans="1:16" x14ac:dyDescent="0.25">
      <c r="A58">
        <v>89344</v>
      </c>
      <c r="B58">
        <v>1.2749999999999999</v>
      </c>
      <c r="C58">
        <v>15100</v>
      </c>
      <c r="D58">
        <v>53076.919474416049</v>
      </c>
      <c r="E58">
        <v>55303.354761446761</v>
      </c>
      <c r="F58" t="s">
        <v>15</v>
      </c>
      <c r="G58" t="s">
        <v>16</v>
      </c>
      <c r="H58">
        <v>95.974140634624192</v>
      </c>
      <c r="I58" t="s">
        <v>19</v>
      </c>
      <c r="J58">
        <v>19630</v>
      </c>
      <c r="K58">
        <v>1.2695903296934521</v>
      </c>
      <c r="L58">
        <v>15100</v>
      </c>
      <c r="M58">
        <v>10000</v>
      </c>
      <c r="N58">
        <v>30200</v>
      </c>
      <c r="O58">
        <v>55300</v>
      </c>
      <c r="P58" t="s">
        <v>114</v>
      </c>
    </row>
    <row r="59" spans="1:16" x14ac:dyDescent="0.25">
      <c r="A59">
        <v>89345</v>
      </c>
      <c r="B59">
        <v>2.1640000000000001</v>
      </c>
      <c r="C59">
        <v>322200</v>
      </c>
      <c r="D59">
        <v>12223.55487464529</v>
      </c>
      <c r="E59">
        <v>92423.988115072527</v>
      </c>
      <c r="F59" t="s">
        <v>15</v>
      </c>
      <c r="G59" t="s">
        <v>16</v>
      </c>
      <c r="H59">
        <v>13.22552199265232</v>
      </c>
      <c r="I59" t="s">
        <v>17</v>
      </c>
      <c r="J59">
        <v>418860</v>
      </c>
      <c r="K59">
        <v>0.28061420740691662</v>
      </c>
      <c r="L59">
        <v>55396.421418423517</v>
      </c>
      <c r="M59">
        <v>10000</v>
      </c>
      <c r="N59">
        <v>0</v>
      </c>
      <c r="O59">
        <v>65396.421418423517</v>
      </c>
      <c r="P59" t="s">
        <v>115</v>
      </c>
    </row>
    <row r="60" spans="1:16" x14ac:dyDescent="0.25">
      <c r="A60">
        <v>89348</v>
      </c>
      <c r="B60">
        <v>25.998000000000001</v>
      </c>
      <c r="C60">
        <v>479800</v>
      </c>
      <c r="D60">
        <v>200143.21289552629</v>
      </c>
      <c r="E60">
        <v>1119127.148095896</v>
      </c>
      <c r="F60" t="s">
        <v>18</v>
      </c>
      <c r="G60" t="s">
        <v>16</v>
      </c>
      <c r="H60">
        <v>17.883867193826351</v>
      </c>
      <c r="I60" t="s">
        <v>17</v>
      </c>
      <c r="J60">
        <v>719700</v>
      </c>
      <c r="K60">
        <v>4.5946559434234704</v>
      </c>
      <c r="L60">
        <v>128710.19219396821</v>
      </c>
      <c r="M60">
        <v>10000</v>
      </c>
      <c r="N60">
        <v>0</v>
      </c>
      <c r="O60">
        <v>138710.19219396819</v>
      </c>
      <c r="P60" t="s">
        <v>116</v>
      </c>
    </row>
    <row r="61" spans="1:16" x14ac:dyDescent="0.25">
      <c r="A61">
        <v>89422</v>
      </c>
      <c r="B61">
        <v>5.9980000000000002</v>
      </c>
      <c r="C61">
        <v>508600</v>
      </c>
      <c r="D61">
        <v>40302.349198039446</v>
      </c>
      <c r="E61">
        <v>260098.19323202741</v>
      </c>
      <c r="F61" t="s">
        <v>15</v>
      </c>
      <c r="G61" t="s">
        <v>16</v>
      </c>
      <c r="H61">
        <v>15.49505157926518</v>
      </c>
      <c r="I61" t="s">
        <v>17</v>
      </c>
      <c r="J61">
        <v>661180</v>
      </c>
      <c r="K61">
        <v>0.92521462805416554</v>
      </c>
      <c r="L61">
        <v>102450.1820317855</v>
      </c>
      <c r="M61">
        <v>10000</v>
      </c>
      <c r="N61">
        <v>0</v>
      </c>
      <c r="O61">
        <v>112450.1820317855</v>
      </c>
      <c r="P61" t="s">
        <v>117</v>
      </c>
    </row>
    <row r="62" spans="1:16" x14ac:dyDescent="0.25">
      <c r="A62">
        <v>89423</v>
      </c>
      <c r="B62">
        <v>17.556000000000001</v>
      </c>
      <c r="C62">
        <v>495300</v>
      </c>
      <c r="D62">
        <v>2442.7246423219608</v>
      </c>
      <c r="E62">
        <v>746727.39184215176</v>
      </c>
      <c r="F62" t="s">
        <v>15</v>
      </c>
      <c r="G62" t="s">
        <v>16</v>
      </c>
      <c r="H62">
        <v>0.32712401727969831</v>
      </c>
      <c r="I62" t="s">
        <v>17</v>
      </c>
      <c r="J62">
        <v>643890</v>
      </c>
      <c r="K62">
        <v>5.6077241559273669E-2</v>
      </c>
      <c r="L62">
        <v>2106.3188348622489</v>
      </c>
      <c r="M62">
        <v>10000</v>
      </c>
      <c r="N62">
        <v>0</v>
      </c>
      <c r="O62">
        <v>12106.31883486225</v>
      </c>
      <c r="P62" t="s">
        <v>118</v>
      </c>
    </row>
    <row r="63" spans="1:16" x14ac:dyDescent="0.25">
      <c r="A63">
        <v>89429</v>
      </c>
      <c r="B63">
        <v>26.5</v>
      </c>
      <c r="C63">
        <v>208000</v>
      </c>
      <c r="D63">
        <v>203.19322192682361</v>
      </c>
      <c r="E63">
        <v>1161173.8525314259</v>
      </c>
      <c r="F63" t="s">
        <v>18</v>
      </c>
      <c r="G63" t="s">
        <v>16</v>
      </c>
      <c r="H63">
        <v>1.749894914390733E-2</v>
      </c>
      <c r="I63" t="s">
        <v>17</v>
      </c>
      <c r="J63">
        <v>312000</v>
      </c>
      <c r="K63">
        <v>4.6646745162264381E-3</v>
      </c>
      <c r="L63">
        <v>54.59672132899086</v>
      </c>
      <c r="M63">
        <v>10000</v>
      </c>
      <c r="N63">
        <v>0</v>
      </c>
      <c r="O63">
        <v>10054.59672132899</v>
      </c>
      <c r="P63" t="s">
        <v>119</v>
      </c>
    </row>
    <row r="64" spans="1:16" x14ac:dyDescent="0.25">
      <c r="A64">
        <v>89430</v>
      </c>
      <c r="B64">
        <v>12.87</v>
      </c>
      <c r="C64">
        <v>96600</v>
      </c>
      <c r="D64">
        <v>32631.535484054599</v>
      </c>
      <c r="E64">
        <v>567877.44294433226</v>
      </c>
      <c r="F64" t="s">
        <v>18</v>
      </c>
      <c r="G64" t="s">
        <v>16</v>
      </c>
      <c r="H64">
        <v>5.7462285022040209</v>
      </c>
      <c r="I64" t="s">
        <v>17</v>
      </c>
      <c r="J64">
        <v>144900</v>
      </c>
      <c r="K64">
        <v>0.74911697621796591</v>
      </c>
      <c r="L64">
        <v>8326.2850996936268</v>
      </c>
      <c r="M64">
        <v>10000</v>
      </c>
      <c r="N64">
        <v>0</v>
      </c>
      <c r="O64">
        <v>18326.285099693621</v>
      </c>
      <c r="P64" t="s">
        <v>120</v>
      </c>
    </row>
    <row r="65" spans="1:16" x14ac:dyDescent="0.25">
      <c r="A65">
        <v>89431</v>
      </c>
      <c r="B65">
        <v>50.77</v>
      </c>
      <c r="C65">
        <v>565900</v>
      </c>
      <c r="D65">
        <v>568425.14479251672</v>
      </c>
      <c r="E65">
        <v>2222153.558491996</v>
      </c>
      <c r="F65" t="s">
        <v>18</v>
      </c>
      <c r="G65" t="s">
        <v>16</v>
      </c>
      <c r="H65">
        <v>25.579921901448738</v>
      </c>
      <c r="I65" t="s">
        <v>17</v>
      </c>
      <c r="J65">
        <v>848850</v>
      </c>
      <c r="K65">
        <v>13.04924574822123</v>
      </c>
      <c r="L65">
        <v>217135.16706044771</v>
      </c>
      <c r="M65">
        <v>10000</v>
      </c>
      <c r="N65">
        <v>0</v>
      </c>
      <c r="O65">
        <v>227135.16706044771</v>
      </c>
      <c r="P65" t="s">
        <v>121</v>
      </c>
    </row>
    <row r="66" spans="1:16" x14ac:dyDescent="0.25">
      <c r="A66">
        <v>89510</v>
      </c>
      <c r="B66">
        <v>13.971</v>
      </c>
      <c r="C66">
        <v>123600</v>
      </c>
      <c r="D66">
        <v>395.60764067152547</v>
      </c>
      <c r="E66">
        <v>613928.61195168132</v>
      </c>
      <c r="F66" t="s">
        <v>15</v>
      </c>
      <c r="G66" t="s">
        <v>16</v>
      </c>
      <c r="H66">
        <v>6.4438703942122422E-2</v>
      </c>
      <c r="I66" t="s">
        <v>17</v>
      </c>
      <c r="J66">
        <v>160680</v>
      </c>
      <c r="K66">
        <v>9.0819017601360304E-3</v>
      </c>
      <c r="L66">
        <v>103.5401094942023</v>
      </c>
      <c r="M66">
        <v>10000</v>
      </c>
      <c r="N66">
        <v>0</v>
      </c>
      <c r="O66">
        <v>10103.540109494201</v>
      </c>
      <c r="P66" t="s">
        <v>122</v>
      </c>
    </row>
    <row r="67" spans="1:16" x14ac:dyDescent="0.25">
      <c r="A67">
        <v>89735</v>
      </c>
      <c r="B67">
        <v>22.5</v>
      </c>
      <c r="C67">
        <v>180000</v>
      </c>
      <c r="D67">
        <v>250818.66653552279</v>
      </c>
      <c r="E67">
        <v>1025744.147984262</v>
      </c>
      <c r="F67" t="s">
        <v>18</v>
      </c>
      <c r="G67" t="s">
        <v>16</v>
      </c>
      <c r="H67">
        <v>24.452361442024142</v>
      </c>
      <c r="I67" t="s">
        <v>17</v>
      </c>
      <c r="J67">
        <v>270000</v>
      </c>
      <c r="K67">
        <v>5.7580042822663628</v>
      </c>
      <c r="L67">
        <v>66021.375893465185</v>
      </c>
      <c r="M67">
        <v>10000</v>
      </c>
      <c r="N67">
        <v>0</v>
      </c>
      <c r="O67">
        <v>76021.375893465185</v>
      </c>
      <c r="P67" t="s">
        <v>123</v>
      </c>
    </row>
    <row r="68" spans="1:16" x14ac:dyDescent="0.25">
      <c r="A68">
        <v>90009</v>
      </c>
      <c r="B68">
        <v>3.3</v>
      </c>
      <c r="C68">
        <v>172500</v>
      </c>
      <c r="D68">
        <v>145606.38326048749</v>
      </c>
      <c r="E68">
        <v>145608.76945385311</v>
      </c>
      <c r="F68" t="s">
        <v>15</v>
      </c>
      <c r="G68" t="s">
        <v>16</v>
      </c>
      <c r="H68">
        <v>99.998361229632977</v>
      </c>
      <c r="I68" t="s">
        <v>19</v>
      </c>
      <c r="J68">
        <v>224250</v>
      </c>
      <c r="K68">
        <v>3.3427173887477761</v>
      </c>
      <c r="L68">
        <v>172500</v>
      </c>
      <c r="M68">
        <v>10000</v>
      </c>
      <c r="N68">
        <v>345000</v>
      </c>
      <c r="O68">
        <v>527500</v>
      </c>
      <c r="P68" t="s">
        <v>124</v>
      </c>
    </row>
    <row r="69" spans="1:16" x14ac:dyDescent="0.25">
      <c r="A69">
        <v>90010</v>
      </c>
      <c r="B69">
        <v>40</v>
      </c>
      <c r="C69">
        <v>282600</v>
      </c>
      <c r="D69">
        <v>94842.332117208003</v>
      </c>
      <c r="E69">
        <v>1763648.9581744759</v>
      </c>
      <c r="F69" t="s">
        <v>18</v>
      </c>
      <c r="G69" t="s">
        <v>16</v>
      </c>
      <c r="H69">
        <v>5.3776196038115049</v>
      </c>
      <c r="I69" t="s">
        <v>17</v>
      </c>
      <c r="J69">
        <v>423900</v>
      </c>
      <c r="K69">
        <v>2.1772803516347108</v>
      </c>
      <c r="L69">
        <v>22795.729500556969</v>
      </c>
      <c r="M69">
        <v>10000</v>
      </c>
      <c r="N69">
        <v>0</v>
      </c>
      <c r="O69">
        <v>32795.729500556969</v>
      </c>
      <c r="P69" t="s">
        <v>125</v>
      </c>
    </row>
    <row r="70" spans="1:16" x14ac:dyDescent="0.25">
      <c r="A70">
        <v>90012</v>
      </c>
      <c r="B70">
        <v>66.167000000000002</v>
      </c>
      <c r="C70">
        <v>519000</v>
      </c>
      <c r="D70">
        <v>394112.28573765239</v>
      </c>
      <c r="E70">
        <v>2876979.4942008322</v>
      </c>
      <c r="F70" t="s">
        <v>18</v>
      </c>
      <c r="G70" t="s">
        <v>16</v>
      </c>
      <c r="H70">
        <v>13.69882150818489</v>
      </c>
      <c r="I70" t="s">
        <v>17</v>
      </c>
      <c r="J70">
        <v>778500</v>
      </c>
      <c r="K70">
        <v>9.0475731344731951</v>
      </c>
      <c r="L70">
        <v>106645.32544121939</v>
      </c>
      <c r="M70">
        <v>10000</v>
      </c>
      <c r="N70">
        <v>0</v>
      </c>
      <c r="O70">
        <v>116645.32544121939</v>
      </c>
      <c r="P70" t="s">
        <v>126</v>
      </c>
    </row>
    <row r="71" spans="1:16" x14ac:dyDescent="0.25">
      <c r="A71">
        <v>90014</v>
      </c>
      <c r="B71">
        <v>135.5</v>
      </c>
      <c r="C71">
        <v>1010600</v>
      </c>
      <c r="D71">
        <v>609073.63685703906</v>
      </c>
      <c r="E71">
        <v>5861369.8068396701</v>
      </c>
      <c r="F71" t="s">
        <v>18</v>
      </c>
      <c r="G71" t="s">
        <v>16</v>
      </c>
      <c r="H71">
        <v>10.3913190419466</v>
      </c>
      <c r="I71" t="s">
        <v>17</v>
      </c>
      <c r="J71">
        <v>1515900</v>
      </c>
      <c r="K71">
        <v>13.98240672307252</v>
      </c>
      <c r="L71">
        <v>157522.0053568685</v>
      </c>
      <c r="M71">
        <v>10000</v>
      </c>
      <c r="N71">
        <v>0</v>
      </c>
      <c r="O71">
        <v>167522.0053568685</v>
      </c>
      <c r="P71" t="s">
        <v>127</v>
      </c>
    </row>
    <row r="72" spans="1:16" x14ac:dyDescent="0.25">
      <c r="A72">
        <v>90017</v>
      </c>
      <c r="B72">
        <v>1.161</v>
      </c>
      <c r="C72">
        <v>206000</v>
      </c>
      <c r="D72">
        <v>188.80589823286701</v>
      </c>
      <c r="E72">
        <v>50631.776595779796</v>
      </c>
      <c r="F72" t="s">
        <v>15</v>
      </c>
      <c r="G72" t="s">
        <v>16</v>
      </c>
      <c r="H72">
        <v>0.37290000653187472</v>
      </c>
      <c r="I72" t="s">
        <v>17</v>
      </c>
      <c r="J72">
        <v>267800</v>
      </c>
      <c r="K72">
        <v>4.3343870117738071E-3</v>
      </c>
      <c r="L72">
        <v>998.6262174923603</v>
      </c>
      <c r="M72">
        <v>10000</v>
      </c>
      <c r="N72">
        <v>0</v>
      </c>
      <c r="O72">
        <v>10998.62621749236</v>
      </c>
      <c r="P72" t="s">
        <v>128</v>
      </c>
    </row>
    <row r="73" spans="1:16" x14ac:dyDescent="0.25">
      <c r="A73">
        <v>90030</v>
      </c>
      <c r="B73">
        <v>12</v>
      </c>
      <c r="C73">
        <v>105600</v>
      </c>
      <c r="D73">
        <v>4706.1127681334638</v>
      </c>
      <c r="E73">
        <v>507135.55907477601</v>
      </c>
      <c r="F73" t="s">
        <v>18</v>
      </c>
      <c r="G73" t="s">
        <v>16</v>
      </c>
      <c r="H73">
        <v>0.92797925207992715</v>
      </c>
      <c r="I73" t="s">
        <v>17</v>
      </c>
      <c r="J73">
        <v>158400</v>
      </c>
      <c r="K73">
        <v>0.10803748319865621</v>
      </c>
      <c r="L73">
        <v>1469.919135294605</v>
      </c>
      <c r="M73">
        <v>10000</v>
      </c>
      <c r="N73">
        <v>0</v>
      </c>
      <c r="O73">
        <v>11469.919135294611</v>
      </c>
      <c r="P73" t="s">
        <v>129</v>
      </c>
    </row>
    <row r="74" spans="1:16" x14ac:dyDescent="0.25">
      <c r="A74">
        <v>90031</v>
      </c>
      <c r="B74">
        <v>40</v>
      </c>
      <c r="C74">
        <v>367400</v>
      </c>
      <c r="D74">
        <v>115119.2770766294</v>
      </c>
      <c r="E74">
        <v>1820975.4877994109</v>
      </c>
      <c r="F74" t="s">
        <v>18</v>
      </c>
      <c r="G74" t="s">
        <v>16</v>
      </c>
      <c r="H74">
        <v>6.3218466062795446</v>
      </c>
      <c r="I74" t="s">
        <v>17</v>
      </c>
      <c r="J74">
        <v>551100</v>
      </c>
      <c r="K74">
        <v>2.6427749558454869</v>
      </c>
      <c r="L74">
        <v>34839.696647206583</v>
      </c>
      <c r="M74">
        <v>10000</v>
      </c>
      <c r="N74">
        <v>0</v>
      </c>
      <c r="O74">
        <v>44839.696647206583</v>
      </c>
      <c r="P74" t="s">
        <v>130</v>
      </c>
    </row>
    <row r="75" spans="1:16" x14ac:dyDescent="0.25">
      <c r="A75">
        <v>90070</v>
      </c>
      <c r="B75">
        <v>123.871</v>
      </c>
      <c r="C75">
        <v>930500</v>
      </c>
      <c r="D75">
        <v>2098.1111382572958</v>
      </c>
      <c r="E75">
        <v>5427658.6246965546</v>
      </c>
      <c r="F75" t="s">
        <v>18</v>
      </c>
      <c r="G75" t="s">
        <v>16</v>
      </c>
      <c r="H75">
        <v>3.8655915622817859E-2</v>
      </c>
      <c r="I75" t="s">
        <v>17</v>
      </c>
      <c r="J75">
        <v>1395750</v>
      </c>
      <c r="K75">
        <v>4.8166004092224428E-2</v>
      </c>
      <c r="L75">
        <v>539.53994230548028</v>
      </c>
      <c r="M75">
        <v>10000</v>
      </c>
      <c r="N75">
        <v>0</v>
      </c>
      <c r="O75">
        <v>10539.539942305481</v>
      </c>
      <c r="P75" t="s">
        <v>131</v>
      </c>
    </row>
    <row r="76" spans="1:16" x14ac:dyDescent="0.25">
      <c r="A76">
        <v>90079</v>
      </c>
      <c r="B76">
        <v>32.700000000000003</v>
      </c>
      <c r="C76">
        <v>258000</v>
      </c>
      <c r="D76">
        <v>537816.9388021538</v>
      </c>
      <c r="E76">
        <v>1412608.6775119</v>
      </c>
      <c r="F76" t="s">
        <v>18</v>
      </c>
      <c r="G76" t="s">
        <v>16</v>
      </c>
      <c r="H76">
        <v>38.072606190515422</v>
      </c>
      <c r="I76" t="s">
        <v>17</v>
      </c>
      <c r="J76">
        <v>387000</v>
      </c>
      <c r="K76">
        <v>12.34657802576111</v>
      </c>
      <c r="L76">
        <v>147340.9859572947</v>
      </c>
      <c r="M76">
        <v>10000</v>
      </c>
      <c r="N76">
        <v>0</v>
      </c>
      <c r="O76">
        <v>157340.9859572947</v>
      </c>
      <c r="P76" t="s">
        <v>132</v>
      </c>
    </row>
    <row r="77" spans="1:16" x14ac:dyDescent="0.25">
      <c r="A77">
        <v>90081</v>
      </c>
      <c r="B77">
        <v>50.798999999999999</v>
      </c>
      <c r="C77">
        <v>0</v>
      </c>
      <c r="D77">
        <v>527055.65834482526</v>
      </c>
      <c r="E77">
        <v>2199237.2963970802</v>
      </c>
      <c r="G77" t="s">
        <v>16</v>
      </c>
      <c r="H77">
        <v>23.965383781380879</v>
      </c>
      <c r="J77">
        <v>0</v>
      </c>
      <c r="K77">
        <v>12.099533019853659</v>
      </c>
      <c r="L77">
        <v>0</v>
      </c>
      <c r="M77">
        <v>10000</v>
      </c>
      <c r="N77">
        <v>0</v>
      </c>
      <c r="O77">
        <v>10000</v>
      </c>
      <c r="P77" t="s">
        <v>133</v>
      </c>
    </row>
    <row r="78" spans="1:16" x14ac:dyDescent="0.25">
      <c r="A78">
        <v>90082</v>
      </c>
      <c r="B78">
        <v>0.5</v>
      </c>
      <c r="C78">
        <v>7500</v>
      </c>
      <c r="D78">
        <v>558.78110301687275</v>
      </c>
      <c r="E78">
        <v>29685.199536416421</v>
      </c>
      <c r="F78" t="s">
        <v>15</v>
      </c>
      <c r="G78" t="s">
        <v>16</v>
      </c>
      <c r="H78">
        <v>1.882355893654635</v>
      </c>
      <c r="I78" t="s">
        <v>17</v>
      </c>
      <c r="J78">
        <v>9750</v>
      </c>
      <c r="K78">
        <v>1.282784901324318E-2</v>
      </c>
      <c r="L78">
        <v>183.52969963132679</v>
      </c>
      <c r="M78">
        <v>10000</v>
      </c>
      <c r="N78">
        <v>0</v>
      </c>
      <c r="O78">
        <v>10183.52969963133</v>
      </c>
      <c r="P78" t="s">
        <v>134</v>
      </c>
    </row>
    <row r="79" spans="1:16" x14ac:dyDescent="0.25">
      <c r="A79">
        <v>90090</v>
      </c>
      <c r="B79">
        <v>5.0010000000000003</v>
      </c>
      <c r="C79">
        <v>334100</v>
      </c>
      <c r="D79">
        <v>134091.2294927655</v>
      </c>
      <c r="E79">
        <v>217678.9491705301</v>
      </c>
      <c r="F79" t="s">
        <v>15</v>
      </c>
      <c r="G79" t="s">
        <v>16</v>
      </c>
      <c r="H79">
        <v>61.600457923801422</v>
      </c>
      <c r="I79" t="s">
        <v>19</v>
      </c>
      <c r="J79">
        <v>434330</v>
      </c>
      <c r="K79">
        <v>4.9972210553381569</v>
      </c>
      <c r="L79">
        <v>334100</v>
      </c>
      <c r="M79">
        <v>10000</v>
      </c>
      <c r="N79">
        <v>668200</v>
      </c>
      <c r="O79">
        <v>1012300</v>
      </c>
      <c r="P79" t="s">
        <v>135</v>
      </c>
    </row>
    <row r="80" spans="1:16" x14ac:dyDescent="0.25">
      <c r="A80">
        <v>90136</v>
      </c>
      <c r="B80">
        <v>1.7450000000000001</v>
      </c>
      <c r="C80">
        <v>180500</v>
      </c>
      <c r="D80">
        <v>65479.831788853458</v>
      </c>
      <c r="E80">
        <v>76485.165285916228</v>
      </c>
      <c r="F80" t="s">
        <v>15</v>
      </c>
      <c r="G80" t="s">
        <v>16</v>
      </c>
      <c r="H80">
        <v>85.61115288706938</v>
      </c>
      <c r="I80" t="s">
        <v>19</v>
      </c>
      <c r="J80">
        <v>234650</v>
      </c>
      <c r="K80">
        <v>1.755857788932879</v>
      </c>
      <c r="L80">
        <v>180500</v>
      </c>
      <c r="M80">
        <v>10000</v>
      </c>
      <c r="N80">
        <v>361000</v>
      </c>
      <c r="O80">
        <v>551500</v>
      </c>
      <c r="P80" t="s">
        <v>136</v>
      </c>
    </row>
    <row r="81" spans="1:16" x14ac:dyDescent="0.25">
      <c r="A81">
        <v>90137</v>
      </c>
      <c r="B81">
        <v>5.008</v>
      </c>
      <c r="C81">
        <v>70600</v>
      </c>
      <c r="D81">
        <v>96893.756436501266</v>
      </c>
      <c r="E81">
        <v>227241.86971022471</v>
      </c>
      <c r="F81" t="s">
        <v>15</v>
      </c>
      <c r="G81" t="s">
        <v>16</v>
      </c>
      <c r="H81">
        <v>42.639042074446351</v>
      </c>
      <c r="I81" t="s">
        <v>17</v>
      </c>
      <c r="J81">
        <v>91780</v>
      </c>
      <c r="K81">
        <v>2.2243745738407079</v>
      </c>
      <c r="L81">
        <v>39134.112815926863</v>
      </c>
      <c r="M81">
        <v>10000</v>
      </c>
      <c r="N81">
        <v>0</v>
      </c>
      <c r="O81">
        <v>49134.112815926863</v>
      </c>
      <c r="P81" t="s">
        <v>137</v>
      </c>
    </row>
    <row r="82" spans="1:16" x14ac:dyDescent="0.25">
      <c r="A82">
        <v>90142</v>
      </c>
      <c r="B82">
        <v>2.13</v>
      </c>
      <c r="C82">
        <v>392100</v>
      </c>
      <c r="D82">
        <v>271.03841656784073</v>
      </c>
      <c r="E82">
        <v>92363.435611996989</v>
      </c>
      <c r="F82" t="s">
        <v>15</v>
      </c>
      <c r="G82" t="s">
        <v>16</v>
      </c>
      <c r="H82">
        <v>0.29344774235816301</v>
      </c>
      <c r="I82" t="s">
        <v>17</v>
      </c>
      <c r="J82">
        <v>509730</v>
      </c>
      <c r="K82">
        <v>6.2221858716216879E-3</v>
      </c>
      <c r="L82">
        <v>1495.7911771222639</v>
      </c>
      <c r="M82">
        <v>10000</v>
      </c>
      <c r="N82">
        <v>0</v>
      </c>
      <c r="O82">
        <v>11495.791177122261</v>
      </c>
      <c r="P82" t="s">
        <v>138</v>
      </c>
    </row>
    <row r="83" spans="1:16" x14ac:dyDescent="0.25">
      <c r="A83">
        <v>90143</v>
      </c>
      <c r="B83">
        <v>24</v>
      </c>
      <c r="C83">
        <v>184000</v>
      </c>
      <c r="D83">
        <v>30652.74180982351</v>
      </c>
      <c r="E83">
        <v>1084646.528469281</v>
      </c>
      <c r="F83" t="s">
        <v>18</v>
      </c>
      <c r="G83" t="s">
        <v>16</v>
      </c>
      <c r="H83">
        <v>2.8260581678238079</v>
      </c>
      <c r="I83" t="s">
        <v>17</v>
      </c>
      <c r="J83">
        <v>276000</v>
      </c>
      <c r="K83">
        <v>0.70369012419245891</v>
      </c>
      <c r="L83">
        <v>7799.9205431937098</v>
      </c>
      <c r="M83">
        <v>10000</v>
      </c>
      <c r="N83">
        <v>0</v>
      </c>
      <c r="O83">
        <v>17799.920543193712</v>
      </c>
      <c r="P83" t="s">
        <v>139</v>
      </c>
    </row>
    <row r="84" spans="1:16" x14ac:dyDescent="0.25">
      <c r="A84">
        <v>90145</v>
      </c>
      <c r="B84">
        <v>0.62</v>
      </c>
      <c r="C84">
        <v>79000</v>
      </c>
      <c r="D84">
        <v>3356.868200093134</v>
      </c>
      <c r="E84">
        <v>27072.157954977109</v>
      </c>
      <c r="F84" t="s">
        <v>15</v>
      </c>
      <c r="G84" t="s">
        <v>16</v>
      </c>
      <c r="H84">
        <v>12.399706760265801</v>
      </c>
      <c r="I84" t="s">
        <v>17</v>
      </c>
      <c r="J84">
        <v>102700</v>
      </c>
      <c r="K84">
        <v>7.7063089992955316E-2</v>
      </c>
      <c r="L84">
        <v>12734.49884279298</v>
      </c>
      <c r="M84">
        <v>10000</v>
      </c>
      <c r="N84">
        <v>0</v>
      </c>
      <c r="O84">
        <v>22734.498842792978</v>
      </c>
      <c r="P84" t="s">
        <v>140</v>
      </c>
    </row>
    <row r="85" spans="1:16" x14ac:dyDescent="0.25">
      <c r="A85">
        <v>90146</v>
      </c>
      <c r="B85">
        <v>5.0010000000000003</v>
      </c>
      <c r="C85">
        <v>69000</v>
      </c>
      <c r="D85">
        <v>11629.987952166841</v>
      </c>
      <c r="E85">
        <v>219013.61198673601</v>
      </c>
      <c r="F85" t="s">
        <v>15</v>
      </c>
      <c r="G85" t="s">
        <v>16</v>
      </c>
      <c r="H85">
        <v>5.3101667273864148</v>
      </c>
      <c r="I85" t="s">
        <v>17</v>
      </c>
      <c r="J85">
        <v>89700</v>
      </c>
      <c r="K85">
        <v>0.26698778586241589</v>
      </c>
      <c r="L85">
        <v>4763.2195544656142</v>
      </c>
      <c r="M85">
        <v>10000</v>
      </c>
      <c r="N85">
        <v>0</v>
      </c>
      <c r="O85">
        <v>14763.21955446561</v>
      </c>
      <c r="P85" t="s">
        <v>141</v>
      </c>
    </row>
    <row r="86" spans="1:16" x14ac:dyDescent="0.25">
      <c r="A86">
        <v>90355</v>
      </c>
      <c r="B86">
        <v>1.3</v>
      </c>
      <c r="C86">
        <v>10400</v>
      </c>
      <c r="D86">
        <v>13315.91114325918</v>
      </c>
      <c r="E86">
        <v>52610.928346113797</v>
      </c>
      <c r="F86" t="s">
        <v>18</v>
      </c>
      <c r="G86" t="s">
        <v>16</v>
      </c>
      <c r="H86">
        <v>25.310161903354409</v>
      </c>
      <c r="I86" t="s">
        <v>17</v>
      </c>
      <c r="J86">
        <v>15600</v>
      </c>
      <c r="K86">
        <v>0.30569125673230441</v>
      </c>
      <c r="L86">
        <v>3948.3852569232872</v>
      </c>
      <c r="M86">
        <v>10000</v>
      </c>
      <c r="N86">
        <v>0</v>
      </c>
      <c r="O86">
        <v>13948.385256923289</v>
      </c>
      <c r="P86" t="s">
        <v>142</v>
      </c>
    </row>
    <row r="87" spans="1:16" x14ac:dyDescent="0.25">
      <c r="A87">
        <v>90361</v>
      </c>
      <c r="B87">
        <v>3.1</v>
      </c>
      <c r="C87">
        <v>204700</v>
      </c>
      <c r="D87">
        <v>31970.589168454451</v>
      </c>
      <c r="E87">
        <v>187457.26629249711</v>
      </c>
      <c r="F87" t="s">
        <v>15</v>
      </c>
      <c r="G87" t="s">
        <v>16</v>
      </c>
      <c r="H87">
        <v>17.05486791777356</v>
      </c>
      <c r="I87" t="s">
        <v>17</v>
      </c>
      <c r="J87">
        <v>266110</v>
      </c>
      <c r="K87">
        <v>0.73394373664955115</v>
      </c>
      <c r="L87">
        <v>45384.709015987231</v>
      </c>
      <c r="M87">
        <v>10000</v>
      </c>
      <c r="N87">
        <v>0</v>
      </c>
      <c r="O87">
        <v>55384.709015987231</v>
      </c>
      <c r="P87" t="s">
        <v>143</v>
      </c>
    </row>
    <row r="88" spans="1:16" x14ac:dyDescent="0.25">
      <c r="A88">
        <v>90413</v>
      </c>
      <c r="B88">
        <v>56.39</v>
      </c>
      <c r="C88">
        <v>397400</v>
      </c>
      <c r="D88">
        <v>115713.9269361451</v>
      </c>
      <c r="E88">
        <v>2404275.6889626649</v>
      </c>
      <c r="F88" t="s">
        <v>18</v>
      </c>
      <c r="G88" t="s">
        <v>16</v>
      </c>
      <c r="H88">
        <v>4.8128393705994004</v>
      </c>
      <c r="I88" t="s">
        <v>17</v>
      </c>
      <c r="J88">
        <v>596100</v>
      </c>
      <c r="K88">
        <v>2.6564262382035149</v>
      </c>
      <c r="L88">
        <v>28689.335488143031</v>
      </c>
      <c r="M88">
        <v>10000</v>
      </c>
      <c r="N88">
        <v>0</v>
      </c>
      <c r="O88">
        <v>38689.335488143028</v>
      </c>
      <c r="P88" t="s">
        <v>144</v>
      </c>
    </row>
    <row r="89" spans="1:16" x14ac:dyDescent="0.25">
      <c r="A89">
        <v>90541</v>
      </c>
      <c r="B89">
        <v>39.75</v>
      </c>
      <c r="C89">
        <v>412900</v>
      </c>
      <c r="D89">
        <v>404257.19811992359</v>
      </c>
      <c r="E89">
        <v>1736470.34334801</v>
      </c>
      <c r="F89" t="s">
        <v>18</v>
      </c>
      <c r="G89" t="s">
        <v>16</v>
      </c>
      <c r="H89">
        <v>23.28039748381153</v>
      </c>
      <c r="I89" t="s">
        <v>17</v>
      </c>
      <c r="J89">
        <v>619350</v>
      </c>
      <c r="K89">
        <v>9.2804682763986133</v>
      </c>
      <c r="L89">
        <v>144187.14181598669</v>
      </c>
      <c r="M89">
        <v>10000</v>
      </c>
      <c r="N89">
        <v>0</v>
      </c>
      <c r="O89">
        <v>154187.14181598669</v>
      </c>
      <c r="P89" t="s">
        <v>145</v>
      </c>
    </row>
    <row r="90" spans="1:16" x14ac:dyDescent="0.25">
      <c r="A90">
        <v>90542</v>
      </c>
      <c r="B90">
        <v>71.209999999999994</v>
      </c>
      <c r="C90">
        <v>917900</v>
      </c>
      <c r="D90">
        <v>427585.18745654158</v>
      </c>
      <c r="E90">
        <v>3076526.300158456</v>
      </c>
      <c r="F90" t="s">
        <v>18</v>
      </c>
      <c r="G90" t="s">
        <v>16</v>
      </c>
      <c r="H90">
        <v>13.898310813547051</v>
      </c>
      <c r="I90" t="s">
        <v>17</v>
      </c>
      <c r="J90">
        <v>1376850</v>
      </c>
      <c r="K90">
        <v>9.8160052216836906</v>
      </c>
      <c r="L90">
        <v>191358.89243632249</v>
      </c>
      <c r="M90">
        <v>10000</v>
      </c>
      <c r="N90">
        <v>0</v>
      </c>
      <c r="O90">
        <v>201358.89243632249</v>
      </c>
      <c r="P90" t="s">
        <v>146</v>
      </c>
    </row>
    <row r="91" spans="1:16" x14ac:dyDescent="0.25">
      <c r="A91">
        <v>90558</v>
      </c>
      <c r="B91">
        <v>62.3</v>
      </c>
      <c r="C91">
        <v>423600</v>
      </c>
      <c r="D91">
        <v>13049.314599265541</v>
      </c>
      <c r="E91">
        <v>2722586.7419252959</v>
      </c>
      <c r="F91" t="s">
        <v>18</v>
      </c>
      <c r="G91" t="s">
        <v>16</v>
      </c>
      <c r="H91">
        <v>0.47929839656963968</v>
      </c>
      <c r="I91" t="s">
        <v>17</v>
      </c>
      <c r="J91">
        <v>635400</v>
      </c>
      <c r="K91">
        <v>0.29957104222372682</v>
      </c>
      <c r="L91">
        <v>3045.46201180349</v>
      </c>
      <c r="M91">
        <v>10000</v>
      </c>
      <c r="N91">
        <v>0</v>
      </c>
      <c r="O91">
        <v>13045.462011803491</v>
      </c>
      <c r="P91" t="s">
        <v>147</v>
      </c>
    </row>
    <row r="92" spans="1:16" x14ac:dyDescent="0.25">
      <c r="A92">
        <v>90583</v>
      </c>
      <c r="B92">
        <v>9.6850000000000005</v>
      </c>
      <c r="C92">
        <v>511400</v>
      </c>
      <c r="D92">
        <v>63040.710106179467</v>
      </c>
      <c r="E92">
        <v>420343.99302404001</v>
      </c>
      <c r="F92" t="s">
        <v>15</v>
      </c>
      <c r="G92" t="s">
        <v>16</v>
      </c>
      <c r="H92">
        <v>14.997409538947331</v>
      </c>
      <c r="I92" t="s">
        <v>17</v>
      </c>
      <c r="J92">
        <v>664820</v>
      </c>
      <c r="K92">
        <v>1.4472155671758371</v>
      </c>
      <c r="L92">
        <v>99705.778096829628</v>
      </c>
      <c r="M92">
        <v>10000</v>
      </c>
      <c r="N92">
        <v>0</v>
      </c>
      <c r="O92">
        <v>109705.7780968296</v>
      </c>
      <c r="P92" t="s">
        <v>148</v>
      </c>
    </row>
    <row r="93" spans="1:16" x14ac:dyDescent="0.25">
      <c r="A93">
        <v>90596</v>
      </c>
      <c r="B93">
        <v>47.5</v>
      </c>
      <c r="C93">
        <v>374400</v>
      </c>
      <c r="D93">
        <v>84671.547127293816</v>
      </c>
      <c r="E93">
        <v>2054651.0312244641</v>
      </c>
      <c r="F93" t="s">
        <v>18</v>
      </c>
      <c r="G93" t="s">
        <v>16</v>
      </c>
      <c r="H93">
        <v>4.1209697335724211</v>
      </c>
      <c r="I93" t="s">
        <v>17</v>
      </c>
      <c r="J93">
        <v>561600</v>
      </c>
      <c r="K93">
        <v>1.94379125636579</v>
      </c>
      <c r="L93">
        <v>23143.36602374271</v>
      </c>
      <c r="M93">
        <v>10000</v>
      </c>
      <c r="N93">
        <v>0</v>
      </c>
      <c r="O93">
        <v>33143.36602374271</v>
      </c>
      <c r="P93" t="s">
        <v>149</v>
      </c>
    </row>
    <row r="94" spans="1:16" x14ac:dyDescent="0.25">
      <c r="A94">
        <v>90598</v>
      </c>
      <c r="B94">
        <v>4.3</v>
      </c>
      <c r="C94">
        <v>32000</v>
      </c>
      <c r="D94">
        <v>27099.05586737892</v>
      </c>
      <c r="E94">
        <v>183717.4719836757</v>
      </c>
      <c r="F94" t="s">
        <v>18</v>
      </c>
      <c r="G94" t="s">
        <v>16</v>
      </c>
      <c r="H94">
        <v>14.75039666874298</v>
      </c>
      <c r="I94" t="s">
        <v>17</v>
      </c>
      <c r="J94">
        <v>48000</v>
      </c>
      <c r="K94">
        <v>0.62210872055507171</v>
      </c>
      <c r="L94">
        <v>7080.1904009966311</v>
      </c>
      <c r="M94">
        <v>10000</v>
      </c>
      <c r="N94">
        <v>0</v>
      </c>
      <c r="O94">
        <v>17080.190400996631</v>
      </c>
      <c r="P94" t="s">
        <v>150</v>
      </c>
    </row>
    <row r="95" spans="1:16" x14ac:dyDescent="0.25">
      <c r="A95">
        <v>90600</v>
      </c>
      <c r="B95">
        <v>5.0449999999999999</v>
      </c>
      <c r="C95">
        <v>0</v>
      </c>
      <c r="D95">
        <v>1097.323948645784</v>
      </c>
      <c r="E95">
        <v>218090.4259748185</v>
      </c>
      <c r="G95" t="s">
        <v>16</v>
      </c>
      <c r="H95">
        <v>0.50315090345712177</v>
      </c>
      <c r="J95">
        <v>0</v>
      </c>
      <c r="K95">
        <v>2.5191091566707631E-2</v>
      </c>
      <c r="L95">
        <v>0</v>
      </c>
      <c r="M95">
        <v>10000</v>
      </c>
      <c r="N95">
        <v>0</v>
      </c>
      <c r="O95">
        <v>10000</v>
      </c>
      <c r="P95" t="s">
        <v>151</v>
      </c>
    </row>
    <row r="96" spans="1:16" x14ac:dyDescent="0.25">
      <c r="A96">
        <v>90707</v>
      </c>
      <c r="B96">
        <v>25</v>
      </c>
      <c r="C96">
        <v>316700</v>
      </c>
      <c r="D96">
        <v>19420.814334444469</v>
      </c>
      <c r="E96">
        <v>1079214.1464368131</v>
      </c>
      <c r="F96" t="s">
        <v>18</v>
      </c>
      <c r="G96" t="s">
        <v>16</v>
      </c>
      <c r="H96">
        <v>1.799532965590305</v>
      </c>
      <c r="I96" t="s">
        <v>17</v>
      </c>
      <c r="J96">
        <v>475050</v>
      </c>
      <c r="K96">
        <v>0.44584054945923929</v>
      </c>
      <c r="L96">
        <v>8548.6813530367417</v>
      </c>
      <c r="M96">
        <v>10000</v>
      </c>
      <c r="N96">
        <v>0</v>
      </c>
      <c r="O96">
        <v>18548.68135303674</v>
      </c>
      <c r="P96" t="s">
        <v>152</v>
      </c>
    </row>
    <row r="97" spans="1:16" x14ac:dyDescent="0.25">
      <c r="A97">
        <v>90805</v>
      </c>
      <c r="B97">
        <v>45.317</v>
      </c>
      <c r="C97">
        <v>349100</v>
      </c>
      <c r="D97">
        <v>15872.84105717728</v>
      </c>
      <c r="E97">
        <v>1983598.713411069</v>
      </c>
      <c r="F97" t="s">
        <v>18</v>
      </c>
      <c r="G97" t="s">
        <v>16</v>
      </c>
      <c r="H97">
        <v>0.8002042424136161</v>
      </c>
      <c r="I97" t="s">
        <v>17</v>
      </c>
      <c r="J97">
        <v>523650</v>
      </c>
      <c r="K97">
        <v>0.36439029056880812</v>
      </c>
      <c r="L97">
        <v>4190.2695153989007</v>
      </c>
      <c r="M97">
        <v>10000</v>
      </c>
      <c r="N97">
        <v>0</v>
      </c>
      <c r="O97">
        <v>14190.269515398901</v>
      </c>
      <c r="P97" t="s">
        <v>153</v>
      </c>
    </row>
    <row r="98" spans="1:16" x14ac:dyDescent="0.25">
      <c r="A98">
        <v>91015</v>
      </c>
      <c r="B98">
        <v>29.7</v>
      </c>
      <c r="C98">
        <v>211000</v>
      </c>
      <c r="D98">
        <v>374427.50873501261</v>
      </c>
      <c r="E98">
        <v>1183726.735969573</v>
      </c>
      <c r="F98" t="s">
        <v>18</v>
      </c>
      <c r="G98" t="s">
        <v>16</v>
      </c>
      <c r="H98">
        <v>31.631245401272839</v>
      </c>
      <c r="I98" t="s">
        <v>17</v>
      </c>
      <c r="J98">
        <v>316500</v>
      </c>
      <c r="K98">
        <v>8.5956728359736587</v>
      </c>
      <c r="L98">
        <v>100112.89169502851</v>
      </c>
      <c r="M98">
        <v>10000</v>
      </c>
      <c r="N98">
        <v>0</v>
      </c>
      <c r="O98">
        <v>110112.89169502851</v>
      </c>
      <c r="P98" t="s">
        <v>154</v>
      </c>
    </row>
    <row r="99" spans="1:16" x14ac:dyDescent="0.25">
      <c r="A99">
        <v>91016</v>
      </c>
      <c r="B99">
        <v>3.1</v>
      </c>
      <c r="C99">
        <v>17600</v>
      </c>
      <c r="D99">
        <v>177897.92214745749</v>
      </c>
      <c r="E99">
        <v>177900.58764469231</v>
      </c>
      <c r="F99" t="s">
        <v>18</v>
      </c>
      <c r="G99" t="s">
        <v>16</v>
      </c>
      <c r="H99">
        <v>99.998501692844243</v>
      </c>
      <c r="I99" t="s">
        <v>19</v>
      </c>
      <c r="J99">
        <v>26400</v>
      </c>
      <c r="K99">
        <v>4.0840355290333399</v>
      </c>
      <c r="L99">
        <v>17600</v>
      </c>
      <c r="M99">
        <v>10000</v>
      </c>
      <c r="N99">
        <v>35200</v>
      </c>
      <c r="O99">
        <v>62800</v>
      </c>
      <c r="P99" t="s">
        <v>155</v>
      </c>
    </row>
    <row r="100" spans="1:16" x14ac:dyDescent="0.25">
      <c r="A100">
        <v>91097</v>
      </c>
      <c r="B100">
        <v>1.57</v>
      </c>
      <c r="C100">
        <v>15400</v>
      </c>
      <c r="D100">
        <v>15944.685575651099</v>
      </c>
      <c r="E100">
        <v>18233.509376065162</v>
      </c>
      <c r="F100" t="s">
        <v>15</v>
      </c>
      <c r="G100" t="s">
        <v>16</v>
      </c>
      <c r="H100">
        <v>87.447157027167961</v>
      </c>
      <c r="I100" t="s">
        <v>19</v>
      </c>
      <c r="J100">
        <v>20020</v>
      </c>
      <c r="K100">
        <v>0.4185837781465831</v>
      </c>
      <c r="L100">
        <v>15400</v>
      </c>
      <c r="M100">
        <v>10000</v>
      </c>
      <c r="N100">
        <v>30800</v>
      </c>
      <c r="O100">
        <v>56200</v>
      </c>
      <c r="P100" t="s">
        <v>156</v>
      </c>
    </row>
    <row r="101" spans="1:16" x14ac:dyDescent="0.25">
      <c r="A101">
        <v>91109</v>
      </c>
      <c r="B101">
        <v>5.7130000000000001</v>
      </c>
      <c r="C101">
        <v>625000</v>
      </c>
      <c r="D101">
        <v>128019.3331649015</v>
      </c>
      <c r="E101">
        <v>248950.53909035219</v>
      </c>
      <c r="F101" t="s">
        <v>15</v>
      </c>
      <c r="G101" t="s">
        <v>16</v>
      </c>
      <c r="H101">
        <v>51.423601504409334</v>
      </c>
      <c r="I101" t="s">
        <v>19</v>
      </c>
      <c r="J101">
        <v>812500</v>
      </c>
      <c r="K101">
        <v>5.7151179772808138</v>
      </c>
      <c r="L101">
        <v>625000</v>
      </c>
      <c r="M101">
        <v>10000</v>
      </c>
      <c r="N101">
        <v>1250000</v>
      </c>
      <c r="O101">
        <v>1885000</v>
      </c>
      <c r="P101" t="s">
        <v>157</v>
      </c>
    </row>
    <row r="102" spans="1:16" x14ac:dyDescent="0.25">
      <c r="A102">
        <v>91179</v>
      </c>
      <c r="B102">
        <v>1.2250000000000001</v>
      </c>
      <c r="C102">
        <v>57900</v>
      </c>
      <c r="D102">
        <v>50890.129569813653</v>
      </c>
      <c r="E102">
        <v>53470.331514211932</v>
      </c>
      <c r="F102" t="s">
        <v>15</v>
      </c>
      <c r="G102" t="s">
        <v>16</v>
      </c>
      <c r="H102">
        <v>95.174516650018376</v>
      </c>
      <c r="I102" t="s">
        <v>19</v>
      </c>
      <c r="J102">
        <v>75270</v>
      </c>
      <c r="K102">
        <v>1.227509906203212</v>
      </c>
      <c r="L102">
        <v>57900</v>
      </c>
      <c r="M102">
        <v>10000</v>
      </c>
      <c r="N102">
        <v>115800</v>
      </c>
      <c r="O102">
        <v>183700</v>
      </c>
      <c r="P102" t="s">
        <v>158</v>
      </c>
    </row>
    <row r="103" spans="1:16" x14ac:dyDescent="0.25">
      <c r="A103">
        <v>91191</v>
      </c>
      <c r="B103">
        <v>87.945999999999998</v>
      </c>
      <c r="C103">
        <v>703600</v>
      </c>
      <c r="D103">
        <v>619651.37865637313</v>
      </c>
      <c r="E103">
        <v>3835450.9124259879</v>
      </c>
      <c r="F103" t="s">
        <v>18</v>
      </c>
      <c r="G103" t="s">
        <v>16</v>
      </c>
      <c r="H103">
        <v>16.15589386501712</v>
      </c>
      <c r="I103" t="s">
        <v>17</v>
      </c>
      <c r="J103">
        <v>1055400</v>
      </c>
      <c r="K103">
        <v>14.22523826116559</v>
      </c>
      <c r="L103">
        <v>170509.30385139061</v>
      </c>
      <c r="M103">
        <v>10000</v>
      </c>
      <c r="N103">
        <v>0</v>
      </c>
      <c r="O103">
        <v>180509.30385139061</v>
      </c>
      <c r="P103" t="s">
        <v>159</v>
      </c>
    </row>
    <row r="104" spans="1:16" x14ac:dyDescent="0.25">
      <c r="A104">
        <v>91287</v>
      </c>
      <c r="B104">
        <v>85.62</v>
      </c>
      <c r="C104">
        <v>582200</v>
      </c>
      <c r="D104">
        <v>409262.92809961579</v>
      </c>
      <c r="E104">
        <v>3716879.6223405041</v>
      </c>
      <c r="F104" t="s">
        <v>18</v>
      </c>
      <c r="G104" t="s">
        <v>16</v>
      </c>
      <c r="H104">
        <v>11.01092770504912</v>
      </c>
      <c r="I104" t="s">
        <v>17</v>
      </c>
      <c r="J104">
        <v>873300</v>
      </c>
      <c r="K104">
        <v>9.3953840243254305</v>
      </c>
      <c r="L104">
        <v>96158.431648194004</v>
      </c>
      <c r="M104">
        <v>10000</v>
      </c>
      <c r="N104">
        <v>0</v>
      </c>
      <c r="O104">
        <v>106158.431648194</v>
      </c>
      <c r="P104" t="s">
        <v>160</v>
      </c>
    </row>
    <row r="105" spans="1:16" x14ac:dyDescent="0.25">
      <c r="A105">
        <v>91289</v>
      </c>
      <c r="B105">
        <v>0</v>
      </c>
      <c r="C105">
        <v>0</v>
      </c>
      <c r="D105">
        <v>107036.8444777329</v>
      </c>
      <c r="E105">
        <v>1632365.2001971239</v>
      </c>
      <c r="F105" t="s">
        <v>20</v>
      </c>
      <c r="G105" t="s">
        <v>16</v>
      </c>
      <c r="H105">
        <v>6.5571628496372698</v>
      </c>
      <c r="J105">
        <v>0</v>
      </c>
      <c r="K105">
        <v>2.4572278346586969</v>
      </c>
      <c r="L105">
        <v>0</v>
      </c>
      <c r="M105">
        <v>10000</v>
      </c>
      <c r="N105">
        <v>0</v>
      </c>
      <c r="O105">
        <v>10000</v>
      </c>
      <c r="P105" s="31" t="s">
        <v>178</v>
      </c>
    </row>
    <row r="106" spans="1:16" x14ac:dyDescent="0.25">
      <c r="A106">
        <v>95030</v>
      </c>
      <c r="B106">
        <v>2</v>
      </c>
      <c r="C106">
        <v>263800</v>
      </c>
      <c r="D106">
        <v>21704.487731384139</v>
      </c>
      <c r="E106">
        <v>83712.337272251883</v>
      </c>
      <c r="F106" t="s">
        <v>15</v>
      </c>
      <c r="G106" t="s">
        <v>16</v>
      </c>
      <c r="H106">
        <v>25.927465937065069</v>
      </c>
      <c r="I106" t="s">
        <v>17</v>
      </c>
      <c r="J106">
        <v>342940</v>
      </c>
      <c r="K106">
        <v>0.49826647684536579</v>
      </c>
      <c r="L106">
        <v>88915.651684570956</v>
      </c>
      <c r="M106">
        <v>10000</v>
      </c>
      <c r="N106">
        <v>0</v>
      </c>
      <c r="O106">
        <v>98915.651684570956</v>
      </c>
      <c r="P106" t="s">
        <v>161</v>
      </c>
    </row>
    <row r="107" spans="1:16" x14ac:dyDescent="0.25">
      <c r="A107">
        <v>95031</v>
      </c>
      <c r="B107">
        <v>48</v>
      </c>
      <c r="C107">
        <v>445100</v>
      </c>
      <c r="D107">
        <v>741865.96773894457</v>
      </c>
      <c r="E107">
        <v>2166715.5069277021</v>
      </c>
      <c r="F107" t="s">
        <v>18</v>
      </c>
      <c r="G107" t="s">
        <v>16</v>
      </c>
      <c r="H107">
        <v>34.23919593352035</v>
      </c>
      <c r="I107" t="s">
        <v>17</v>
      </c>
      <c r="J107">
        <v>667650</v>
      </c>
      <c r="K107">
        <v>17.030899167560712</v>
      </c>
      <c r="L107">
        <v>228597.99165014859</v>
      </c>
      <c r="M107">
        <v>10000</v>
      </c>
      <c r="N107">
        <v>0</v>
      </c>
      <c r="O107">
        <v>238597.99165014859</v>
      </c>
      <c r="P107" t="s">
        <v>162</v>
      </c>
    </row>
    <row r="108" spans="1:16" x14ac:dyDescent="0.25">
      <c r="A108">
        <v>95036</v>
      </c>
      <c r="B108">
        <v>1.25</v>
      </c>
      <c r="C108">
        <v>362400</v>
      </c>
      <c r="D108">
        <v>29132.687985777229</v>
      </c>
      <c r="E108">
        <v>54939.582673608791</v>
      </c>
      <c r="F108" t="s">
        <v>15</v>
      </c>
      <c r="G108" t="s">
        <v>16</v>
      </c>
      <c r="H108">
        <v>53.026773353652793</v>
      </c>
      <c r="I108" t="s">
        <v>19</v>
      </c>
      <c r="J108">
        <v>471120</v>
      </c>
      <c r="K108">
        <v>1.2612392716622769</v>
      </c>
      <c r="L108">
        <v>362400</v>
      </c>
      <c r="M108">
        <v>10000</v>
      </c>
      <c r="N108">
        <v>724800</v>
      </c>
      <c r="O108">
        <v>1097200</v>
      </c>
      <c r="P108" t="s">
        <v>163</v>
      </c>
    </row>
    <row r="109" spans="1:16" x14ac:dyDescent="0.25">
      <c r="A109">
        <v>95052</v>
      </c>
      <c r="B109">
        <v>50</v>
      </c>
      <c r="C109">
        <v>390900</v>
      </c>
      <c r="D109">
        <v>582636.16306856426</v>
      </c>
      <c r="E109">
        <v>2204015.445913292</v>
      </c>
      <c r="F109" t="s">
        <v>18</v>
      </c>
      <c r="G109" t="s">
        <v>16</v>
      </c>
      <c r="H109">
        <v>26.435212337050281</v>
      </c>
      <c r="I109" t="s">
        <v>17</v>
      </c>
      <c r="J109">
        <v>586350</v>
      </c>
      <c r="K109">
        <v>13.375485837203041</v>
      </c>
      <c r="L109">
        <v>155002.86753829429</v>
      </c>
      <c r="M109">
        <v>10000</v>
      </c>
      <c r="N109">
        <v>0</v>
      </c>
      <c r="O109">
        <v>165002.86753829429</v>
      </c>
      <c r="P109" t="s">
        <v>164</v>
      </c>
    </row>
    <row r="110" spans="1:16" x14ac:dyDescent="0.25">
      <c r="A110">
        <v>95053</v>
      </c>
      <c r="B110">
        <v>49.5</v>
      </c>
      <c r="C110">
        <v>562700</v>
      </c>
      <c r="D110">
        <v>84649.013195103224</v>
      </c>
      <c r="E110">
        <v>2224554.6886554291</v>
      </c>
      <c r="F110" t="s">
        <v>18</v>
      </c>
      <c r="G110" t="s">
        <v>16</v>
      </c>
      <c r="H110">
        <v>3.8052116060256078</v>
      </c>
      <c r="I110" t="s">
        <v>17</v>
      </c>
      <c r="J110">
        <v>844050</v>
      </c>
      <c r="K110">
        <v>1.9432739484642609</v>
      </c>
      <c r="L110">
        <v>32117.88856065915</v>
      </c>
      <c r="M110">
        <v>10000</v>
      </c>
      <c r="N110">
        <v>0</v>
      </c>
      <c r="O110">
        <v>42117.88856065915</v>
      </c>
      <c r="P110" t="s">
        <v>165</v>
      </c>
    </row>
    <row r="111" spans="1:16" x14ac:dyDescent="0.25">
      <c r="A111">
        <v>95054</v>
      </c>
      <c r="B111">
        <v>50.16</v>
      </c>
      <c r="C111">
        <v>395000</v>
      </c>
      <c r="D111">
        <v>146.04462677434941</v>
      </c>
      <c r="E111">
        <v>2209426.5129292491</v>
      </c>
      <c r="F111" t="s">
        <v>18</v>
      </c>
      <c r="G111" t="s">
        <v>16</v>
      </c>
      <c r="H111">
        <v>6.6100694419894534E-3</v>
      </c>
      <c r="I111" t="s">
        <v>17</v>
      </c>
      <c r="J111">
        <v>592500</v>
      </c>
      <c r="K111">
        <v>3.352723296013532E-3</v>
      </c>
      <c r="L111">
        <v>39.164661443787509</v>
      </c>
      <c r="M111">
        <v>10000</v>
      </c>
      <c r="N111">
        <v>0</v>
      </c>
      <c r="O111">
        <v>10039.16466144379</v>
      </c>
      <c r="P111" t="s">
        <v>166</v>
      </c>
    </row>
    <row r="112" spans="1:16" x14ac:dyDescent="0.25">
      <c r="A112">
        <v>95057</v>
      </c>
      <c r="B112">
        <v>25</v>
      </c>
      <c r="C112">
        <v>344600</v>
      </c>
      <c r="D112">
        <v>447951.61793829768</v>
      </c>
      <c r="E112">
        <v>1084923.4652314701</v>
      </c>
      <c r="F112" t="s">
        <v>18</v>
      </c>
      <c r="G112" t="s">
        <v>16</v>
      </c>
      <c r="H112">
        <v>41.288775871644248</v>
      </c>
      <c r="I112" t="s">
        <v>17</v>
      </c>
      <c r="J112">
        <v>516900</v>
      </c>
      <c r="K112">
        <v>10.28355413081491</v>
      </c>
      <c r="L112">
        <v>213421.6824805291</v>
      </c>
      <c r="M112">
        <v>10000</v>
      </c>
      <c r="N112">
        <v>0</v>
      </c>
      <c r="O112">
        <v>223421.6824805291</v>
      </c>
      <c r="P112" t="s">
        <v>167</v>
      </c>
    </row>
    <row r="113" spans="1:16" x14ac:dyDescent="0.25">
      <c r="A113">
        <v>95095</v>
      </c>
      <c r="B113">
        <v>74.41</v>
      </c>
      <c r="C113">
        <v>624600</v>
      </c>
      <c r="D113">
        <v>738012.4537900422</v>
      </c>
      <c r="E113">
        <v>3198028.0997064491</v>
      </c>
      <c r="F113" t="s">
        <v>18</v>
      </c>
      <c r="G113" t="s">
        <v>16</v>
      </c>
      <c r="H113">
        <v>23.077109730767699</v>
      </c>
      <c r="I113" t="s">
        <v>17</v>
      </c>
      <c r="J113">
        <v>936900</v>
      </c>
      <c r="K113">
        <v>16.94243466001015</v>
      </c>
      <c r="L113">
        <v>216209.44106756261</v>
      </c>
      <c r="M113">
        <v>10000</v>
      </c>
      <c r="N113">
        <v>0</v>
      </c>
      <c r="O113">
        <v>226209.44106756261</v>
      </c>
      <c r="P113" t="s">
        <v>168</v>
      </c>
    </row>
    <row r="114" spans="1:16" x14ac:dyDescent="0.25">
      <c r="A114">
        <v>95096</v>
      </c>
      <c r="B114">
        <v>95.01</v>
      </c>
      <c r="C114">
        <v>783000</v>
      </c>
      <c r="D114">
        <v>428145.19723190658</v>
      </c>
      <c r="E114">
        <v>4068796.5669874512</v>
      </c>
      <c r="F114" t="s">
        <v>18</v>
      </c>
      <c r="G114" t="s">
        <v>16</v>
      </c>
      <c r="H114">
        <v>10.52264939234616</v>
      </c>
      <c r="I114" t="s">
        <v>17</v>
      </c>
      <c r="J114">
        <v>1174500</v>
      </c>
      <c r="K114">
        <v>9.8288612771328427</v>
      </c>
      <c r="L114">
        <v>123588.5171131057</v>
      </c>
      <c r="M114">
        <v>10000</v>
      </c>
      <c r="N114">
        <v>0</v>
      </c>
      <c r="O114">
        <v>133588.51711310571</v>
      </c>
      <c r="P114" t="s">
        <v>169</v>
      </c>
    </row>
    <row r="115" spans="1:16" x14ac:dyDescent="0.25">
      <c r="A115">
        <v>95140</v>
      </c>
      <c r="B115">
        <v>50.4</v>
      </c>
      <c r="C115">
        <v>535200</v>
      </c>
      <c r="D115">
        <v>4609.5701286410986</v>
      </c>
      <c r="E115">
        <v>2295515.060199297</v>
      </c>
      <c r="F115" t="s">
        <v>18</v>
      </c>
      <c r="G115" t="s">
        <v>16</v>
      </c>
      <c r="H115">
        <v>0.2008076622351106</v>
      </c>
      <c r="I115" t="s">
        <v>17</v>
      </c>
      <c r="J115">
        <v>802800</v>
      </c>
      <c r="K115">
        <v>0.10582116916072309</v>
      </c>
      <c r="L115">
        <v>1612.0839124234681</v>
      </c>
      <c r="M115">
        <v>10000</v>
      </c>
      <c r="N115">
        <v>0</v>
      </c>
      <c r="O115">
        <v>11612.08391242347</v>
      </c>
      <c r="P115" t="s">
        <v>170</v>
      </c>
    </row>
    <row r="116" spans="1:16" x14ac:dyDescent="0.25">
      <c r="A116">
        <v>95146</v>
      </c>
      <c r="B116">
        <v>7.1159999999999997</v>
      </c>
      <c r="C116">
        <v>444300</v>
      </c>
      <c r="D116">
        <v>195661.71643603861</v>
      </c>
      <c r="E116">
        <v>310189.78411429282</v>
      </c>
      <c r="F116" t="s">
        <v>15</v>
      </c>
      <c r="G116" t="s">
        <v>16</v>
      </c>
      <c r="H116">
        <v>63.078065899148037</v>
      </c>
      <c r="I116" t="s">
        <v>19</v>
      </c>
      <c r="J116">
        <v>577590</v>
      </c>
      <c r="K116">
        <v>7.1209775967468492</v>
      </c>
      <c r="L116">
        <v>444300</v>
      </c>
      <c r="M116">
        <v>10000</v>
      </c>
      <c r="N116">
        <v>888600</v>
      </c>
      <c r="O116">
        <v>1342900</v>
      </c>
      <c r="P116" t="s">
        <v>171</v>
      </c>
    </row>
    <row r="117" spans="1:16" x14ac:dyDescent="0.25">
      <c r="A117">
        <v>95147</v>
      </c>
      <c r="B117">
        <v>3.2029999999999998</v>
      </c>
      <c r="C117">
        <v>331000</v>
      </c>
      <c r="D117">
        <v>7782.9207765913134</v>
      </c>
      <c r="E117">
        <v>139626.9518387272</v>
      </c>
      <c r="F117" t="s">
        <v>15</v>
      </c>
      <c r="G117" t="s">
        <v>16</v>
      </c>
      <c r="H117">
        <v>5.574081990689586</v>
      </c>
      <c r="I117" t="s">
        <v>17</v>
      </c>
      <c r="J117">
        <v>430300</v>
      </c>
      <c r="K117">
        <v>0.17867127586297779</v>
      </c>
      <c r="L117">
        <v>23985.27480593729</v>
      </c>
      <c r="M117">
        <v>10000</v>
      </c>
      <c r="N117">
        <v>0</v>
      </c>
      <c r="O117">
        <v>33985.27480593729</v>
      </c>
      <c r="P117" t="s">
        <v>172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workbookViewId="0">
      <selection activeCell="T23" sqref="T23"/>
    </sheetView>
  </sheetViews>
  <sheetFormatPr defaultRowHeight="15" x14ac:dyDescent="0.25"/>
  <cols>
    <col min="1" max="1" width="9.28515625" bestFit="1" customWidth="1"/>
    <col min="2" max="2" width="8" bestFit="1" customWidth="1"/>
    <col min="3" max="3" width="10.5703125" bestFit="1" customWidth="1"/>
    <col min="4" max="4" width="21.5703125" bestFit="1" customWidth="1"/>
    <col min="5" max="5" width="16.140625" bestFit="1" customWidth="1"/>
    <col min="6" max="6" width="15" bestFit="1" customWidth="1"/>
    <col min="7" max="7" width="7.28515625" bestFit="1" customWidth="1"/>
    <col min="8" max="8" width="13.140625" bestFit="1" customWidth="1"/>
    <col min="9" max="9" width="11.5703125" bestFit="1" customWidth="1"/>
    <col min="10" max="10" width="22" bestFit="1" customWidth="1"/>
    <col min="11" max="11" width="15.28515625" bestFit="1" customWidth="1"/>
    <col min="12" max="12" width="12" bestFit="1" customWidth="1"/>
    <col min="13" max="13" width="14.7109375" bestFit="1" customWidth="1"/>
    <col min="14" max="14" width="19.42578125" bestFit="1" customWidth="1"/>
    <col min="15" max="15" width="21.42578125" bestFit="1" customWidth="1"/>
    <col min="16" max="16" width="13.140625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2" t="s">
        <v>62</v>
      </c>
    </row>
    <row r="2" spans="1:16" x14ac:dyDescent="0.25">
      <c r="A2">
        <v>31652</v>
      </c>
      <c r="B2">
        <v>28.98</v>
      </c>
      <c r="C2">
        <v>113910</v>
      </c>
      <c r="D2">
        <v>244360.89648015099</v>
      </c>
      <c r="E2">
        <v>1222476.50007172</v>
      </c>
      <c r="F2" t="s">
        <v>18</v>
      </c>
      <c r="G2" t="s">
        <v>21</v>
      </c>
      <c r="H2">
        <v>19.989005634530798</v>
      </c>
      <c r="I2" t="s">
        <v>17</v>
      </c>
      <c r="J2">
        <v>170865</v>
      </c>
      <c r="K2">
        <v>5.6097542809952028</v>
      </c>
      <c r="L2">
        <v>34154.214477441048</v>
      </c>
      <c r="M2">
        <v>10000</v>
      </c>
      <c r="N2">
        <v>0</v>
      </c>
      <c r="O2">
        <v>44154.214477441048</v>
      </c>
      <c r="P2" s="33">
        <v>310350000700</v>
      </c>
    </row>
    <row r="3" spans="1:16" x14ac:dyDescent="0.25">
      <c r="A3">
        <v>31653</v>
      </c>
      <c r="B3">
        <v>103.999</v>
      </c>
      <c r="C3">
        <v>424310</v>
      </c>
      <c r="D3">
        <v>1053197.362238338</v>
      </c>
      <c r="E3">
        <v>4502587.9792849869</v>
      </c>
      <c r="F3" t="s">
        <v>18</v>
      </c>
      <c r="G3" t="s">
        <v>21</v>
      </c>
      <c r="H3">
        <v>23.390933549411439</v>
      </c>
      <c r="I3" t="s">
        <v>17</v>
      </c>
      <c r="J3">
        <v>636465</v>
      </c>
      <c r="K3">
        <v>24.178084532560572</v>
      </c>
      <c r="L3">
        <v>148875.10521526149</v>
      </c>
      <c r="M3">
        <v>10000</v>
      </c>
      <c r="N3">
        <v>0</v>
      </c>
      <c r="O3">
        <v>158875.10521526149</v>
      </c>
      <c r="P3" s="33">
        <v>310350001200</v>
      </c>
    </row>
    <row r="4" spans="1:16" x14ac:dyDescent="0.25">
      <c r="A4">
        <v>33436</v>
      </c>
      <c r="B4">
        <v>80.69</v>
      </c>
      <c r="C4">
        <v>557200</v>
      </c>
      <c r="D4">
        <v>677220.79365049338</v>
      </c>
      <c r="E4">
        <v>3511094.5151522602</v>
      </c>
      <c r="F4" t="s">
        <v>18</v>
      </c>
      <c r="G4" t="s">
        <v>21</v>
      </c>
      <c r="H4">
        <v>19.28802516502822</v>
      </c>
      <c r="I4" t="s">
        <v>17</v>
      </c>
      <c r="J4">
        <v>835800</v>
      </c>
      <c r="K4">
        <v>15.54685017563116</v>
      </c>
      <c r="L4">
        <v>161209.3143293059</v>
      </c>
      <c r="M4">
        <v>10000</v>
      </c>
      <c r="N4">
        <v>0</v>
      </c>
      <c r="O4">
        <v>171209.3143293059</v>
      </c>
      <c r="P4" s="33">
        <v>380020000200</v>
      </c>
    </row>
    <row r="5" spans="1:16" x14ac:dyDescent="0.25">
      <c r="A5">
        <v>33438</v>
      </c>
      <c r="B5">
        <v>4.07</v>
      </c>
      <c r="C5">
        <v>140570</v>
      </c>
      <c r="D5">
        <v>10801.084853465019</v>
      </c>
      <c r="E5">
        <v>183370.69927041011</v>
      </c>
      <c r="F5" t="s">
        <v>15</v>
      </c>
      <c r="G5" t="s">
        <v>21</v>
      </c>
      <c r="H5">
        <v>5.8903003023056888</v>
      </c>
      <c r="I5" t="s">
        <v>17</v>
      </c>
      <c r="J5">
        <v>182741</v>
      </c>
      <c r="K5">
        <v>0.24795878910617589</v>
      </c>
      <c r="L5">
        <v>10763.993675436441</v>
      </c>
      <c r="M5">
        <v>10000</v>
      </c>
      <c r="N5">
        <v>0</v>
      </c>
      <c r="O5">
        <v>20763.993675436439</v>
      </c>
      <c r="P5" s="33">
        <v>380020000401</v>
      </c>
    </row>
    <row r="6" spans="1:16" x14ac:dyDescent="0.25">
      <c r="A6">
        <v>33447</v>
      </c>
      <c r="B6">
        <v>5.4279999999999999</v>
      </c>
      <c r="C6">
        <v>262340</v>
      </c>
      <c r="D6">
        <v>16033.487063103659</v>
      </c>
      <c r="E6">
        <v>276518.77527755068</v>
      </c>
      <c r="F6" t="s">
        <v>15</v>
      </c>
      <c r="G6" t="s">
        <v>21</v>
      </c>
      <c r="H6">
        <v>5.7983357719599082</v>
      </c>
      <c r="I6" t="s">
        <v>17</v>
      </c>
      <c r="J6">
        <v>341042</v>
      </c>
      <c r="K6">
        <v>0.36807821540642</v>
      </c>
      <c r="L6">
        <v>19774.760283407511</v>
      </c>
      <c r="M6">
        <v>10000</v>
      </c>
      <c r="N6">
        <v>0</v>
      </c>
      <c r="O6">
        <v>29774.760283407511</v>
      </c>
      <c r="P6" s="33">
        <v>380020001100</v>
      </c>
    </row>
    <row r="7" spans="1:16" x14ac:dyDescent="0.25">
      <c r="A7">
        <v>33448</v>
      </c>
      <c r="B7">
        <v>5.0220000000000002</v>
      </c>
      <c r="C7">
        <v>245320</v>
      </c>
      <c r="D7">
        <v>146065.44166001509</v>
      </c>
      <c r="E7">
        <v>150776.38526370001</v>
      </c>
      <c r="F7" t="s">
        <v>15</v>
      </c>
      <c r="G7" t="s">
        <v>21</v>
      </c>
      <c r="H7">
        <v>96.875542814316901</v>
      </c>
      <c r="I7" t="s">
        <v>19</v>
      </c>
      <c r="J7">
        <v>318916</v>
      </c>
      <c r="K7">
        <v>3.4613495239600551</v>
      </c>
      <c r="L7">
        <v>245320</v>
      </c>
      <c r="M7">
        <v>10000</v>
      </c>
      <c r="N7">
        <v>490640</v>
      </c>
      <c r="O7">
        <v>745960</v>
      </c>
      <c r="P7" s="33">
        <v>380020001201</v>
      </c>
    </row>
    <row r="8" spans="1:16" x14ac:dyDescent="0.25">
      <c r="A8">
        <v>33553</v>
      </c>
      <c r="B8">
        <v>105.979</v>
      </c>
      <c r="C8">
        <v>657710</v>
      </c>
      <c r="D8">
        <v>506083.8665127533</v>
      </c>
      <c r="E8">
        <v>4623889.4813649682</v>
      </c>
      <c r="F8" t="s">
        <v>18</v>
      </c>
      <c r="G8" t="s">
        <v>21</v>
      </c>
      <c r="H8">
        <v>10.944981893541231</v>
      </c>
      <c r="I8" t="s">
        <v>17</v>
      </c>
      <c r="J8">
        <v>986565</v>
      </c>
      <c r="K8">
        <v>11.618086926371751</v>
      </c>
      <c r="L8">
        <v>107979.36061801499</v>
      </c>
      <c r="M8">
        <v>10000</v>
      </c>
      <c r="N8">
        <v>0</v>
      </c>
      <c r="O8">
        <v>117979.36061801499</v>
      </c>
      <c r="P8" s="33">
        <v>380130000800</v>
      </c>
    </row>
    <row r="9" spans="1:16" x14ac:dyDescent="0.25">
      <c r="A9">
        <v>33554</v>
      </c>
      <c r="B9">
        <v>1.6140000000000001</v>
      </c>
      <c r="C9">
        <v>150680</v>
      </c>
      <c r="D9">
        <v>25155.837963047212</v>
      </c>
      <c r="E9">
        <v>70335.592768153874</v>
      </c>
      <c r="F9" t="s">
        <v>15</v>
      </c>
      <c r="G9" t="s">
        <v>21</v>
      </c>
      <c r="H9">
        <v>35.765445307282768</v>
      </c>
      <c r="I9" t="s">
        <v>17</v>
      </c>
      <c r="J9">
        <v>195884</v>
      </c>
      <c r="K9">
        <v>0.57749857582753006</v>
      </c>
      <c r="L9">
        <v>70058.784885717774</v>
      </c>
      <c r="M9">
        <v>10000</v>
      </c>
      <c r="N9">
        <v>0</v>
      </c>
      <c r="O9">
        <v>80058.784885717774</v>
      </c>
      <c r="P9" s="33">
        <v>380140000100</v>
      </c>
    </row>
    <row r="10" spans="1:16" x14ac:dyDescent="0.25">
      <c r="A10">
        <v>33555</v>
      </c>
      <c r="B10">
        <v>4.1399999999999997</v>
      </c>
      <c r="C10">
        <v>420460</v>
      </c>
      <c r="D10">
        <v>2518.7530131733602</v>
      </c>
      <c r="E10">
        <v>180400.93860424601</v>
      </c>
      <c r="F10" t="s">
        <v>15</v>
      </c>
      <c r="G10" t="s">
        <v>21</v>
      </c>
      <c r="H10">
        <v>1.396197288473574</v>
      </c>
      <c r="I10" t="s">
        <v>17</v>
      </c>
      <c r="J10">
        <v>546598</v>
      </c>
      <c r="K10">
        <v>5.7822612790940302E-2</v>
      </c>
      <c r="L10">
        <v>7631.5864548507852</v>
      </c>
      <c r="M10">
        <v>10000</v>
      </c>
      <c r="N10">
        <v>0</v>
      </c>
      <c r="O10">
        <v>17631.586454850789</v>
      </c>
      <c r="P10" s="33">
        <v>380140000200</v>
      </c>
    </row>
    <row r="11" spans="1:16" x14ac:dyDescent="0.25">
      <c r="A11">
        <v>33587</v>
      </c>
      <c r="B11">
        <v>1.3240000000000001</v>
      </c>
      <c r="C11">
        <v>288230</v>
      </c>
      <c r="D11">
        <v>63.960029302797928</v>
      </c>
      <c r="E11">
        <v>60325.585198122011</v>
      </c>
      <c r="F11" t="s">
        <v>15</v>
      </c>
      <c r="G11" t="s">
        <v>21</v>
      </c>
      <c r="H11">
        <v>0.10602471421162291</v>
      </c>
      <c r="I11" t="s">
        <v>17</v>
      </c>
      <c r="J11">
        <v>374699</v>
      </c>
      <c r="K11">
        <v>1.468320231928327E-3</v>
      </c>
      <c r="L11">
        <v>397.27354390380879</v>
      </c>
      <c r="M11">
        <v>10000</v>
      </c>
      <c r="N11">
        <v>0</v>
      </c>
      <c r="O11">
        <v>10397.27354390381</v>
      </c>
      <c r="P11" s="33">
        <v>380180000800</v>
      </c>
    </row>
    <row r="12" spans="1:16" x14ac:dyDescent="0.25">
      <c r="A12">
        <v>33589</v>
      </c>
      <c r="B12">
        <v>81.661000000000001</v>
      </c>
      <c r="C12">
        <v>539720</v>
      </c>
      <c r="D12">
        <v>748996.50067671889</v>
      </c>
      <c r="E12">
        <v>3780226.881951225</v>
      </c>
      <c r="F12" t="s">
        <v>18</v>
      </c>
      <c r="G12" t="s">
        <v>21</v>
      </c>
      <c r="H12">
        <v>19.813532998583209</v>
      </c>
      <c r="I12" t="s">
        <v>17</v>
      </c>
      <c r="J12">
        <v>809580</v>
      </c>
      <c r="K12">
        <v>17.19459367944717</v>
      </c>
      <c r="L12">
        <v>160406.4004499299</v>
      </c>
      <c r="M12">
        <v>10000</v>
      </c>
      <c r="N12">
        <v>0</v>
      </c>
      <c r="O12">
        <v>170406.4004499299</v>
      </c>
      <c r="P12" s="33">
        <v>380180001000</v>
      </c>
    </row>
    <row r="13" spans="1:16" x14ac:dyDescent="0.25">
      <c r="A13">
        <v>33686</v>
      </c>
      <c r="B13">
        <v>69.5</v>
      </c>
      <c r="C13">
        <v>321310</v>
      </c>
      <c r="D13">
        <v>65802.794419991944</v>
      </c>
      <c r="E13">
        <v>2907709.1169660799</v>
      </c>
      <c r="F13" t="s">
        <v>18</v>
      </c>
      <c r="G13" t="s">
        <v>21</v>
      </c>
      <c r="H13">
        <v>2.2630459847596769</v>
      </c>
      <c r="I13" t="s">
        <v>17</v>
      </c>
      <c r="J13">
        <v>481965</v>
      </c>
      <c r="K13">
        <v>1.510624297979613</v>
      </c>
      <c r="L13">
        <v>10907.08958044698</v>
      </c>
      <c r="M13">
        <v>10000</v>
      </c>
      <c r="N13">
        <v>0</v>
      </c>
      <c r="O13">
        <v>20907.08958044698</v>
      </c>
      <c r="P13" s="33">
        <v>380020000300</v>
      </c>
    </row>
    <row r="14" spans="1:16" x14ac:dyDescent="0.25">
      <c r="A14">
        <v>33694</v>
      </c>
      <c r="B14">
        <v>1.752</v>
      </c>
      <c r="C14">
        <v>6690</v>
      </c>
      <c r="D14">
        <v>53270.140314906101</v>
      </c>
      <c r="E14">
        <v>73358.70338574519</v>
      </c>
      <c r="F14" t="s">
        <v>15</v>
      </c>
      <c r="G14" t="s">
        <v>21</v>
      </c>
      <c r="H14">
        <v>72.615978549666366</v>
      </c>
      <c r="I14" t="s">
        <v>19</v>
      </c>
      <c r="J14">
        <v>8697</v>
      </c>
      <c r="K14">
        <v>1.6840840997645821</v>
      </c>
      <c r="L14">
        <v>6690</v>
      </c>
      <c r="M14">
        <v>10000</v>
      </c>
      <c r="N14">
        <v>13380</v>
      </c>
      <c r="O14">
        <v>30070</v>
      </c>
      <c r="P14" s="33">
        <v>380020001200</v>
      </c>
    </row>
    <row r="15" spans="1:16" x14ac:dyDescent="0.25">
      <c r="A15">
        <v>33695</v>
      </c>
      <c r="B15">
        <v>2.089</v>
      </c>
      <c r="C15">
        <v>11400</v>
      </c>
      <c r="D15">
        <v>1747.814353454502</v>
      </c>
      <c r="E15">
        <v>92051.666819811828</v>
      </c>
      <c r="F15" t="s">
        <v>15</v>
      </c>
      <c r="G15" t="s">
        <v>21</v>
      </c>
      <c r="H15">
        <v>1.898731890293516</v>
      </c>
      <c r="I15" t="s">
        <v>17</v>
      </c>
      <c r="J15">
        <v>14820</v>
      </c>
      <c r="K15">
        <v>4.0124296452123551E-2</v>
      </c>
      <c r="L15">
        <v>281.39206614149901</v>
      </c>
      <c r="M15">
        <v>10000</v>
      </c>
      <c r="N15">
        <v>0</v>
      </c>
      <c r="O15">
        <v>10281.3920661415</v>
      </c>
      <c r="P15" s="33">
        <v>380020001202</v>
      </c>
    </row>
    <row r="16" spans="1:16" x14ac:dyDescent="0.25">
      <c r="A16">
        <v>33696</v>
      </c>
      <c r="B16">
        <v>16.859000000000002</v>
      </c>
      <c r="C16">
        <v>80140</v>
      </c>
      <c r="D16">
        <v>84061.169765352184</v>
      </c>
      <c r="E16">
        <v>676027.19638299558</v>
      </c>
      <c r="F16" t="s">
        <v>18</v>
      </c>
      <c r="G16" t="s">
        <v>21</v>
      </c>
      <c r="H16">
        <v>12.43458402489007</v>
      </c>
      <c r="I16" t="s">
        <v>17</v>
      </c>
      <c r="J16">
        <v>120210</v>
      </c>
      <c r="K16">
        <v>1.929778920233062</v>
      </c>
      <c r="L16">
        <v>14947.61345632035</v>
      </c>
      <c r="M16">
        <v>10000</v>
      </c>
      <c r="N16">
        <v>0</v>
      </c>
      <c r="O16">
        <v>24947.613456320349</v>
      </c>
      <c r="P16" s="33">
        <v>380020001301</v>
      </c>
    </row>
    <row r="17" spans="1:16" x14ac:dyDescent="0.25">
      <c r="A17">
        <v>33698</v>
      </c>
      <c r="B17">
        <v>20</v>
      </c>
      <c r="C17">
        <v>93490</v>
      </c>
      <c r="D17">
        <v>380844.87186840433</v>
      </c>
      <c r="E17">
        <v>983172.61100776796</v>
      </c>
      <c r="F17" t="s">
        <v>18</v>
      </c>
      <c r="G17" t="s">
        <v>21</v>
      </c>
      <c r="H17">
        <v>38.736318282710513</v>
      </c>
      <c r="I17" t="s">
        <v>17</v>
      </c>
      <c r="J17">
        <v>140235</v>
      </c>
      <c r="K17">
        <v>8.7429952219560221</v>
      </c>
      <c r="L17">
        <v>54321.875943759092</v>
      </c>
      <c r="M17">
        <v>10000</v>
      </c>
      <c r="N17">
        <v>0</v>
      </c>
      <c r="O17">
        <v>64321.875943759092</v>
      </c>
      <c r="P17" s="33">
        <v>380020001400</v>
      </c>
    </row>
    <row r="18" spans="1:16" x14ac:dyDescent="0.25">
      <c r="A18">
        <v>33699</v>
      </c>
      <c r="B18">
        <v>53.47</v>
      </c>
      <c r="C18">
        <v>222000</v>
      </c>
      <c r="D18">
        <v>352405.40434777673</v>
      </c>
      <c r="E18">
        <v>2247490.242810044</v>
      </c>
      <c r="F18" t="s">
        <v>18</v>
      </c>
      <c r="G18" t="s">
        <v>21</v>
      </c>
      <c r="H18">
        <v>15.67995258155884</v>
      </c>
      <c r="I18" t="s">
        <v>17</v>
      </c>
      <c r="J18">
        <v>333000</v>
      </c>
      <c r="K18">
        <v>8.090114884016911</v>
      </c>
      <c r="L18">
        <v>52214.242096590948</v>
      </c>
      <c r="M18">
        <v>10000</v>
      </c>
      <c r="N18">
        <v>0</v>
      </c>
      <c r="O18">
        <v>62214.242096590948</v>
      </c>
      <c r="P18" s="33">
        <v>380030000200</v>
      </c>
    </row>
    <row r="19" spans="1:16" x14ac:dyDescent="0.25">
      <c r="A19">
        <v>33704</v>
      </c>
      <c r="B19">
        <v>19.506</v>
      </c>
      <c r="C19">
        <v>91940</v>
      </c>
      <c r="D19">
        <v>6153.4939832058226</v>
      </c>
      <c r="E19">
        <v>855541.51827105368</v>
      </c>
      <c r="F19" t="s">
        <v>18</v>
      </c>
      <c r="G19" t="s">
        <v>21</v>
      </c>
      <c r="H19">
        <v>0.71925135739073098</v>
      </c>
      <c r="I19" t="s">
        <v>17</v>
      </c>
      <c r="J19">
        <v>137910</v>
      </c>
      <c r="K19">
        <v>0.14126478382015201</v>
      </c>
      <c r="L19">
        <v>991.91954697755716</v>
      </c>
      <c r="M19">
        <v>10000</v>
      </c>
      <c r="N19">
        <v>0</v>
      </c>
      <c r="O19">
        <v>10991.91954697756</v>
      </c>
      <c r="P19" s="33">
        <v>380040000200</v>
      </c>
    </row>
    <row r="20" spans="1:16" x14ac:dyDescent="0.25">
      <c r="A20">
        <v>33707</v>
      </c>
      <c r="B20">
        <v>5</v>
      </c>
      <c r="C20">
        <v>32510</v>
      </c>
      <c r="D20">
        <v>106.8778178825722</v>
      </c>
      <c r="E20">
        <v>218705.56901069969</v>
      </c>
      <c r="F20" t="s">
        <v>15</v>
      </c>
      <c r="G20" t="s">
        <v>21</v>
      </c>
      <c r="H20">
        <v>4.8868356835185769E-2</v>
      </c>
      <c r="I20" t="s">
        <v>17</v>
      </c>
      <c r="J20">
        <v>42263</v>
      </c>
      <c r="K20">
        <v>2.4535770863767718E-3</v>
      </c>
      <c r="L20">
        <v>20.65323364925456</v>
      </c>
      <c r="M20">
        <v>10000</v>
      </c>
      <c r="N20">
        <v>0</v>
      </c>
      <c r="O20">
        <v>10020.653233649249</v>
      </c>
      <c r="P20" s="33">
        <v>380040000203</v>
      </c>
    </row>
    <row r="21" spans="1:16" x14ac:dyDescent="0.25">
      <c r="A21">
        <v>33779</v>
      </c>
      <c r="B21">
        <v>24.533000000000001</v>
      </c>
      <c r="C21">
        <v>110080</v>
      </c>
      <c r="D21">
        <v>43854.532895847711</v>
      </c>
      <c r="E21">
        <v>1060977.8684664681</v>
      </c>
      <c r="F21" t="s">
        <v>18</v>
      </c>
      <c r="G21" t="s">
        <v>21</v>
      </c>
      <c r="H21">
        <v>4.1334069445986481</v>
      </c>
      <c r="I21" t="s">
        <v>17</v>
      </c>
      <c r="J21">
        <v>165120</v>
      </c>
      <c r="K21">
        <v>1.0067615449000851</v>
      </c>
      <c r="L21">
        <v>6825.0815469212876</v>
      </c>
      <c r="M21">
        <v>10000</v>
      </c>
      <c r="N21">
        <v>0</v>
      </c>
      <c r="O21">
        <v>16825.08154692129</v>
      </c>
      <c r="P21" s="33">
        <v>380120000901</v>
      </c>
    </row>
    <row r="22" spans="1:16" x14ac:dyDescent="0.25">
      <c r="A22">
        <v>33781</v>
      </c>
      <c r="B22">
        <v>65.983000000000004</v>
      </c>
      <c r="C22">
        <v>313260</v>
      </c>
      <c r="D22">
        <v>230381.14038996759</v>
      </c>
      <c r="E22">
        <v>2867509.2004175042</v>
      </c>
      <c r="F22" t="s">
        <v>18</v>
      </c>
      <c r="G22" t="s">
        <v>21</v>
      </c>
      <c r="H22">
        <v>8.034190103258414</v>
      </c>
      <c r="I22" t="s">
        <v>17</v>
      </c>
      <c r="J22">
        <v>469890</v>
      </c>
      <c r="K22">
        <v>5.2888232412756562</v>
      </c>
      <c r="L22">
        <v>37751.855876200963</v>
      </c>
      <c r="M22">
        <v>10000</v>
      </c>
      <c r="N22">
        <v>0</v>
      </c>
      <c r="O22">
        <v>47751.855876200963</v>
      </c>
      <c r="P22" s="33">
        <v>380120001001</v>
      </c>
    </row>
    <row r="23" spans="1:16" x14ac:dyDescent="0.25">
      <c r="A23">
        <v>33785</v>
      </c>
      <c r="B23">
        <v>13.063000000000001</v>
      </c>
      <c r="C23">
        <v>63890</v>
      </c>
      <c r="D23">
        <v>130290.42089559069</v>
      </c>
      <c r="E23">
        <v>565662.13451066217</v>
      </c>
      <c r="F23" t="s">
        <v>18</v>
      </c>
      <c r="G23" t="s">
        <v>21</v>
      </c>
      <c r="H23">
        <v>23.033258361601519</v>
      </c>
      <c r="I23" t="s">
        <v>17</v>
      </c>
      <c r="J23">
        <v>95835</v>
      </c>
      <c r="K23">
        <v>2.9910564943891349</v>
      </c>
      <c r="L23">
        <v>22073.923150840819</v>
      </c>
      <c r="M23">
        <v>10000</v>
      </c>
      <c r="N23">
        <v>0</v>
      </c>
      <c r="O23">
        <v>32073.923150840819</v>
      </c>
      <c r="P23" s="33">
        <v>380130000500</v>
      </c>
    </row>
    <row r="24" spans="1:16" x14ac:dyDescent="0.25">
      <c r="A24">
        <v>33788</v>
      </c>
      <c r="B24">
        <v>52</v>
      </c>
      <c r="C24">
        <v>254290</v>
      </c>
      <c r="D24">
        <v>519278.54330872413</v>
      </c>
      <c r="E24">
        <v>2246099.5026394762</v>
      </c>
      <c r="F24" t="s">
        <v>18</v>
      </c>
      <c r="G24" t="s">
        <v>21</v>
      </c>
      <c r="H24">
        <v>23.119124629095921</v>
      </c>
      <c r="I24" t="s">
        <v>17</v>
      </c>
      <c r="J24">
        <v>381435</v>
      </c>
      <c r="K24">
        <v>11.9209950254528</v>
      </c>
      <c r="L24">
        <v>88184.433028992018</v>
      </c>
      <c r="M24">
        <v>10000</v>
      </c>
      <c r="N24">
        <v>0</v>
      </c>
      <c r="O24">
        <v>98184.433028992018</v>
      </c>
      <c r="P24" s="33">
        <v>380130000700</v>
      </c>
    </row>
    <row r="25" spans="1:16" x14ac:dyDescent="0.25">
      <c r="A25">
        <v>33789</v>
      </c>
      <c r="B25">
        <v>65.463999999999999</v>
      </c>
      <c r="C25">
        <v>312860</v>
      </c>
      <c r="D25">
        <v>514266.07495312142</v>
      </c>
      <c r="E25">
        <v>2835260.405541379</v>
      </c>
      <c r="F25" t="s">
        <v>18</v>
      </c>
      <c r="G25" t="s">
        <v>21</v>
      </c>
      <c r="H25">
        <v>18.13823075820525</v>
      </c>
      <c r="I25" t="s">
        <v>17</v>
      </c>
      <c r="J25">
        <v>469290</v>
      </c>
      <c r="K25">
        <v>11.805924585700669</v>
      </c>
      <c r="L25">
        <v>85120.903125181416</v>
      </c>
      <c r="M25">
        <v>10000</v>
      </c>
      <c r="N25">
        <v>0</v>
      </c>
      <c r="O25">
        <v>95120.903125181416</v>
      </c>
      <c r="P25" s="33">
        <v>380140000203</v>
      </c>
    </row>
    <row r="26" spans="1:16" x14ac:dyDescent="0.25">
      <c r="A26">
        <v>33838</v>
      </c>
      <c r="B26">
        <v>8.7829999999999995</v>
      </c>
      <c r="C26">
        <v>53880</v>
      </c>
      <c r="D26">
        <v>10850.67050118638</v>
      </c>
      <c r="E26">
        <v>377592.1678882548</v>
      </c>
      <c r="F26" t="s">
        <v>18</v>
      </c>
      <c r="G26" t="s">
        <v>21</v>
      </c>
      <c r="H26">
        <v>2.873648190816696</v>
      </c>
      <c r="I26" t="s">
        <v>17</v>
      </c>
      <c r="J26">
        <v>80820</v>
      </c>
      <c r="K26">
        <v>0.24909711894367251</v>
      </c>
      <c r="L26">
        <v>2322.4824678180539</v>
      </c>
      <c r="M26">
        <v>10000</v>
      </c>
      <c r="N26">
        <v>0</v>
      </c>
      <c r="O26">
        <v>12322.48246781805</v>
      </c>
      <c r="P26" s="33">
        <v>380180000601</v>
      </c>
    </row>
    <row r="27" spans="1:16" x14ac:dyDescent="0.25">
      <c r="A27">
        <v>33839</v>
      </c>
      <c r="B27">
        <v>32.162999999999997</v>
      </c>
      <c r="C27">
        <v>157260</v>
      </c>
      <c r="D27">
        <v>443670.46677242417</v>
      </c>
      <c r="E27">
        <v>1398262.7244662491</v>
      </c>
      <c r="F27" t="s">
        <v>18</v>
      </c>
      <c r="G27" t="s">
        <v>21</v>
      </c>
      <c r="H27">
        <v>31.730121886913921</v>
      </c>
      <c r="I27" t="s">
        <v>17</v>
      </c>
      <c r="J27">
        <v>235890</v>
      </c>
      <c r="K27">
        <v>10.185272423609369</v>
      </c>
      <c r="L27">
        <v>74848.184519041257</v>
      </c>
      <c r="M27">
        <v>10000</v>
      </c>
      <c r="N27">
        <v>0</v>
      </c>
      <c r="O27">
        <v>84848.184519041257</v>
      </c>
      <c r="P27" s="33">
        <v>380180000602</v>
      </c>
    </row>
    <row r="28" spans="1:16" x14ac:dyDescent="0.25">
      <c r="A28">
        <v>33841</v>
      </c>
      <c r="B28">
        <v>12.542</v>
      </c>
      <c r="C28">
        <v>61340</v>
      </c>
      <c r="D28">
        <v>185237.12983220039</v>
      </c>
      <c r="E28">
        <v>526728.41853281087</v>
      </c>
      <c r="F28" t="s">
        <v>18</v>
      </c>
      <c r="G28" t="s">
        <v>21</v>
      </c>
      <c r="H28">
        <v>35.167483529400947</v>
      </c>
      <c r="I28" t="s">
        <v>17</v>
      </c>
      <c r="J28">
        <v>92010</v>
      </c>
      <c r="K28">
        <v>4.2524593625390343</v>
      </c>
      <c r="L28">
        <v>32357.601595401811</v>
      </c>
      <c r="M28">
        <v>10000</v>
      </c>
      <c r="N28">
        <v>0</v>
      </c>
      <c r="O28">
        <v>42357.601595401808</v>
      </c>
      <c r="P28" s="33">
        <v>380180000605</v>
      </c>
    </row>
    <row r="29" spans="1:16" x14ac:dyDescent="0.25">
      <c r="A29">
        <v>33842</v>
      </c>
      <c r="B29">
        <v>80.537000000000006</v>
      </c>
      <c r="C29">
        <v>378230</v>
      </c>
      <c r="D29">
        <v>265312.65798850491</v>
      </c>
      <c r="E29">
        <v>3513788.8758780342</v>
      </c>
      <c r="F29" t="s">
        <v>18</v>
      </c>
      <c r="G29" t="s">
        <v>21</v>
      </c>
      <c r="H29">
        <v>7.5506146601425472</v>
      </c>
      <c r="I29" t="s">
        <v>17</v>
      </c>
      <c r="J29">
        <v>567345</v>
      </c>
      <c r="K29">
        <v>6.0907405415175582</v>
      </c>
      <c r="L29">
        <v>42838.034743585733</v>
      </c>
      <c r="M29">
        <v>10000</v>
      </c>
      <c r="N29">
        <v>0</v>
      </c>
      <c r="O29">
        <v>52838.034743585733</v>
      </c>
      <c r="P29" s="33">
        <v>380180000700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7"/>
  <sheetViews>
    <sheetView workbookViewId="0">
      <selection activeCell="P1" sqref="P1"/>
    </sheetView>
  </sheetViews>
  <sheetFormatPr defaultRowHeight="15" x14ac:dyDescent="0.25"/>
  <cols>
    <col min="1" max="1" width="9.28515625" bestFit="1" customWidth="1"/>
    <col min="2" max="2" width="7" bestFit="1" customWidth="1"/>
    <col min="3" max="3" width="10.5703125" bestFit="1" customWidth="1"/>
    <col min="4" max="4" width="21.5703125" bestFit="1" customWidth="1"/>
    <col min="5" max="5" width="16.140625" bestFit="1" customWidth="1"/>
    <col min="6" max="6" width="15" bestFit="1" customWidth="1"/>
    <col min="7" max="7" width="8" bestFit="1" customWidth="1"/>
    <col min="8" max="8" width="13.140625" bestFit="1" customWidth="1"/>
    <col min="9" max="9" width="11.5703125" bestFit="1" customWidth="1"/>
    <col min="10" max="10" width="22" bestFit="1" customWidth="1"/>
    <col min="11" max="11" width="15.28515625" bestFit="1" customWidth="1"/>
    <col min="12" max="12" width="12" bestFit="1" customWidth="1"/>
    <col min="13" max="13" width="14.7109375" bestFit="1" customWidth="1"/>
    <col min="14" max="14" width="19.42578125" bestFit="1" customWidth="1"/>
    <col min="15" max="15" width="21.42578125" bestFit="1" customWidth="1"/>
    <col min="16" max="16" width="17.28515625" bestFit="1" customWidth="1"/>
  </cols>
  <sheetData>
    <row r="1" spans="1:16" x14ac:dyDescent="0.25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  <c r="I1" s="30" t="s">
        <v>8</v>
      </c>
      <c r="J1" s="30" t="s">
        <v>9</v>
      </c>
      <c r="K1" s="30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2" t="s">
        <v>62</v>
      </c>
    </row>
    <row r="2" spans="1:16" x14ac:dyDescent="0.25">
      <c r="A2">
        <v>5733</v>
      </c>
      <c r="B2">
        <v>43.822000000000003</v>
      </c>
      <c r="C2">
        <v>229000</v>
      </c>
      <c r="D2">
        <v>404460.94414593291</v>
      </c>
      <c r="E2">
        <v>1905422.782977791</v>
      </c>
      <c r="F2" t="s">
        <v>18</v>
      </c>
      <c r="G2" t="s">
        <v>22</v>
      </c>
      <c r="H2">
        <v>21.226834682528668</v>
      </c>
      <c r="I2" t="s">
        <v>17</v>
      </c>
      <c r="J2">
        <v>343500</v>
      </c>
      <c r="K2">
        <v>9.2851456415503399</v>
      </c>
      <c r="L2">
        <v>72914.177134485988</v>
      </c>
      <c r="M2">
        <v>10000</v>
      </c>
      <c r="N2">
        <v>0</v>
      </c>
      <c r="O2">
        <v>82914.177134485988</v>
      </c>
      <c r="P2" t="s">
        <v>179</v>
      </c>
    </row>
    <row r="3" spans="1:16" x14ac:dyDescent="0.25">
      <c r="A3">
        <v>5743</v>
      </c>
      <c r="B3">
        <v>8.1280000000000001</v>
      </c>
      <c r="C3">
        <v>391700</v>
      </c>
      <c r="D3">
        <v>97751.036068729503</v>
      </c>
      <c r="E3">
        <v>352639.09979705181</v>
      </c>
      <c r="F3" t="s">
        <v>15</v>
      </c>
      <c r="G3" t="s">
        <v>22</v>
      </c>
      <c r="H3">
        <v>27.719851861290039</v>
      </c>
      <c r="I3" t="s">
        <v>17</v>
      </c>
      <c r="J3">
        <v>509210</v>
      </c>
      <c r="K3">
        <v>2.2440550061691811</v>
      </c>
      <c r="L3">
        <v>141152.257662875</v>
      </c>
      <c r="M3">
        <v>10000</v>
      </c>
      <c r="N3">
        <v>0</v>
      </c>
      <c r="O3">
        <v>151152.257662875</v>
      </c>
      <c r="P3" t="s">
        <v>180</v>
      </c>
    </row>
    <row r="4" spans="1:16" x14ac:dyDescent="0.25">
      <c r="A4">
        <v>5744</v>
      </c>
      <c r="B4">
        <v>2.0470000000000002</v>
      </c>
      <c r="C4">
        <v>157100</v>
      </c>
      <c r="D4">
        <v>83064.900589752389</v>
      </c>
      <c r="E4">
        <v>93484.697976274096</v>
      </c>
      <c r="F4" t="s">
        <v>15</v>
      </c>
      <c r="G4" t="s">
        <v>22</v>
      </c>
      <c r="H4">
        <v>88.854007541248947</v>
      </c>
      <c r="I4" t="s">
        <v>19</v>
      </c>
      <c r="J4">
        <v>204230</v>
      </c>
      <c r="K4">
        <v>2.1461133603368712</v>
      </c>
      <c r="L4">
        <v>157100</v>
      </c>
      <c r="M4">
        <v>10000</v>
      </c>
      <c r="N4">
        <v>314200</v>
      </c>
      <c r="O4">
        <v>481300</v>
      </c>
      <c r="P4" t="s">
        <v>181</v>
      </c>
    </row>
    <row r="5" spans="1:16" x14ac:dyDescent="0.25">
      <c r="A5">
        <v>5745</v>
      </c>
      <c r="B5">
        <v>2</v>
      </c>
      <c r="C5">
        <v>145900</v>
      </c>
      <c r="D5">
        <v>7351.9443296587251</v>
      </c>
      <c r="E5">
        <v>89748.793779775369</v>
      </c>
      <c r="F5" t="s">
        <v>15</v>
      </c>
      <c r="G5" t="s">
        <v>22</v>
      </c>
      <c r="H5">
        <v>8.1916915203326823</v>
      </c>
      <c r="I5" t="s">
        <v>17</v>
      </c>
      <c r="J5">
        <v>189670</v>
      </c>
      <c r="K5">
        <v>0.16877741803624249</v>
      </c>
      <c r="L5">
        <v>15537.181306615001</v>
      </c>
      <c r="M5">
        <v>10000</v>
      </c>
      <c r="N5">
        <v>0</v>
      </c>
      <c r="O5">
        <v>25537.181306614999</v>
      </c>
      <c r="P5" t="s">
        <v>182</v>
      </c>
    </row>
    <row r="6" spans="1:16" x14ac:dyDescent="0.25">
      <c r="A6">
        <v>5764</v>
      </c>
      <c r="B6">
        <v>30</v>
      </c>
      <c r="C6">
        <v>293000</v>
      </c>
      <c r="D6">
        <v>93168.598662905992</v>
      </c>
      <c r="E6">
        <v>1425148.113568289</v>
      </c>
      <c r="F6" t="s">
        <v>18</v>
      </c>
      <c r="G6" t="s">
        <v>22</v>
      </c>
      <c r="H6">
        <v>6.537467774463825</v>
      </c>
      <c r="I6" t="s">
        <v>17</v>
      </c>
      <c r="J6">
        <v>439500</v>
      </c>
      <c r="K6">
        <v>2.1388567186158398</v>
      </c>
      <c r="L6">
        <v>28732.17086876851</v>
      </c>
      <c r="M6">
        <v>10000</v>
      </c>
      <c r="N6">
        <v>0</v>
      </c>
      <c r="O6">
        <v>38732.17086876851</v>
      </c>
      <c r="P6" t="s">
        <v>183</v>
      </c>
    </row>
    <row r="7" spans="1:16" x14ac:dyDescent="0.25">
      <c r="A7">
        <v>6011</v>
      </c>
      <c r="B7">
        <v>107.16</v>
      </c>
      <c r="C7">
        <v>637000</v>
      </c>
      <c r="D7">
        <v>263425.43049221463</v>
      </c>
      <c r="E7">
        <v>4711968.2854590649</v>
      </c>
      <c r="F7" t="s">
        <v>18</v>
      </c>
      <c r="G7" t="s">
        <v>22</v>
      </c>
      <c r="H7">
        <v>5.5905603461961828</v>
      </c>
      <c r="I7" t="s">
        <v>17</v>
      </c>
      <c r="J7">
        <v>955500</v>
      </c>
      <c r="K7">
        <v>6.0474157596927141</v>
      </c>
      <c r="L7">
        <v>53417.804107904529</v>
      </c>
      <c r="M7">
        <v>10000</v>
      </c>
      <c r="N7">
        <v>0</v>
      </c>
      <c r="O7">
        <v>63417.804107904529</v>
      </c>
      <c r="P7" t="s">
        <v>184</v>
      </c>
    </row>
    <row r="8" spans="1:16" x14ac:dyDescent="0.25">
      <c r="A8">
        <v>6012</v>
      </c>
      <c r="B8">
        <v>46.793999999999997</v>
      </c>
      <c r="C8">
        <v>274800</v>
      </c>
      <c r="D8">
        <v>47784.614313062033</v>
      </c>
      <c r="E8">
        <v>1947819.219416589</v>
      </c>
      <c r="F8" t="s">
        <v>18</v>
      </c>
      <c r="G8" t="s">
        <v>22</v>
      </c>
      <c r="H8">
        <v>2.4532366164542969</v>
      </c>
      <c r="I8" t="s">
        <v>17</v>
      </c>
      <c r="J8">
        <v>412200</v>
      </c>
      <c r="K8">
        <v>1.096983799657071</v>
      </c>
      <c r="L8">
        <v>10112.241333024611</v>
      </c>
      <c r="M8">
        <v>10000</v>
      </c>
      <c r="N8">
        <v>0</v>
      </c>
      <c r="O8">
        <v>20112.241333024609</v>
      </c>
      <c r="P8" t="s">
        <v>185</v>
      </c>
    </row>
    <row r="9" spans="1:16" x14ac:dyDescent="0.25">
      <c r="A9">
        <v>6018</v>
      </c>
      <c r="B9">
        <v>14</v>
      </c>
      <c r="C9">
        <v>369000</v>
      </c>
      <c r="D9">
        <v>184412.01033673389</v>
      </c>
      <c r="E9">
        <v>617700.54173576564</v>
      </c>
      <c r="F9" t="s">
        <v>15</v>
      </c>
      <c r="G9" t="s">
        <v>22</v>
      </c>
      <c r="H9">
        <v>29.85459747510145</v>
      </c>
      <c r="I9" t="s">
        <v>17</v>
      </c>
      <c r="J9">
        <v>479700</v>
      </c>
      <c r="K9">
        <v>4.2335172253611999</v>
      </c>
      <c r="L9">
        <v>143212.50408806169</v>
      </c>
      <c r="M9">
        <v>10000</v>
      </c>
      <c r="N9">
        <v>0</v>
      </c>
      <c r="O9">
        <v>153212.50408806169</v>
      </c>
      <c r="P9" t="s">
        <v>186</v>
      </c>
    </row>
    <row r="10" spans="1:16" x14ac:dyDescent="0.25">
      <c r="A10">
        <v>6019</v>
      </c>
      <c r="B10">
        <v>0.55000000000000004</v>
      </c>
      <c r="C10">
        <v>107600</v>
      </c>
      <c r="D10">
        <v>4492.1810255081564</v>
      </c>
      <c r="E10">
        <v>29501.173480621459</v>
      </c>
      <c r="F10" t="s">
        <v>15</v>
      </c>
      <c r="G10" t="s">
        <v>22</v>
      </c>
      <c r="H10">
        <v>15.227126569927639</v>
      </c>
      <c r="I10" t="s">
        <v>17</v>
      </c>
      <c r="J10">
        <v>139880</v>
      </c>
      <c r="K10">
        <v>0.10312628616869041</v>
      </c>
      <c r="L10">
        <v>21299.704646014779</v>
      </c>
      <c r="M10">
        <v>10000</v>
      </c>
      <c r="N10">
        <v>0</v>
      </c>
      <c r="O10">
        <v>31299.704646014779</v>
      </c>
      <c r="P10" t="s">
        <v>187</v>
      </c>
    </row>
    <row r="11" spans="1:16" x14ac:dyDescent="0.25">
      <c r="A11">
        <v>6020</v>
      </c>
      <c r="B11">
        <v>0.55000000000000004</v>
      </c>
      <c r="C11">
        <v>113100</v>
      </c>
      <c r="D11">
        <v>20770.977417544371</v>
      </c>
      <c r="E11">
        <v>28129.862397945959</v>
      </c>
      <c r="F11" t="s">
        <v>15</v>
      </c>
      <c r="G11" t="s">
        <v>22</v>
      </c>
      <c r="H11">
        <v>73.83959837308366</v>
      </c>
      <c r="I11" t="s">
        <v>19</v>
      </c>
      <c r="J11">
        <v>147030</v>
      </c>
      <c r="K11">
        <v>0.64577278232199165</v>
      </c>
      <c r="L11">
        <v>113100</v>
      </c>
      <c r="M11">
        <v>10000</v>
      </c>
      <c r="N11">
        <v>226200</v>
      </c>
      <c r="O11">
        <v>349300</v>
      </c>
      <c r="P11" t="s">
        <v>188</v>
      </c>
    </row>
    <row r="12" spans="1:16" x14ac:dyDescent="0.25">
      <c r="A12">
        <v>6021</v>
      </c>
      <c r="B12">
        <v>0.55000000000000004</v>
      </c>
      <c r="C12">
        <v>94400</v>
      </c>
      <c r="D12">
        <v>14745.742618743179</v>
      </c>
      <c r="E12">
        <v>27404.285030212752</v>
      </c>
      <c r="F12" t="s">
        <v>15</v>
      </c>
      <c r="G12" t="s">
        <v>22</v>
      </c>
      <c r="H12">
        <v>53.808163951317283</v>
      </c>
      <c r="I12" t="s">
        <v>19</v>
      </c>
      <c r="J12">
        <v>122720</v>
      </c>
      <c r="K12">
        <v>0.62911581795713389</v>
      </c>
      <c r="L12">
        <v>94400</v>
      </c>
      <c r="M12">
        <v>10000</v>
      </c>
      <c r="N12">
        <v>188800</v>
      </c>
      <c r="O12">
        <v>293200</v>
      </c>
      <c r="P12" t="s">
        <v>189</v>
      </c>
    </row>
    <row r="13" spans="1:16" x14ac:dyDescent="0.25">
      <c r="A13">
        <v>6022</v>
      </c>
      <c r="B13">
        <v>0.55000000000000004</v>
      </c>
      <c r="C13">
        <v>141500</v>
      </c>
      <c r="D13">
        <v>9925.217261264168</v>
      </c>
      <c r="E13">
        <v>28673.443955656869</v>
      </c>
      <c r="F13" t="s">
        <v>15</v>
      </c>
      <c r="G13" t="s">
        <v>22</v>
      </c>
      <c r="H13">
        <v>34.61466741356007</v>
      </c>
      <c r="I13" t="s">
        <v>17</v>
      </c>
      <c r="J13">
        <v>183950</v>
      </c>
      <c r="K13">
        <v>0.22785163593352081</v>
      </c>
      <c r="L13">
        <v>63673.680707243737</v>
      </c>
      <c r="M13">
        <v>10000</v>
      </c>
      <c r="N13">
        <v>0</v>
      </c>
      <c r="O13">
        <v>73673.680707243737</v>
      </c>
      <c r="P13" t="s">
        <v>190</v>
      </c>
    </row>
    <row r="14" spans="1:16" x14ac:dyDescent="0.25">
      <c r="A14">
        <v>6023</v>
      </c>
      <c r="B14">
        <v>0.82599999999999996</v>
      </c>
      <c r="C14">
        <v>130200</v>
      </c>
      <c r="D14">
        <v>41172.590933237851</v>
      </c>
      <c r="E14">
        <v>41172.457372702993</v>
      </c>
      <c r="F14" t="s">
        <v>15</v>
      </c>
      <c r="G14" t="s">
        <v>22</v>
      </c>
      <c r="H14">
        <v>100.0003243929155</v>
      </c>
      <c r="I14" t="s">
        <v>19</v>
      </c>
      <c r="J14">
        <v>169260</v>
      </c>
      <c r="K14">
        <v>0.94518956319336522</v>
      </c>
      <c r="L14">
        <v>130200</v>
      </c>
      <c r="M14">
        <v>10000</v>
      </c>
      <c r="N14">
        <v>260400</v>
      </c>
      <c r="O14">
        <v>400600</v>
      </c>
      <c r="P14" t="s">
        <v>191</v>
      </c>
    </row>
    <row r="15" spans="1:16" x14ac:dyDescent="0.25">
      <c r="A15">
        <v>6024</v>
      </c>
      <c r="B15">
        <v>0.55100000000000005</v>
      </c>
      <c r="C15">
        <v>99000</v>
      </c>
      <c r="D15">
        <v>14473.42908062113</v>
      </c>
      <c r="E15">
        <v>27149.015948430981</v>
      </c>
      <c r="F15" t="s">
        <v>15</v>
      </c>
      <c r="G15" t="s">
        <v>22</v>
      </c>
      <c r="H15">
        <v>53.311063311145858</v>
      </c>
      <c r="I15" t="s">
        <v>19</v>
      </c>
      <c r="J15">
        <v>128700</v>
      </c>
      <c r="K15">
        <v>0.62325564619905827</v>
      </c>
      <c r="L15">
        <v>99000</v>
      </c>
      <c r="M15">
        <v>10000</v>
      </c>
      <c r="N15">
        <v>198000</v>
      </c>
      <c r="O15">
        <v>307000</v>
      </c>
      <c r="P15" t="s">
        <v>192</v>
      </c>
    </row>
    <row r="16" spans="1:16" x14ac:dyDescent="0.25">
      <c r="A16">
        <v>6025</v>
      </c>
      <c r="B16">
        <v>0.55100000000000005</v>
      </c>
      <c r="C16">
        <v>120000</v>
      </c>
      <c r="D16">
        <v>20416.285357325949</v>
      </c>
      <c r="E16">
        <v>27763.39842351156</v>
      </c>
      <c r="F16" t="s">
        <v>15</v>
      </c>
      <c r="G16" t="s">
        <v>22</v>
      </c>
      <c r="H16">
        <v>73.536694052685988</v>
      </c>
      <c r="I16" t="s">
        <v>19</v>
      </c>
      <c r="J16">
        <v>156000</v>
      </c>
      <c r="K16">
        <v>0.6373599270778596</v>
      </c>
      <c r="L16">
        <v>120000</v>
      </c>
      <c r="M16">
        <v>10000</v>
      </c>
      <c r="N16">
        <v>240000</v>
      </c>
      <c r="O16">
        <v>370000</v>
      </c>
      <c r="P16" t="s">
        <v>193</v>
      </c>
    </row>
    <row r="17" spans="1:16" x14ac:dyDescent="0.25">
      <c r="A17">
        <v>6026</v>
      </c>
      <c r="B17">
        <v>0.55100000000000005</v>
      </c>
      <c r="C17">
        <v>140500</v>
      </c>
      <c r="D17">
        <v>25827.057373448992</v>
      </c>
      <c r="E17">
        <v>27607.645913345739</v>
      </c>
      <c r="F17" t="s">
        <v>15</v>
      </c>
      <c r="G17" t="s">
        <v>22</v>
      </c>
      <c r="H17">
        <v>93.55037895847542</v>
      </c>
      <c r="I17" t="s">
        <v>19</v>
      </c>
      <c r="J17">
        <v>182650</v>
      </c>
      <c r="K17">
        <v>0.63378434144503526</v>
      </c>
      <c r="L17">
        <v>140500</v>
      </c>
      <c r="M17">
        <v>10000</v>
      </c>
      <c r="N17">
        <v>281000</v>
      </c>
      <c r="O17">
        <v>431500</v>
      </c>
      <c r="P17" t="s">
        <v>194</v>
      </c>
    </row>
    <row r="18" spans="1:16" x14ac:dyDescent="0.25">
      <c r="A18">
        <v>6027</v>
      </c>
      <c r="B18">
        <v>0.55100000000000005</v>
      </c>
      <c r="C18">
        <v>135200</v>
      </c>
      <c r="D18">
        <v>25731.934538780071</v>
      </c>
      <c r="E18">
        <v>27400.668404501539</v>
      </c>
      <c r="F18" t="s">
        <v>15</v>
      </c>
      <c r="G18" t="s">
        <v>22</v>
      </c>
      <c r="H18">
        <v>93.909878981465596</v>
      </c>
      <c r="I18" t="s">
        <v>19</v>
      </c>
      <c r="J18">
        <v>175760</v>
      </c>
      <c r="K18">
        <v>0.62903279165522352</v>
      </c>
      <c r="L18">
        <v>135200</v>
      </c>
      <c r="M18">
        <v>10000</v>
      </c>
      <c r="N18">
        <v>270400</v>
      </c>
      <c r="O18">
        <v>415600</v>
      </c>
      <c r="P18" t="s">
        <v>195</v>
      </c>
    </row>
    <row r="19" spans="1:16" x14ac:dyDescent="0.25">
      <c r="A19">
        <v>6028</v>
      </c>
      <c r="B19">
        <v>0.75</v>
      </c>
      <c r="C19">
        <v>106500</v>
      </c>
      <c r="D19">
        <v>2976.8362858602882</v>
      </c>
      <c r="E19">
        <v>34208.026091095802</v>
      </c>
      <c r="F19" t="s">
        <v>15</v>
      </c>
      <c r="G19" t="s">
        <v>22</v>
      </c>
      <c r="H19">
        <v>8.7021574350212063</v>
      </c>
      <c r="I19" t="s">
        <v>17</v>
      </c>
      <c r="J19">
        <v>138450</v>
      </c>
      <c r="K19">
        <v>6.833875771029127E-2</v>
      </c>
      <c r="L19">
        <v>12048.136968786859</v>
      </c>
      <c r="M19">
        <v>10000</v>
      </c>
      <c r="N19">
        <v>0</v>
      </c>
      <c r="O19">
        <v>22048.136968786861</v>
      </c>
      <c r="P19" t="s">
        <v>196</v>
      </c>
    </row>
    <row r="20" spans="1:16" x14ac:dyDescent="0.25">
      <c r="A20">
        <v>6029</v>
      </c>
      <c r="B20">
        <v>6.0999999999999999E-2</v>
      </c>
      <c r="C20">
        <v>500</v>
      </c>
      <c r="D20">
        <v>848.02393229171901</v>
      </c>
      <c r="E20">
        <v>3138.661750532955</v>
      </c>
      <c r="F20" t="s">
        <v>15</v>
      </c>
      <c r="G20" t="s">
        <v>22</v>
      </c>
      <c r="H20">
        <v>27.0186467894389</v>
      </c>
      <c r="I20" t="s">
        <v>17</v>
      </c>
      <c r="J20">
        <v>650</v>
      </c>
      <c r="K20">
        <v>1.9467950695402182E-2</v>
      </c>
      <c r="L20">
        <v>175.6212041313529</v>
      </c>
      <c r="M20">
        <v>10000</v>
      </c>
      <c r="N20">
        <v>0</v>
      </c>
      <c r="O20">
        <v>10175.62120413135</v>
      </c>
      <c r="P20" t="s">
        <v>197</v>
      </c>
    </row>
    <row r="21" spans="1:16" x14ac:dyDescent="0.25">
      <c r="A21">
        <v>6030</v>
      </c>
      <c r="B21">
        <v>2.137</v>
      </c>
      <c r="C21">
        <v>29900</v>
      </c>
      <c r="D21">
        <v>61006.761010754977</v>
      </c>
      <c r="E21">
        <v>88672.680540312998</v>
      </c>
      <c r="F21" t="s">
        <v>15</v>
      </c>
      <c r="G21" t="s">
        <v>22</v>
      </c>
      <c r="H21">
        <v>68.799951280394254</v>
      </c>
      <c r="I21" t="s">
        <v>19</v>
      </c>
      <c r="J21">
        <v>38870</v>
      </c>
      <c r="K21">
        <v>2.0356446405030528</v>
      </c>
      <c r="L21">
        <v>29900</v>
      </c>
      <c r="M21">
        <v>10000</v>
      </c>
      <c r="N21">
        <v>59800</v>
      </c>
      <c r="O21">
        <v>99700</v>
      </c>
      <c r="P21" t="s">
        <v>198</v>
      </c>
    </row>
    <row r="22" spans="1:16" x14ac:dyDescent="0.25">
      <c r="A22">
        <v>6032</v>
      </c>
      <c r="B22">
        <v>3.5619999999999998</v>
      </c>
      <c r="C22">
        <v>55800</v>
      </c>
      <c r="D22">
        <v>42845.50294088263</v>
      </c>
      <c r="E22">
        <v>155702.80098398851</v>
      </c>
      <c r="F22" t="s">
        <v>15</v>
      </c>
      <c r="G22" t="s">
        <v>22</v>
      </c>
      <c r="H22">
        <v>27.517490160815139</v>
      </c>
      <c r="I22" t="s">
        <v>17</v>
      </c>
      <c r="J22">
        <v>72540</v>
      </c>
      <c r="K22">
        <v>0.98359740451980326</v>
      </c>
      <c r="L22">
        <v>19961.18736265531</v>
      </c>
      <c r="M22">
        <v>10000</v>
      </c>
      <c r="N22">
        <v>0</v>
      </c>
      <c r="O22">
        <v>29961.18736265531</v>
      </c>
      <c r="P22" t="s">
        <v>199</v>
      </c>
    </row>
    <row r="23" spans="1:16" x14ac:dyDescent="0.25">
      <c r="A23">
        <v>6033</v>
      </c>
      <c r="B23">
        <v>0.877</v>
      </c>
      <c r="C23">
        <v>17100</v>
      </c>
      <c r="D23">
        <v>9623.7788604152538</v>
      </c>
      <c r="E23">
        <v>32977.831141509792</v>
      </c>
      <c r="F23" t="s">
        <v>15</v>
      </c>
      <c r="G23" t="s">
        <v>22</v>
      </c>
      <c r="H23">
        <v>29.182570615754141</v>
      </c>
      <c r="I23" t="s">
        <v>17</v>
      </c>
      <c r="J23">
        <v>22230</v>
      </c>
      <c r="K23">
        <v>0.2209315624521408</v>
      </c>
      <c r="L23">
        <v>6487.2854478821464</v>
      </c>
      <c r="M23">
        <v>10000</v>
      </c>
      <c r="N23">
        <v>0</v>
      </c>
      <c r="O23">
        <v>16487.28544788215</v>
      </c>
      <c r="P23" t="s">
        <v>200</v>
      </c>
    </row>
    <row r="24" spans="1:16" x14ac:dyDescent="0.25">
      <c r="A24">
        <v>6036</v>
      </c>
      <c r="B24">
        <v>2.5139999999999998</v>
      </c>
      <c r="C24">
        <v>273600</v>
      </c>
      <c r="D24">
        <v>3005.5250191664031</v>
      </c>
      <c r="E24">
        <v>115532.61347146179</v>
      </c>
      <c r="F24" t="s">
        <v>15</v>
      </c>
      <c r="G24" t="s">
        <v>22</v>
      </c>
      <c r="H24">
        <v>2.6014515978285311</v>
      </c>
      <c r="I24" t="s">
        <v>17</v>
      </c>
      <c r="J24">
        <v>355680</v>
      </c>
      <c r="K24">
        <v>6.8997360403269106E-2</v>
      </c>
      <c r="L24">
        <v>9252.8430431565175</v>
      </c>
      <c r="M24">
        <v>10000</v>
      </c>
      <c r="N24">
        <v>0</v>
      </c>
      <c r="O24">
        <v>19252.843043156521</v>
      </c>
      <c r="P24" t="s">
        <v>201</v>
      </c>
    </row>
    <row r="25" spans="1:16" x14ac:dyDescent="0.25">
      <c r="A25">
        <v>6037</v>
      </c>
      <c r="B25">
        <v>2.008</v>
      </c>
      <c r="C25">
        <v>17400</v>
      </c>
      <c r="D25">
        <v>2814.703659435283</v>
      </c>
      <c r="E25">
        <v>85964.643178204729</v>
      </c>
      <c r="F25" t="s">
        <v>15</v>
      </c>
      <c r="G25" t="s">
        <v>22</v>
      </c>
      <c r="H25">
        <v>3.274257363693585</v>
      </c>
      <c r="I25" t="s">
        <v>17</v>
      </c>
      <c r="J25">
        <v>22620</v>
      </c>
      <c r="K25">
        <v>6.4616704762058844E-2</v>
      </c>
      <c r="L25">
        <v>740.63701566748887</v>
      </c>
      <c r="M25">
        <v>10000</v>
      </c>
      <c r="N25">
        <v>0</v>
      </c>
      <c r="O25">
        <v>10740.637015667489</v>
      </c>
      <c r="P25" t="s">
        <v>202</v>
      </c>
    </row>
    <row r="26" spans="1:16" x14ac:dyDescent="0.25">
      <c r="A26">
        <v>6038</v>
      </c>
      <c r="B26">
        <v>31.11</v>
      </c>
      <c r="C26">
        <v>180500</v>
      </c>
      <c r="D26">
        <v>153282.11515208319</v>
      </c>
      <c r="E26">
        <v>1387675.6713176819</v>
      </c>
      <c r="F26" t="s">
        <v>18</v>
      </c>
      <c r="G26" t="s">
        <v>22</v>
      </c>
      <c r="H26">
        <v>11.045961121919261</v>
      </c>
      <c r="I26" t="s">
        <v>17</v>
      </c>
      <c r="J26">
        <v>270750</v>
      </c>
      <c r="K26">
        <v>3.5188731669440592</v>
      </c>
      <c r="L26">
        <v>29906.9397375964</v>
      </c>
      <c r="M26">
        <v>10000</v>
      </c>
      <c r="N26">
        <v>0</v>
      </c>
      <c r="O26">
        <v>39906.939737596404</v>
      </c>
      <c r="P26" t="s">
        <v>203</v>
      </c>
    </row>
    <row r="27" spans="1:16" x14ac:dyDescent="0.25">
      <c r="A27">
        <v>6949</v>
      </c>
      <c r="B27">
        <v>104.93</v>
      </c>
      <c r="C27">
        <v>756100</v>
      </c>
      <c r="D27">
        <v>898310.42574752599</v>
      </c>
      <c r="E27">
        <v>4768856.6174110575</v>
      </c>
      <c r="F27" t="s">
        <v>18</v>
      </c>
      <c r="G27" t="s">
        <v>22</v>
      </c>
      <c r="H27">
        <v>18.83701897154554</v>
      </c>
      <c r="I27" t="s">
        <v>17</v>
      </c>
      <c r="J27">
        <v>1134150</v>
      </c>
      <c r="K27">
        <v>20.622369737087372</v>
      </c>
      <c r="L27">
        <v>213640.05066578381</v>
      </c>
      <c r="M27">
        <v>10000</v>
      </c>
      <c r="N27">
        <v>0</v>
      </c>
      <c r="O27">
        <v>223640.05066578381</v>
      </c>
      <c r="P27" t="s">
        <v>204</v>
      </c>
    </row>
    <row r="28" spans="1:16" x14ac:dyDescent="0.25">
      <c r="A28">
        <v>8011</v>
      </c>
      <c r="B28">
        <v>0.55100000000000005</v>
      </c>
      <c r="C28">
        <v>137700</v>
      </c>
      <c r="D28">
        <v>9513.323287324889</v>
      </c>
      <c r="E28">
        <v>28352.238315751831</v>
      </c>
      <c r="F28" t="s">
        <v>15</v>
      </c>
      <c r="G28" t="s">
        <v>22</v>
      </c>
      <c r="H28">
        <v>33.554046708331711</v>
      </c>
      <c r="I28" t="s">
        <v>17</v>
      </c>
      <c r="J28">
        <v>179010</v>
      </c>
      <c r="K28">
        <v>0.21839585140782569</v>
      </c>
      <c r="L28">
        <v>60065.099012584593</v>
      </c>
      <c r="M28">
        <v>10000</v>
      </c>
      <c r="N28">
        <v>0</v>
      </c>
      <c r="O28">
        <v>70065.0990125846</v>
      </c>
      <c r="P28" t="s">
        <v>205</v>
      </c>
    </row>
    <row r="29" spans="1:16" x14ac:dyDescent="0.25">
      <c r="A29">
        <v>24385</v>
      </c>
      <c r="B29">
        <v>1.601</v>
      </c>
      <c r="C29">
        <v>224700</v>
      </c>
      <c r="D29">
        <v>46407.715739279549</v>
      </c>
      <c r="E29">
        <v>69711.831165619282</v>
      </c>
      <c r="F29" t="s">
        <v>15</v>
      </c>
      <c r="G29" t="s">
        <v>22</v>
      </c>
      <c r="H29">
        <v>66.570788578233561</v>
      </c>
      <c r="I29" t="s">
        <v>19</v>
      </c>
      <c r="J29">
        <v>292110</v>
      </c>
      <c r="K29">
        <v>1.6003634335541621</v>
      </c>
      <c r="L29">
        <v>224700</v>
      </c>
      <c r="M29">
        <v>10000</v>
      </c>
      <c r="N29">
        <v>449400</v>
      </c>
      <c r="O29">
        <v>684100</v>
      </c>
      <c r="P29" t="s">
        <v>206</v>
      </c>
    </row>
    <row r="30" spans="1:16" x14ac:dyDescent="0.25">
      <c r="A30">
        <v>24796</v>
      </c>
      <c r="B30">
        <v>1.1379999999999999</v>
      </c>
      <c r="C30">
        <v>42800</v>
      </c>
      <c r="D30">
        <v>41603.637243011617</v>
      </c>
      <c r="E30">
        <v>49533.113912279907</v>
      </c>
      <c r="F30" t="s">
        <v>15</v>
      </c>
      <c r="G30" t="s">
        <v>22</v>
      </c>
      <c r="H30">
        <v>83.991564343580521</v>
      </c>
      <c r="I30" t="s">
        <v>19</v>
      </c>
      <c r="J30">
        <v>55640</v>
      </c>
      <c r="K30">
        <v>1.1371238271873261</v>
      </c>
      <c r="L30">
        <v>42800</v>
      </c>
      <c r="M30">
        <v>10000</v>
      </c>
      <c r="N30">
        <v>85600</v>
      </c>
      <c r="O30">
        <v>138400</v>
      </c>
      <c r="P30" t="s">
        <v>207</v>
      </c>
    </row>
    <row r="31" spans="1:16" x14ac:dyDescent="0.25">
      <c r="A31">
        <v>24797</v>
      </c>
      <c r="B31">
        <v>1.1379999999999999</v>
      </c>
      <c r="C31">
        <v>204300</v>
      </c>
      <c r="D31">
        <v>621.99226477947821</v>
      </c>
      <c r="E31">
        <v>49596.506748950342</v>
      </c>
      <c r="F31" t="s">
        <v>15</v>
      </c>
      <c r="G31" t="s">
        <v>22</v>
      </c>
      <c r="H31">
        <v>1.2541049875304819</v>
      </c>
      <c r="I31" t="s">
        <v>17</v>
      </c>
      <c r="J31">
        <v>265590</v>
      </c>
      <c r="K31">
        <v>1.4278977612017411E-2</v>
      </c>
      <c r="L31">
        <v>3330.7774363822059</v>
      </c>
      <c r="M31">
        <v>10000</v>
      </c>
      <c r="N31">
        <v>0</v>
      </c>
      <c r="O31">
        <v>13330.77743638221</v>
      </c>
      <c r="P31" t="s">
        <v>208</v>
      </c>
    </row>
    <row r="32" spans="1:16" x14ac:dyDescent="0.25">
      <c r="A32">
        <v>24800</v>
      </c>
      <c r="B32">
        <v>1.6890000000000001</v>
      </c>
      <c r="C32">
        <v>47700</v>
      </c>
      <c r="D32">
        <v>19241.844521090999</v>
      </c>
      <c r="E32">
        <v>73564.586935529922</v>
      </c>
      <c r="F32" t="s">
        <v>15</v>
      </c>
      <c r="G32" t="s">
        <v>22</v>
      </c>
      <c r="H32">
        <v>26.15639579129839</v>
      </c>
      <c r="I32" t="s">
        <v>17</v>
      </c>
      <c r="J32">
        <v>62010</v>
      </c>
      <c r="K32">
        <v>0.4417319678854682</v>
      </c>
      <c r="L32">
        <v>16219.58103018413</v>
      </c>
      <c r="M32">
        <v>10000</v>
      </c>
      <c r="N32">
        <v>0</v>
      </c>
      <c r="O32">
        <v>26219.58103018413</v>
      </c>
      <c r="P32" t="s">
        <v>209</v>
      </c>
    </row>
    <row r="33" spans="1:16" x14ac:dyDescent="0.25">
      <c r="A33">
        <v>24801</v>
      </c>
      <c r="B33">
        <v>9.2439999999999998</v>
      </c>
      <c r="C33">
        <v>80600</v>
      </c>
      <c r="D33">
        <v>109386.9831846926</v>
      </c>
      <c r="E33">
        <v>402372.73619922361</v>
      </c>
      <c r="F33" t="s">
        <v>15</v>
      </c>
      <c r="G33" t="s">
        <v>22</v>
      </c>
      <c r="H33">
        <v>27.18548583036517</v>
      </c>
      <c r="I33" t="s">
        <v>17</v>
      </c>
      <c r="J33">
        <v>104780</v>
      </c>
      <c r="K33">
        <v>2.5111795956081862</v>
      </c>
      <c r="L33">
        <v>28484.95205305663</v>
      </c>
      <c r="M33">
        <v>10000</v>
      </c>
      <c r="N33">
        <v>0</v>
      </c>
      <c r="O33">
        <v>38484.952053056622</v>
      </c>
      <c r="P33" t="s">
        <v>210</v>
      </c>
    </row>
    <row r="34" spans="1:16" x14ac:dyDescent="0.25">
      <c r="A34">
        <v>24803</v>
      </c>
      <c r="B34">
        <v>5.5090000000000003</v>
      </c>
      <c r="C34">
        <v>187200</v>
      </c>
      <c r="D34">
        <v>100614.4247070228</v>
      </c>
      <c r="E34">
        <v>242583.1543006429</v>
      </c>
      <c r="F34" t="s">
        <v>15</v>
      </c>
      <c r="G34" t="s">
        <v>22</v>
      </c>
      <c r="H34">
        <v>41.476262025320771</v>
      </c>
      <c r="I34" t="s">
        <v>17</v>
      </c>
      <c r="J34">
        <v>243360</v>
      </c>
      <c r="K34">
        <v>2.3097893642567229</v>
      </c>
      <c r="L34">
        <v>100936.63126482059</v>
      </c>
      <c r="M34">
        <v>10000</v>
      </c>
      <c r="N34">
        <v>0</v>
      </c>
      <c r="O34">
        <v>110936.63126482059</v>
      </c>
      <c r="P34" t="s">
        <v>211</v>
      </c>
    </row>
    <row r="35" spans="1:16" x14ac:dyDescent="0.25">
      <c r="A35">
        <v>24805</v>
      </c>
      <c r="B35">
        <v>53.902999999999999</v>
      </c>
      <c r="C35">
        <v>288900</v>
      </c>
      <c r="D35">
        <v>47200.127932049152</v>
      </c>
      <c r="E35">
        <v>2382989.0941555831</v>
      </c>
      <c r="F35" t="s">
        <v>18</v>
      </c>
      <c r="G35" t="s">
        <v>22</v>
      </c>
      <c r="H35">
        <v>1.980711034213718</v>
      </c>
      <c r="I35" t="s">
        <v>17</v>
      </c>
      <c r="J35">
        <v>433350</v>
      </c>
      <c r="K35">
        <v>1.083565838660449</v>
      </c>
      <c r="L35">
        <v>8583.4112667651443</v>
      </c>
      <c r="M35">
        <v>10000</v>
      </c>
      <c r="N35">
        <v>0</v>
      </c>
      <c r="O35">
        <v>18583.411266765139</v>
      </c>
      <c r="P35" t="s">
        <v>212</v>
      </c>
    </row>
    <row r="36" spans="1:16" x14ac:dyDescent="0.25">
      <c r="A36">
        <v>25595</v>
      </c>
      <c r="B36">
        <v>90.3</v>
      </c>
      <c r="C36">
        <v>502300</v>
      </c>
      <c r="D36">
        <v>554903.8962793526</v>
      </c>
      <c r="E36">
        <v>4192396.9060631688</v>
      </c>
      <c r="F36" t="s">
        <v>18</v>
      </c>
      <c r="G36" t="s">
        <v>22</v>
      </c>
      <c r="H36">
        <v>13.235958062005871</v>
      </c>
      <c r="I36" t="s">
        <v>17</v>
      </c>
      <c r="J36">
        <v>753450</v>
      </c>
      <c r="K36">
        <v>12.73884059410819</v>
      </c>
      <c r="L36">
        <v>99726.326018183216</v>
      </c>
      <c r="M36">
        <v>10000</v>
      </c>
      <c r="N36">
        <v>0</v>
      </c>
      <c r="O36">
        <v>109726.3260181832</v>
      </c>
      <c r="P36" t="s">
        <v>213</v>
      </c>
    </row>
    <row r="37" spans="1:16" x14ac:dyDescent="0.25">
      <c r="A37">
        <v>25596</v>
      </c>
      <c r="B37">
        <v>54</v>
      </c>
      <c r="C37">
        <v>288500</v>
      </c>
      <c r="D37">
        <v>326033.173873502</v>
      </c>
      <c r="E37">
        <v>2343955.606789656</v>
      </c>
      <c r="F37" t="s">
        <v>18</v>
      </c>
      <c r="G37" t="s">
        <v>22</v>
      </c>
      <c r="H37">
        <v>13.90952853070651</v>
      </c>
      <c r="I37" t="s">
        <v>17</v>
      </c>
      <c r="J37">
        <v>432750</v>
      </c>
      <c r="K37">
        <v>7.4846917785468774</v>
      </c>
      <c r="L37">
        <v>60193.484716632411</v>
      </c>
      <c r="M37">
        <v>10000</v>
      </c>
      <c r="N37">
        <v>0</v>
      </c>
      <c r="O37">
        <v>70193.484716632403</v>
      </c>
      <c r="P37" t="s">
        <v>214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Delaware</vt:lpstr>
      <vt:lpstr>Marion</vt:lpstr>
      <vt:lpstr>Morrow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Younis Matouq</cp:lastModifiedBy>
  <dcterms:created xsi:type="dcterms:W3CDTF">2025-06-04T18:58:19Z</dcterms:created>
  <dcterms:modified xsi:type="dcterms:W3CDTF">2025-06-25T19:17:52Z</dcterms:modified>
</cp:coreProperties>
</file>