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P:\Jobs\92311 - US 23-I 71 Connection Analysis\TECHPROD\Costing Efforts and Summary Reports\02 - ROW\02 - ROW Data Analysis\Results\Final Results\"/>
    </mc:Choice>
  </mc:AlternateContent>
  <xr:revisionPtr revIDLastSave="0" documentId="13_ncr:1_{E119A3B9-A96F-4199-9F62-77D53996CE87}" xr6:coauthVersionLast="47" xr6:coauthVersionMax="47" xr10:uidLastSave="{00000000-0000-0000-0000-000000000000}"/>
  <bookViews>
    <workbookView xWindow="38280" yWindow="75" windowWidth="38640" windowHeight="21240" xr2:uid="{00000000-000D-0000-FFFF-FFFF00000000}"/>
  </bookViews>
  <sheets>
    <sheet name="Summary" sheetId="4" r:id="rId1"/>
    <sheet name="Delaware" sheetId="1" r:id="rId2"/>
    <sheet name="Marion" sheetId="2" r:id="rId3"/>
    <sheet name="Morrow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4" l="1"/>
  <c r="B53" i="4"/>
  <c r="B52" i="4"/>
  <c r="B51" i="4"/>
  <c r="B49" i="4"/>
  <c r="B48" i="4"/>
  <c r="B47" i="4"/>
  <c r="B46" i="4"/>
  <c r="B45" i="4"/>
  <c r="B44" i="4"/>
  <c r="B43" i="4"/>
  <c r="B42" i="4"/>
  <c r="B35" i="4"/>
  <c r="B34" i="4"/>
  <c r="B33" i="4"/>
  <c r="B31" i="4"/>
  <c r="B30" i="4"/>
  <c r="B29" i="4"/>
  <c r="B28" i="4"/>
  <c r="B27" i="4"/>
  <c r="B26" i="4"/>
  <c r="B25" i="4"/>
  <c r="B24" i="4"/>
  <c r="B17" i="4"/>
  <c r="B16" i="4"/>
  <c r="B15" i="4"/>
  <c r="B19" i="4" s="1"/>
  <c r="B20" i="4" s="1"/>
  <c r="B13" i="4"/>
  <c r="B12" i="4"/>
  <c r="B11" i="4"/>
  <c r="B10" i="4"/>
  <c r="B9" i="4"/>
  <c r="B8" i="4"/>
  <c r="B6" i="4"/>
  <c r="B70" i="4" l="1"/>
  <c r="B21" i="4"/>
  <c r="B71" i="4"/>
  <c r="B61" i="4"/>
  <c r="B55" i="4"/>
  <c r="B60" i="4"/>
  <c r="B62" i="4"/>
  <c r="B63" i="4"/>
  <c r="B64" i="4"/>
  <c r="B67" i="4"/>
  <c r="B65" i="4"/>
  <c r="B69" i="4"/>
  <c r="B37" i="4"/>
  <c r="B66" i="4"/>
  <c r="B57" i="4" l="1"/>
  <c r="B56" i="4"/>
  <c r="B38" i="4"/>
  <c r="B39" i="4"/>
  <c r="B73" i="4"/>
  <c r="B75" i="4" l="1"/>
  <c r="B74" i="4"/>
</calcChain>
</file>

<file path=xl/sharedStrings.xml><?xml version="1.0" encoding="utf-8"?>
<sst xmlns="http://schemas.openxmlformats.org/spreadsheetml/2006/main" count="1028" uniqueCount="262">
  <si>
    <t>OBJECTID</t>
  </si>
  <si>
    <t>Acres</t>
  </si>
  <si>
    <t>TotalValue</t>
  </si>
  <si>
    <t>Intersecting_Area_sqft</t>
  </si>
  <si>
    <t>Parcel_Area_sqft</t>
  </si>
  <si>
    <t>Land_Use_Type</t>
  </si>
  <si>
    <t>County</t>
  </si>
  <si>
    <t>Percent_Take</t>
  </si>
  <si>
    <t>Take_Status</t>
  </si>
  <si>
    <t>Adjusted_Parcel_Value</t>
  </si>
  <si>
    <t>Acreage_Impact</t>
  </si>
  <si>
    <t>Take_Value</t>
  </si>
  <si>
    <t>$10k_ROW_fee</t>
  </si>
  <si>
    <t>Full_Take_Surcharge</t>
  </si>
  <si>
    <t>Total_Full_Take_Value</t>
  </si>
  <si>
    <t>R</t>
  </si>
  <si>
    <t>Delaware</t>
  </si>
  <si>
    <t>Partial Take</t>
  </si>
  <si>
    <t>A</t>
  </si>
  <si>
    <t>C</t>
  </si>
  <si>
    <t>Full Take</t>
  </si>
  <si>
    <t>E</t>
  </si>
  <si>
    <t>I</t>
  </si>
  <si>
    <t>Marion</t>
  </si>
  <si>
    <t>Morrow</t>
  </si>
  <si>
    <t>Alternative:</t>
  </si>
  <si>
    <t>Delaware County</t>
  </si>
  <si>
    <t>Land Use Code</t>
  </si>
  <si>
    <t>Land Use Type</t>
  </si>
  <si>
    <t>Full take threshold</t>
  </si>
  <si>
    <t>Acres impacted:</t>
  </si>
  <si>
    <t># Parcels Impacted</t>
  </si>
  <si>
    <t>1XX</t>
  </si>
  <si>
    <t>Agriculture</t>
  </si>
  <si>
    <t># Full displacements:</t>
  </si>
  <si>
    <t>3XX</t>
  </si>
  <si>
    <t>Industrial</t>
  </si>
  <si>
    <t>Residential:</t>
  </si>
  <si>
    <t>4XX</t>
  </si>
  <si>
    <t>Commercial</t>
  </si>
  <si>
    <t>Agricultural:</t>
  </si>
  <si>
    <t>5XX</t>
  </si>
  <si>
    <t>Residential</t>
  </si>
  <si>
    <t>Commercial:</t>
  </si>
  <si>
    <t>6XX</t>
  </si>
  <si>
    <t>Exempt - Public</t>
  </si>
  <si>
    <t>N/A</t>
  </si>
  <si>
    <t>Industrial:</t>
  </si>
  <si>
    <t>S</t>
  </si>
  <si>
    <t>Exempt - ROW</t>
  </si>
  <si>
    <t>Other:</t>
  </si>
  <si>
    <t>Base cost:</t>
  </si>
  <si>
    <t>ROW fee cost ($10,000 per parcel):</t>
  </si>
  <si>
    <t>Displacement upcharge (300% for full take):</t>
  </si>
  <si>
    <t>Total:</t>
  </si>
  <si>
    <t>Marion County</t>
  </si>
  <si>
    <t>Exempt</t>
  </si>
  <si>
    <t>Morrow County</t>
  </si>
  <si>
    <t>Total</t>
  </si>
  <si>
    <t>E2</t>
  </si>
  <si>
    <t>Total High:</t>
  </si>
  <si>
    <t>Total Low</t>
  </si>
  <si>
    <t>PARCELID</t>
  </si>
  <si>
    <t>41723001029000</t>
  </si>
  <si>
    <t>41723001030000</t>
  </si>
  <si>
    <t>41723001031000</t>
  </si>
  <si>
    <t>41723001039000</t>
  </si>
  <si>
    <t>41724002009001</t>
  </si>
  <si>
    <t>41723001035004</t>
  </si>
  <si>
    <t>41723001031001</t>
  </si>
  <si>
    <t>41724002011001</t>
  </si>
  <si>
    <t>41724002011004</t>
  </si>
  <si>
    <t>41724002011005</t>
  </si>
  <si>
    <t>41724005013000</t>
  </si>
  <si>
    <t>41811001044001</t>
  </si>
  <si>
    <t>41811001047000</t>
  </si>
  <si>
    <t>41811001048000</t>
  </si>
  <si>
    <t>41812001009002</t>
  </si>
  <si>
    <t>41812001035000</t>
  </si>
  <si>
    <t>41812001035001</t>
  </si>
  <si>
    <t>41812001042000</t>
  </si>
  <si>
    <t>41812001060000</t>
  </si>
  <si>
    <t>41814001008000</t>
  </si>
  <si>
    <t>41814001056000</t>
  </si>
  <si>
    <t>41814001061000</t>
  </si>
  <si>
    <t>41814001064000</t>
  </si>
  <si>
    <t>41821001001000</t>
  </si>
  <si>
    <t>41821002001000</t>
  </si>
  <si>
    <t>41821002004001</t>
  </si>
  <si>
    <t>41811001046000</t>
  </si>
  <si>
    <t>41812001009001</t>
  </si>
  <si>
    <t>41812001033000</t>
  </si>
  <si>
    <t>41812001036003</t>
  </si>
  <si>
    <t>41812001036004</t>
  </si>
  <si>
    <t>41812001053000</t>
  </si>
  <si>
    <t>41812001055000</t>
  </si>
  <si>
    <t>41812001064001</t>
  </si>
  <si>
    <t>41814001005006</t>
  </si>
  <si>
    <t>41814001009000</t>
  </si>
  <si>
    <t>41814001057000</t>
  </si>
  <si>
    <t>41821001004000</t>
  </si>
  <si>
    <t>41821002003000</t>
  </si>
  <si>
    <t>41821002003001</t>
  </si>
  <si>
    <t>41812001011000</t>
  </si>
  <si>
    <t>41812001036005</t>
  </si>
  <si>
    <t>41812001044001</t>
  </si>
  <si>
    <t>41812001054000</t>
  </si>
  <si>
    <t>41812001056000</t>
  </si>
  <si>
    <t>41812001058000</t>
  </si>
  <si>
    <t>41812001059000</t>
  </si>
  <si>
    <t>41814001007000</t>
  </si>
  <si>
    <t>41814001007001</t>
  </si>
  <si>
    <t>41821001001001</t>
  </si>
  <si>
    <t>41821001003000</t>
  </si>
  <si>
    <t>41831026006000</t>
  </si>
  <si>
    <t>41812001012001</t>
  </si>
  <si>
    <t>41812001012002</t>
  </si>
  <si>
    <t>41812001036000</t>
  </si>
  <si>
    <t>41812001040000</t>
  </si>
  <si>
    <t>41812001062000</t>
  </si>
  <si>
    <t>41812001063001</t>
  </si>
  <si>
    <t>41814001005002</t>
  </si>
  <si>
    <t>41814001010000</t>
  </si>
  <si>
    <t>41821002005002</t>
  </si>
  <si>
    <t>51820001002000</t>
  </si>
  <si>
    <t>51820001045005</t>
  </si>
  <si>
    <t>51820001001000</t>
  </si>
  <si>
    <t>51820001045009</t>
  </si>
  <si>
    <t>51820001044000</t>
  </si>
  <si>
    <t>51820001044001</t>
  </si>
  <si>
    <t>51820003021000</t>
  </si>
  <si>
    <t>51820003024000</t>
  </si>
  <si>
    <t>51820003042000</t>
  </si>
  <si>
    <t>51821003001000</t>
  </si>
  <si>
    <t>51830001133000</t>
  </si>
  <si>
    <t>51830001139000</t>
  </si>
  <si>
    <t>51830001153000</t>
  </si>
  <si>
    <t>51830001156001</t>
  </si>
  <si>
    <t>51830001164000</t>
  </si>
  <si>
    <t>51830001132000</t>
  </si>
  <si>
    <t>51830001136000</t>
  </si>
  <si>
    <t>51830001141002</t>
  </si>
  <si>
    <t>51830001162000</t>
  </si>
  <si>
    <t>51840001126000</t>
  </si>
  <si>
    <t>51840001127000</t>
  </si>
  <si>
    <t>51820001045012</t>
  </si>
  <si>
    <t>51830001135000</t>
  </si>
  <si>
    <t>51830001145000</t>
  </si>
  <si>
    <t>51830001155000</t>
  </si>
  <si>
    <t>51830001156000</t>
  </si>
  <si>
    <t>51820001045011</t>
  </si>
  <si>
    <t>51820003017000</t>
  </si>
  <si>
    <t>51820003020000</t>
  </si>
  <si>
    <t>51820003022000</t>
  </si>
  <si>
    <t>51820003039000</t>
  </si>
  <si>
    <t>51830001141000</t>
  </si>
  <si>
    <t>51830001141001</t>
  </si>
  <si>
    <t>51830001161000</t>
  </si>
  <si>
    <t>51840001154000</t>
  </si>
  <si>
    <t>61820002006000</t>
  </si>
  <si>
    <t>61820002008000</t>
  </si>
  <si>
    <t>61820002033000</t>
  </si>
  <si>
    <t>61820002033003</t>
  </si>
  <si>
    <t>61820002033004</t>
  </si>
  <si>
    <t>61820002038000</t>
  </si>
  <si>
    <t>61830001005000</t>
  </si>
  <si>
    <t>61830002003000</t>
  </si>
  <si>
    <t>61830002004000</t>
  </si>
  <si>
    <t>61830002025000</t>
  </si>
  <si>
    <t>61830005008000</t>
  </si>
  <si>
    <t>61820001045000</t>
  </si>
  <si>
    <t>61820001046000</t>
  </si>
  <si>
    <t>61820002002004</t>
  </si>
  <si>
    <t>61820002029000</t>
  </si>
  <si>
    <t>61820002033002</t>
  </si>
  <si>
    <t>61820002033005</t>
  </si>
  <si>
    <t>61820002034000</t>
  </si>
  <si>
    <t>61820002038001</t>
  </si>
  <si>
    <t>61830002001000</t>
  </si>
  <si>
    <t>61830002003002</t>
  </si>
  <si>
    <t>61830002024001</t>
  </si>
  <si>
    <t>61820001047000</t>
  </si>
  <si>
    <t>61820002001000</t>
  </si>
  <si>
    <t>61820002005005</t>
  </si>
  <si>
    <t>61820002005007</t>
  </si>
  <si>
    <t>61820002006001</t>
  </si>
  <si>
    <t>61820002036000</t>
  </si>
  <si>
    <t>61830002003001</t>
  </si>
  <si>
    <t>61830002023000</t>
  </si>
  <si>
    <t>61830002024000</t>
  </si>
  <si>
    <t>61830002028000</t>
  </si>
  <si>
    <t>61830005004000</t>
  </si>
  <si>
    <t>61830005016000</t>
  </si>
  <si>
    <t>61820001044000</t>
  </si>
  <si>
    <t>61820002005002</t>
  </si>
  <si>
    <t>61820002005006</t>
  </si>
  <si>
    <t>61820002029001</t>
  </si>
  <si>
    <t>61820002033006</t>
  </si>
  <si>
    <t>61820002035000</t>
  </si>
  <si>
    <t>61830002002000</t>
  </si>
  <si>
    <t>61830005005000</t>
  </si>
  <si>
    <t>61830005009000</t>
  </si>
  <si>
    <t>61830005015000</t>
  </si>
  <si>
    <t>41812001010000</t>
  </si>
  <si>
    <t>41812001012000</t>
  </si>
  <si>
    <t>41812001045000</t>
  </si>
  <si>
    <t>41812001046000</t>
  </si>
  <si>
    <t>41812001046001</t>
  </si>
  <si>
    <t>41812001056001</t>
  </si>
  <si>
    <t>41812001057000</t>
  </si>
  <si>
    <t>41812001061000</t>
  </si>
  <si>
    <t>41812001063000</t>
  </si>
  <si>
    <t>41812001064000</t>
  </si>
  <si>
    <t>41814001005001</t>
  </si>
  <si>
    <t>41814001005007</t>
  </si>
  <si>
    <t>41814001058000</t>
  </si>
  <si>
    <t>41842001001000</t>
  </si>
  <si>
    <t>41724002007003</t>
  </si>
  <si>
    <t>41814001005008</t>
  </si>
  <si>
    <t>41814001005000</t>
  </si>
  <si>
    <t>41814015001000</t>
  </si>
  <si>
    <t>41814001060000</t>
  </si>
  <si>
    <t>51830006900000</t>
  </si>
  <si>
    <t>99999902000000</t>
  </si>
  <si>
    <t>99999904000000</t>
  </si>
  <si>
    <t>99999960000000</t>
  </si>
  <si>
    <t>99999963000000</t>
  </si>
  <si>
    <t>41724002007002</t>
  </si>
  <si>
    <t>41821001005001</t>
  </si>
  <si>
    <t>R41-001-00-075-00</t>
  </si>
  <si>
    <t>R41-001-00-073-02</t>
  </si>
  <si>
    <t>R41-001-00-073-03</t>
  </si>
  <si>
    <t>R43-001-00-293-00</t>
  </si>
  <si>
    <t>R41-001-00-056-00</t>
  </si>
  <si>
    <t>R41-001-00-042-00</t>
  </si>
  <si>
    <t>R41-001-00-041-00</t>
  </si>
  <si>
    <t>R41-001-00-058-00</t>
  </si>
  <si>
    <t>R41-003-00-004-00</t>
  </si>
  <si>
    <t>R41-003-00-001-00</t>
  </si>
  <si>
    <t>R41-003-00-002-00</t>
  </si>
  <si>
    <t>R41-003-00-003-00</t>
  </si>
  <si>
    <t>R41-002-00-006-00</t>
  </si>
  <si>
    <t>R41-001-00-062-00</t>
  </si>
  <si>
    <t>R41-001-00-058-04</t>
  </si>
  <si>
    <t>R41-001-00-060-00</t>
  </si>
  <si>
    <t>R41-001-00-061-00</t>
  </si>
  <si>
    <t>R41-001-00-058-01</t>
  </si>
  <si>
    <t>R41-001-00-058-02</t>
  </si>
  <si>
    <t>R41-001-00-058-05</t>
  </si>
  <si>
    <t>R41-001-00-065-00</t>
  </si>
  <si>
    <t>R41-001-00-066-00</t>
  </si>
  <si>
    <t>R41-001-00-063-00</t>
  </si>
  <si>
    <t>R41-501-00-064-00</t>
  </si>
  <si>
    <t>R41-001-00-075-02</t>
  </si>
  <si>
    <t>R41-001-00-070-04</t>
  </si>
  <si>
    <t>R41-001-00-070-03</t>
  </si>
  <si>
    <t>R41-001-00-070-02</t>
  </si>
  <si>
    <t>R41-001-00-069-02</t>
  </si>
  <si>
    <t>R41-001-00-072-01</t>
  </si>
  <si>
    <t>R41-001-00-073-00</t>
  </si>
  <si>
    <t>R41-001-00-076-00</t>
  </si>
  <si>
    <t>R41-001-00-075-03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</si>
</sst>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2" fillId="2" borderId="0" xfId="0" applyFont="1" applyFill="1"/>
    <xf numFmtId="0" fontId="0" fillId="2" borderId="5" xfId="0" applyFill="1" applyBorder="1"/>
    <xf numFmtId="4" fontId="0" fillId="2" borderId="0" xfId="0" applyNumberFormat="1" applyFill="1"/>
    <xf numFmtId="0" fontId="0" fillId="2" borderId="6" xfId="0" applyFill="1" applyBorder="1"/>
    <xf numFmtId="9" fontId="0" fillId="2" borderId="0" xfId="0" applyNumberFormat="1" applyFill="1"/>
    <xf numFmtId="0" fontId="3" fillId="2" borderId="5" xfId="0" applyFont="1" applyFill="1" applyBorder="1"/>
    <xf numFmtId="0" fontId="0" fillId="2" borderId="5" xfId="0" applyFill="1" applyBorder="1" applyAlignment="1">
      <alignment horizontal="right"/>
    </xf>
    <xf numFmtId="0" fontId="0" fillId="2" borderId="0" xfId="0" applyFill="1" applyAlignment="1">
      <alignment horizontal="right"/>
    </xf>
    <xf numFmtId="44" fontId="0" fillId="2" borderId="0" xfId="0" applyNumberFormat="1" applyFill="1"/>
    <xf numFmtId="44" fontId="0" fillId="2" borderId="1" xfId="0" applyNumberFormat="1" applyFill="1" applyBorder="1"/>
    <xf numFmtId="0" fontId="0" fillId="2" borderId="9" xfId="0" applyFill="1" applyBorder="1"/>
    <xf numFmtId="0" fontId="2" fillId="2" borderId="10" xfId="0" applyFont="1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1" fontId="0" fillId="2" borderId="0" xfId="0" applyNumberFormat="1" applyFill="1"/>
    <xf numFmtId="0" fontId="0" fillId="2" borderId="14" xfId="0" applyFill="1" applyBorder="1"/>
    <xf numFmtId="44" fontId="0" fillId="3" borderId="1" xfId="0" applyNumberFormat="1" applyFill="1" applyBorder="1"/>
    <xf numFmtId="0" fontId="0" fillId="2" borderId="17" xfId="0" applyFill="1" applyBorder="1"/>
    <xf numFmtId="0" fontId="0" fillId="2" borderId="14" xfId="0" applyFill="1" applyBorder="1" applyAlignment="1">
      <alignment horizontal="right"/>
    </xf>
    <xf numFmtId="0" fontId="0" fillId="2" borderId="15" xfId="0" applyFill="1" applyBorder="1" applyAlignment="1">
      <alignment horizontal="right"/>
    </xf>
    <xf numFmtId="44" fontId="0" fillId="2" borderId="16" xfId="0" applyNumberFormat="1" applyFill="1" applyBorder="1"/>
    <xf numFmtId="44" fontId="0" fillId="2" borderId="0" xfId="1" applyFont="1" applyFill="1"/>
    <xf numFmtId="44" fontId="0" fillId="2" borderId="8" xfId="1" applyFont="1" applyFill="1" applyBorder="1"/>
    <xf numFmtId="0" fontId="0" fillId="2" borderId="7" xfId="0" applyFill="1" applyBorder="1" applyAlignment="1">
      <alignment horizontal="right"/>
    </xf>
    <xf numFmtId="0" fontId="5" fillId="0" borderId="1" xfId="0" applyFont="1" applyBorder="1" applyAlignment="1">
      <alignment horizontal="center" vertical="top"/>
    </xf>
    <xf numFmtId="49" fontId="0" fillId="0" borderId="0" xfId="0" applyNumberFormat="1"/>
    <xf numFmtId="1" fontId="5" fillId="0" borderId="1" xfId="0" applyNumberFormat="1" applyFont="1" applyBorder="1" applyAlignment="1">
      <alignment horizontal="center" vertical="top"/>
    </xf>
    <xf numFmtId="1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422AA-2E23-4019-BA2A-632F27B6A141}">
  <dimension ref="A1:R78"/>
  <sheetViews>
    <sheetView tabSelected="1" topLeftCell="A28" workbookViewId="0">
      <selection activeCell="F61" sqref="F61"/>
    </sheetView>
  </sheetViews>
  <sheetFormatPr defaultRowHeight="15" x14ac:dyDescent="0.25"/>
  <cols>
    <col min="1" max="1" width="40.140625" bestFit="1" customWidth="1"/>
    <col min="2" max="2" width="32.5703125" bestFit="1" customWidth="1"/>
    <col min="5" max="6" width="14.5703125" bestFit="1" customWidth="1"/>
    <col min="7" max="7" width="18" bestFit="1" customWidth="1"/>
  </cols>
  <sheetData>
    <row r="1" spans="1:18" x14ac:dyDescent="0.25">
      <c r="A1" s="1" t="s">
        <v>25</v>
      </c>
      <c r="B1" s="2" t="s">
        <v>59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25">
      <c r="A5" s="3" t="s">
        <v>26</v>
      </c>
      <c r="B5" s="4"/>
      <c r="C5" s="5"/>
      <c r="D5" s="2"/>
      <c r="E5" s="6" t="s">
        <v>27</v>
      </c>
      <c r="F5" s="6" t="s">
        <v>28</v>
      </c>
      <c r="G5" s="6" t="s">
        <v>29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25">
      <c r="A6" s="7" t="s">
        <v>30</v>
      </c>
      <c r="B6" s="8">
        <f>SUM(Delaware!K$2:K$1021)</f>
        <v>775.54368167135283</v>
      </c>
      <c r="C6" s="9"/>
      <c r="D6" s="2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25">
      <c r="A7" s="7" t="s">
        <v>31</v>
      </c>
      <c r="B7" s="2">
        <f>COUNTA(Delaware!$A$2:$A$1021)</f>
        <v>167</v>
      </c>
      <c r="C7" s="9"/>
      <c r="D7" s="2"/>
      <c r="E7" s="2" t="s">
        <v>32</v>
      </c>
      <c r="F7" s="2" t="s">
        <v>33</v>
      </c>
      <c r="G7" s="10">
        <v>0.5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x14ac:dyDescent="0.25">
      <c r="A8" s="11" t="s">
        <v>34</v>
      </c>
      <c r="B8" s="2">
        <f>COUNTIF(Delaware!$I$2:$I1021,"Full Take")</f>
        <v>35</v>
      </c>
      <c r="C8" s="9"/>
      <c r="D8" s="2"/>
      <c r="E8" s="2" t="s">
        <v>35</v>
      </c>
      <c r="F8" s="2" t="s">
        <v>36</v>
      </c>
      <c r="G8" s="10">
        <v>0.1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25">
      <c r="A9" s="12" t="s">
        <v>37</v>
      </c>
      <c r="B9" s="2">
        <f>COUNTIFS(Delaware!I:I, "Full Take", Delaware!F:F, "R")</f>
        <v>14</v>
      </c>
      <c r="C9" s="9"/>
      <c r="D9" s="2"/>
      <c r="E9" s="2" t="s">
        <v>38</v>
      </c>
      <c r="F9" s="2" t="s">
        <v>39</v>
      </c>
      <c r="G9" s="10">
        <v>0.1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25">
      <c r="A10" s="12" t="s">
        <v>40</v>
      </c>
      <c r="B10" s="2">
        <f>COUNTIFS(Delaware!I:I, "Full Take", Delaware!F:F, "A")</f>
        <v>2</v>
      </c>
      <c r="C10" s="9"/>
      <c r="D10" s="2"/>
      <c r="E10" s="2" t="s">
        <v>41</v>
      </c>
      <c r="F10" s="2" t="s">
        <v>42</v>
      </c>
      <c r="G10" s="10">
        <v>0.5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12" t="s">
        <v>43</v>
      </c>
      <c r="B11" s="2">
        <f>COUNTIFS(Delaware!I:I, "Full Take", Delaware!F:F, "C")</f>
        <v>18</v>
      </c>
      <c r="C11" s="9"/>
      <c r="D11" s="2"/>
      <c r="E11" s="2" t="s">
        <v>44</v>
      </c>
      <c r="F11" s="2" t="s">
        <v>45</v>
      </c>
      <c r="G11" s="13" t="s">
        <v>46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12" t="s">
        <v>47</v>
      </c>
      <c r="B12" s="2">
        <f>COUNTIFS(Delaware!I:I, "Full Take", Delaware!F:F, "I")</f>
        <v>1</v>
      </c>
      <c r="C12" s="9"/>
      <c r="D12" s="2"/>
      <c r="E12" s="2" t="s">
        <v>48</v>
      </c>
      <c r="F12" s="2" t="s">
        <v>49</v>
      </c>
      <c r="G12" s="13" t="s">
        <v>46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25">
      <c r="A13" s="12" t="s">
        <v>50</v>
      </c>
      <c r="B13" s="2">
        <f>COUNTIFS(Delaware!I:I, "Full Take", Delaware!F:F, "E")</f>
        <v>0</v>
      </c>
      <c r="C13" s="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7"/>
      <c r="B14" s="2"/>
      <c r="C14" s="9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7" t="s">
        <v>51</v>
      </c>
      <c r="B15" s="14">
        <f>SUM(Delaware!L:L)</f>
        <v>33403912.463410936</v>
      </c>
      <c r="C15" s="9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x14ac:dyDescent="0.25">
      <c r="A16" s="7" t="s">
        <v>52</v>
      </c>
      <c r="B16" s="14">
        <f>SUM(Delaware!M:M)</f>
        <v>1670000</v>
      </c>
      <c r="C16" s="9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x14ac:dyDescent="0.25">
      <c r="A17" s="7" t="s">
        <v>53</v>
      </c>
      <c r="B17" s="14">
        <f>SUM(Delaware!N:N)</f>
        <v>38385000</v>
      </c>
      <c r="C17" s="9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25">
      <c r="A18" s="7"/>
      <c r="B18" s="2"/>
      <c r="C18" s="9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5">
      <c r="A19" s="7" t="s">
        <v>54</v>
      </c>
      <c r="B19" s="15">
        <f>SUM(B15:B17)</f>
        <v>73458912.463410944</v>
      </c>
      <c r="C19" s="9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5">
      <c r="A20" s="12" t="s">
        <v>60</v>
      </c>
      <c r="B20" s="28">
        <f>B19*1.25</f>
        <v>91823640.579263687</v>
      </c>
      <c r="C20" s="9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5">
      <c r="A21" s="30" t="s">
        <v>61</v>
      </c>
      <c r="B21" s="29">
        <f>B19*0.75</f>
        <v>55094184.347558208</v>
      </c>
      <c r="C21" s="16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5">
      <c r="A23" s="3" t="s">
        <v>55</v>
      </c>
      <c r="B23" s="4"/>
      <c r="C23" s="5"/>
      <c r="D23" s="2"/>
      <c r="E23" s="6" t="s">
        <v>27</v>
      </c>
      <c r="F23" s="6" t="s">
        <v>28</v>
      </c>
      <c r="G23" s="6" t="s">
        <v>29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A24" s="7" t="s">
        <v>30</v>
      </c>
      <c r="B24" s="8">
        <f>SUM(Marion!K$2:K$1022)</f>
        <v>166.08499979270891</v>
      </c>
      <c r="C24" s="9"/>
      <c r="D24" s="2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25">
      <c r="A25" s="7" t="s">
        <v>31</v>
      </c>
      <c r="B25" s="2">
        <f>COUNTA(Marion!$A$2:$A$1022)</f>
        <v>29</v>
      </c>
      <c r="C25" s="9"/>
      <c r="D25" s="2"/>
      <c r="E25" s="2" t="s">
        <v>18</v>
      </c>
      <c r="F25" s="2" t="s">
        <v>33</v>
      </c>
      <c r="G25" s="10">
        <v>0.5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A26" s="11" t="s">
        <v>34</v>
      </c>
      <c r="B26" s="2">
        <f>COUNTIF(Marion!$I$2:$I1039,"Full Take")</f>
        <v>2</v>
      </c>
      <c r="C26" s="9"/>
      <c r="D26" s="2"/>
      <c r="E26" s="2" t="s">
        <v>19</v>
      </c>
      <c r="F26" s="2" t="s">
        <v>39</v>
      </c>
      <c r="G26" s="10">
        <v>0.1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A27" s="12" t="s">
        <v>37</v>
      </c>
      <c r="B27" s="2">
        <f>COUNTIFS(Marion!I:I, "Full Take", Marion!F:F, "R")</f>
        <v>2</v>
      </c>
      <c r="C27" s="9"/>
      <c r="D27" s="2"/>
      <c r="E27" s="2" t="s">
        <v>21</v>
      </c>
      <c r="F27" s="2" t="s">
        <v>56</v>
      </c>
      <c r="G27" s="13" t="s">
        <v>46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5">
      <c r="A28" s="12" t="s">
        <v>40</v>
      </c>
      <c r="B28" s="2">
        <f>COUNTIFS(Marion!I:I, "Full Take", Marion!F:F, "A")</f>
        <v>0</v>
      </c>
      <c r="C28" s="9"/>
      <c r="D28" s="2"/>
      <c r="E28" s="2" t="s">
        <v>22</v>
      </c>
      <c r="F28" s="2" t="s">
        <v>36</v>
      </c>
      <c r="G28" s="10">
        <v>0.1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A29" s="12" t="s">
        <v>43</v>
      </c>
      <c r="B29" s="2">
        <f>COUNTIFS(Marion!I:I, "Full Take", Marion!F:F, "C")</f>
        <v>0</v>
      </c>
      <c r="C29" s="9"/>
      <c r="D29" s="2"/>
      <c r="E29" s="2" t="s">
        <v>15</v>
      </c>
      <c r="F29" s="2" t="s">
        <v>42</v>
      </c>
      <c r="G29" s="10">
        <v>0.5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5">
      <c r="A30" s="12" t="s">
        <v>47</v>
      </c>
      <c r="B30" s="2">
        <f>COUNTIFS(Marion!I:I, "Full Take", Marion!F:F, "I")</f>
        <v>0</v>
      </c>
      <c r="C30" s="9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25">
      <c r="A31" s="12" t="s">
        <v>50</v>
      </c>
      <c r="B31" s="2">
        <f>COUNTIFS(Marion!I:I, "Full Take", Marion!F:F, "E")</f>
        <v>0</v>
      </c>
      <c r="C31" s="9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25">
      <c r="A32" s="7"/>
      <c r="B32" s="2"/>
      <c r="C32" s="9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x14ac:dyDescent="0.25">
      <c r="A33" s="7" t="s">
        <v>51</v>
      </c>
      <c r="B33" s="14">
        <f>SUM(Marion!L:L)</f>
        <v>1638212.6453770848</v>
      </c>
      <c r="C33" s="9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x14ac:dyDescent="0.25">
      <c r="A34" s="7" t="s">
        <v>52</v>
      </c>
      <c r="B34" s="14">
        <f>SUM(Marion!M:M)</f>
        <v>290000</v>
      </c>
      <c r="C34" s="9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x14ac:dyDescent="0.25">
      <c r="A35" s="7" t="s">
        <v>53</v>
      </c>
      <c r="B35" s="14">
        <f>SUM(Marion!N:N)</f>
        <v>36180</v>
      </c>
      <c r="C35" s="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x14ac:dyDescent="0.25">
      <c r="A36" s="7"/>
      <c r="B36" s="2"/>
      <c r="C36" s="9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x14ac:dyDescent="0.25">
      <c r="A37" s="7" t="s">
        <v>54</v>
      </c>
      <c r="B37" s="15">
        <f>SUM(B33:B35)</f>
        <v>1964392.6453770848</v>
      </c>
      <c r="C37" s="9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x14ac:dyDescent="0.25">
      <c r="A38" s="12" t="s">
        <v>60</v>
      </c>
      <c r="B38" s="28">
        <f>B37*1.25</f>
        <v>2455490.8067213562</v>
      </c>
      <c r="C38" s="9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x14ac:dyDescent="0.25">
      <c r="A39" s="30" t="s">
        <v>61</v>
      </c>
      <c r="B39" s="29">
        <f>B37*0.75</f>
        <v>1473294.4840328137</v>
      </c>
      <c r="C39" s="16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x14ac:dyDescent="0.25">
      <c r="A41" s="3" t="s">
        <v>57</v>
      </c>
      <c r="B41" s="4"/>
      <c r="C41" s="5"/>
      <c r="D41" s="2"/>
      <c r="E41" s="6" t="s">
        <v>27</v>
      </c>
      <c r="F41" s="6" t="s">
        <v>28</v>
      </c>
      <c r="G41" s="6" t="s">
        <v>29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x14ac:dyDescent="0.25">
      <c r="A42" s="7" t="s">
        <v>30</v>
      </c>
      <c r="B42" s="8">
        <f>SUM(Morrow!K$2:K$1022)</f>
        <v>85.967416216804992</v>
      </c>
      <c r="C42" s="9"/>
      <c r="D42" s="2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x14ac:dyDescent="0.25">
      <c r="A43" s="7" t="s">
        <v>31</v>
      </c>
      <c r="B43" s="2">
        <f>COUNTA(Morrow!$A$2:$A$1022)</f>
        <v>33</v>
      </c>
      <c r="C43" s="9"/>
      <c r="D43" s="2"/>
      <c r="E43" s="2" t="s">
        <v>18</v>
      </c>
      <c r="F43" s="2" t="s">
        <v>33</v>
      </c>
      <c r="G43" s="10">
        <v>0.5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x14ac:dyDescent="0.25">
      <c r="A44" s="11" t="s">
        <v>34</v>
      </c>
      <c r="B44" s="2">
        <f>COUNTIF(Morrow!$I$2:$I1056,"Full Take")</f>
        <v>8</v>
      </c>
      <c r="C44" s="9"/>
      <c r="D44" s="2"/>
      <c r="E44" s="2" t="s">
        <v>19</v>
      </c>
      <c r="F44" s="2" t="s">
        <v>39</v>
      </c>
      <c r="G44" s="10">
        <v>0.1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x14ac:dyDescent="0.25">
      <c r="A45" s="12" t="s">
        <v>37</v>
      </c>
      <c r="B45" s="2">
        <f>COUNTIFS(Morrow!I:I, "Full Take", Morrow!F:F, "R")</f>
        <v>8</v>
      </c>
      <c r="C45" s="9"/>
      <c r="D45" s="2"/>
      <c r="E45" s="2" t="s">
        <v>21</v>
      </c>
      <c r="F45" s="2" t="s">
        <v>56</v>
      </c>
      <c r="G45" s="13" t="s">
        <v>46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x14ac:dyDescent="0.25">
      <c r="A46" s="12" t="s">
        <v>40</v>
      </c>
      <c r="B46" s="2">
        <f>COUNTIFS(Morrow!I:I, "Full Take", Morrow!F:F, "A")</f>
        <v>0</v>
      </c>
      <c r="C46" s="9"/>
      <c r="D46" s="2"/>
      <c r="E46" s="2" t="s">
        <v>22</v>
      </c>
      <c r="F46" s="2" t="s">
        <v>36</v>
      </c>
      <c r="G46" s="10">
        <v>0.1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x14ac:dyDescent="0.25">
      <c r="A47" s="12" t="s">
        <v>43</v>
      </c>
      <c r="B47" s="2">
        <f>COUNTIFS(Morrow!I:I, "Full Take", Morrow!F:F, "C")</f>
        <v>0</v>
      </c>
      <c r="C47" s="9"/>
      <c r="D47" s="2"/>
      <c r="E47" s="2" t="s">
        <v>15</v>
      </c>
      <c r="F47" s="2" t="s">
        <v>42</v>
      </c>
      <c r="G47" s="10">
        <v>0.5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x14ac:dyDescent="0.25">
      <c r="A48" s="12" t="s">
        <v>47</v>
      </c>
      <c r="B48" s="2">
        <f>COUNTIFS(Morrow!I:I, "Full Take", Morrow!F:F, "I")</f>
        <v>0</v>
      </c>
      <c r="C48" s="9"/>
      <c r="D48" s="2"/>
      <c r="E48" s="2"/>
      <c r="F48" s="2"/>
      <c r="G48" s="10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x14ac:dyDescent="0.25">
      <c r="A49" s="12" t="s">
        <v>50</v>
      </c>
      <c r="B49" s="2">
        <f>COUNTIFS(Morrow!I:I, "Full Take", Morrow!F:F, "E")</f>
        <v>0</v>
      </c>
      <c r="C49" s="9"/>
      <c r="D49" s="2"/>
      <c r="E49" s="2"/>
      <c r="F49" s="2"/>
      <c r="G49" s="10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x14ac:dyDescent="0.25">
      <c r="A50" s="7"/>
      <c r="B50" s="2"/>
      <c r="C50" s="9"/>
      <c r="D50" s="2"/>
      <c r="E50" s="2"/>
      <c r="F50" s="2"/>
      <c r="G50" s="10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x14ac:dyDescent="0.25">
      <c r="A51" s="7" t="s">
        <v>51</v>
      </c>
      <c r="B51" s="14">
        <f>SUM(Morrow!L:L)</f>
        <v>2250697.6894832505</v>
      </c>
      <c r="C51" s="9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x14ac:dyDescent="0.25">
      <c r="A52" s="7" t="s">
        <v>52</v>
      </c>
      <c r="B52" s="14">
        <f>SUM(Morrow!M:M)</f>
        <v>330000</v>
      </c>
      <c r="C52" s="9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x14ac:dyDescent="0.25">
      <c r="A53" s="7" t="s">
        <v>53</v>
      </c>
      <c r="B53" s="14">
        <f>SUM(Morrow!N:N)</f>
        <v>2102400</v>
      </c>
      <c r="C53" s="9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x14ac:dyDescent="0.25">
      <c r="A54" s="7"/>
      <c r="B54" s="2"/>
      <c r="C54" s="9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x14ac:dyDescent="0.25">
      <c r="A55" s="7" t="s">
        <v>54</v>
      </c>
      <c r="B55" s="15">
        <f>SUM(B51:B53)</f>
        <v>4683097.6894832505</v>
      </c>
      <c r="C55" s="9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x14ac:dyDescent="0.25">
      <c r="A56" s="12" t="s">
        <v>60</v>
      </c>
      <c r="B56" s="28">
        <f>B55*1.25</f>
        <v>5853872.1118540633</v>
      </c>
      <c r="C56" s="9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x14ac:dyDescent="0.25">
      <c r="A57" s="30" t="s">
        <v>61</v>
      </c>
      <c r="B57" s="29">
        <f>B55*0.75</f>
        <v>3512323.2671124376</v>
      </c>
      <c r="C57" s="16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15.75" thickBo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ht="15.75" thickTop="1" x14ac:dyDescent="0.25">
      <c r="A59" s="17" t="s">
        <v>58</v>
      </c>
      <c r="B59" s="18"/>
      <c r="C59" s="19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x14ac:dyDescent="0.25">
      <c r="A60" s="7" t="s">
        <v>30</v>
      </c>
      <c r="B60" s="8">
        <f t="shared" ref="B60:B65" si="0">B42+B24+B6</f>
        <v>1027.5960976808667</v>
      </c>
      <c r="C60" s="20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x14ac:dyDescent="0.25">
      <c r="A61" s="7" t="s">
        <v>31</v>
      </c>
      <c r="B61" s="2">
        <f t="shared" si="0"/>
        <v>229</v>
      </c>
      <c r="C61" s="20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x14ac:dyDescent="0.25">
      <c r="A62" s="11" t="s">
        <v>34</v>
      </c>
      <c r="B62" s="2">
        <f t="shared" si="0"/>
        <v>45</v>
      </c>
      <c r="C62" s="20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x14ac:dyDescent="0.25">
      <c r="A63" s="12" t="s">
        <v>37</v>
      </c>
      <c r="B63" s="21">
        <f t="shared" si="0"/>
        <v>24</v>
      </c>
      <c r="C63" s="20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x14ac:dyDescent="0.25">
      <c r="A64" s="12" t="s">
        <v>40</v>
      </c>
      <c r="B64" s="21">
        <f t="shared" si="0"/>
        <v>2</v>
      </c>
      <c r="C64" s="20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x14ac:dyDescent="0.25">
      <c r="A65" s="12" t="s">
        <v>43</v>
      </c>
      <c r="B65" s="21">
        <f t="shared" si="0"/>
        <v>18</v>
      </c>
      <c r="C65" s="20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x14ac:dyDescent="0.25">
      <c r="A66" s="12" t="s">
        <v>47</v>
      </c>
      <c r="B66" s="21">
        <f t="shared" ref="B66" si="1">B48+B30+B12</f>
        <v>1</v>
      </c>
      <c r="C66" s="20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x14ac:dyDescent="0.25">
      <c r="A67" s="12" t="s">
        <v>50</v>
      </c>
      <c r="B67" s="21">
        <f>B49+B31+B13</f>
        <v>0</v>
      </c>
      <c r="C67" s="20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x14ac:dyDescent="0.25">
      <c r="A68" s="22"/>
      <c r="B68" s="2"/>
      <c r="C68" s="20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x14ac:dyDescent="0.25">
      <c r="A69" s="22" t="s">
        <v>51</v>
      </c>
      <c r="B69" s="14">
        <f>B51+B33+B15</f>
        <v>37292822.798271269</v>
      </c>
      <c r="C69" s="20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x14ac:dyDescent="0.25">
      <c r="A70" s="22" t="s">
        <v>52</v>
      </c>
      <c r="B70" s="14">
        <f>B52+B34+B16</f>
        <v>2290000</v>
      </c>
      <c r="C70" s="20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x14ac:dyDescent="0.25">
      <c r="A71" s="22" t="s">
        <v>53</v>
      </c>
      <c r="B71" s="14">
        <f>B53+B35+B17</f>
        <v>40523580</v>
      </c>
      <c r="C71" s="20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x14ac:dyDescent="0.25">
      <c r="A72" s="22"/>
      <c r="B72" s="2"/>
      <c r="C72" s="20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x14ac:dyDescent="0.25">
      <c r="A73" s="22" t="s">
        <v>54</v>
      </c>
      <c r="B73" s="23">
        <f>B55+B37+B19</f>
        <v>80106402.798271284</v>
      </c>
      <c r="C73" s="20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x14ac:dyDescent="0.25">
      <c r="A74" s="25" t="s">
        <v>60</v>
      </c>
      <c r="B74" s="14">
        <f>B73*1.25</f>
        <v>100133003.49783911</v>
      </c>
      <c r="C74" s="20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ht="15.75" thickBot="1" x14ac:dyDescent="0.3">
      <c r="A75" s="26" t="s">
        <v>61</v>
      </c>
      <c r="B75" s="27">
        <f>B73*0.75</f>
        <v>60079802.098703459</v>
      </c>
      <c r="C75" s="2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ht="15.75" thickTop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8"/>
  <sheetViews>
    <sheetView topLeftCell="A7" workbookViewId="0">
      <selection activeCell="U20" sqref="U20"/>
    </sheetView>
  </sheetViews>
  <sheetFormatPr defaultRowHeight="15" x14ac:dyDescent="0.25"/>
  <cols>
    <col min="15" max="15" width="21.42578125" bestFit="1" customWidth="1"/>
    <col min="16" max="16" width="15.140625" bestFit="1" customWidth="1"/>
  </cols>
  <sheetData>
    <row r="1" spans="1:16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13</v>
      </c>
      <c r="O1" s="31" t="s">
        <v>14</v>
      </c>
      <c r="P1" s="31" t="s">
        <v>62</v>
      </c>
    </row>
    <row r="2" spans="1:16" x14ac:dyDescent="0.25">
      <c r="A2">
        <v>50894</v>
      </c>
      <c r="B2">
        <v>2</v>
      </c>
      <c r="C2">
        <v>309600</v>
      </c>
      <c r="D2">
        <v>2422.961856648325</v>
      </c>
      <c r="E2">
        <v>87255.977379112242</v>
      </c>
      <c r="F2" t="s">
        <v>15</v>
      </c>
      <c r="G2" t="s">
        <v>16</v>
      </c>
      <c r="H2">
        <v>2.7768434088142429</v>
      </c>
      <c r="I2" t="s">
        <v>17</v>
      </c>
      <c r="J2">
        <v>402480</v>
      </c>
      <c r="K2">
        <v>5.5623550428106627E-2</v>
      </c>
      <c r="L2">
        <v>11176.239351795561</v>
      </c>
      <c r="M2">
        <v>10000</v>
      </c>
      <c r="N2">
        <v>0</v>
      </c>
      <c r="O2">
        <v>21176.239351795561</v>
      </c>
      <c r="P2" s="32" t="s">
        <v>63</v>
      </c>
    </row>
    <row r="3" spans="1:16" x14ac:dyDescent="0.25">
      <c r="A3">
        <v>51646</v>
      </c>
      <c r="B3">
        <v>1.6</v>
      </c>
      <c r="C3">
        <v>315300</v>
      </c>
      <c r="D3">
        <v>35443.992729539597</v>
      </c>
      <c r="E3">
        <v>72441.472277285269</v>
      </c>
      <c r="F3" t="s">
        <v>15</v>
      </c>
      <c r="G3" t="s">
        <v>16</v>
      </c>
      <c r="H3">
        <v>48.927764187163561</v>
      </c>
      <c r="I3" t="s">
        <v>17</v>
      </c>
      <c r="J3">
        <v>409890</v>
      </c>
      <c r="K3">
        <v>0.81368211041183647</v>
      </c>
      <c r="L3">
        <v>200550.01262676471</v>
      </c>
      <c r="M3">
        <v>10000</v>
      </c>
      <c r="N3">
        <v>0</v>
      </c>
      <c r="O3">
        <v>210550.01262676471</v>
      </c>
      <c r="P3" s="32" t="s">
        <v>64</v>
      </c>
    </row>
    <row r="4" spans="1:16" x14ac:dyDescent="0.25">
      <c r="A4">
        <v>51647</v>
      </c>
      <c r="B4">
        <v>69.494</v>
      </c>
      <c r="C4">
        <v>1876300</v>
      </c>
      <c r="D4">
        <v>962561.5054328182</v>
      </c>
      <c r="E4">
        <v>3038753.4093078952</v>
      </c>
      <c r="F4" t="s">
        <v>18</v>
      </c>
      <c r="G4" t="s">
        <v>16</v>
      </c>
      <c r="H4">
        <v>31.67619664315081</v>
      </c>
      <c r="I4" t="s">
        <v>17</v>
      </c>
      <c r="J4">
        <v>2814450</v>
      </c>
      <c r="K4">
        <v>22.097371566409969</v>
      </c>
      <c r="L4">
        <v>891510.71642315784</v>
      </c>
      <c r="M4">
        <v>10000</v>
      </c>
      <c r="N4">
        <v>0</v>
      </c>
      <c r="O4">
        <v>901510.71642315784</v>
      </c>
      <c r="P4" s="32" t="s">
        <v>65</v>
      </c>
    </row>
    <row r="5" spans="1:16" x14ac:dyDescent="0.25">
      <c r="A5">
        <v>51649</v>
      </c>
      <c r="B5">
        <v>20</v>
      </c>
      <c r="C5">
        <v>71500</v>
      </c>
      <c r="D5">
        <v>12643.837117957681</v>
      </c>
      <c r="E5">
        <v>864796.57319654536</v>
      </c>
      <c r="F5" t="s">
        <v>19</v>
      </c>
      <c r="G5" t="s">
        <v>16</v>
      </c>
      <c r="H5">
        <v>1.4620591142287129</v>
      </c>
      <c r="I5" t="s">
        <v>17</v>
      </c>
      <c r="J5">
        <v>107250</v>
      </c>
      <c r="K5">
        <v>0.29026256010003842</v>
      </c>
      <c r="L5">
        <v>1568.0584000102949</v>
      </c>
      <c r="M5">
        <v>10000</v>
      </c>
      <c r="N5">
        <v>0</v>
      </c>
      <c r="O5">
        <v>11568.058400010301</v>
      </c>
      <c r="P5" s="32" t="s">
        <v>66</v>
      </c>
    </row>
    <row r="6" spans="1:16" x14ac:dyDescent="0.25">
      <c r="A6">
        <v>52029</v>
      </c>
      <c r="B6">
        <v>3.7909999999999999</v>
      </c>
      <c r="C6">
        <v>0</v>
      </c>
      <c r="D6">
        <v>14704.44754807857</v>
      </c>
      <c r="E6">
        <v>160327.42085562149</v>
      </c>
      <c r="F6" t="s">
        <v>18</v>
      </c>
      <c r="G6" t="s">
        <v>16</v>
      </c>
      <c r="H6">
        <v>9.1715113170318254</v>
      </c>
      <c r="I6" t="s">
        <v>17</v>
      </c>
      <c r="J6">
        <v>0</v>
      </c>
      <c r="K6">
        <v>0.33756766639298841</v>
      </c>
      <c r="L6">
        <v>0</v>
      </c>
      <c r="M6">
        <v>10000</v>
      </c>
      <c r="N6">
        <v>0</v>
      </c>
      <c r="O6">
        <v>10000</v>
      </c>
      <c r="P6" s="32" t="s">
        <v>67</v>
      </c>
    </row>
    <row r="7" spans="1:16" x14ac:dyDescent="0.25">
      <c r="A7">
        <v>52113</v>
      </c>
      <c r="B7">
        <v>32.234000000000002</v>
      </c>
      <c r="C7">
        <v>1416800</v>
      </c>
      <c r="D7">
        <v>20321.536397804131</v>
      </c>
      <c r="E7">
        <v>1437798.59082098</v>
      </c>
      <c r="F7" t="s">
        <v>15</v>
      </c>
      <c r="G7" t="s">
        <v>16</v>
      </c>
      <c r="H7">
        <v>1.4133785168199791</v>
      </c>
      <c r="I7" t="s">
        <v>17</v>
      </c>
      <c r="J7">
        <v>1841840</v>
      </c>
      <c r="K7">
        <v>0.46651828277787249</v>
      </c>
      <c r="L7">
        <v>26032.170874197109</v>
      </c>
      <c r="M7">
        <v>10000</v>
      </c>
      <c r="N7">
        <v>0</v>
      </c>
      <c r="O7">
        <v>36032.170874197109</v>
      </c>
      <c r="P7" s="32" t="s">
        <v>68</v>
      </c>
    </row>
    <row r="8" spans="1:16" x14ac:dyDescent="0.25">
      <c r="A8">
        <v>54275</v>
      </c>
      <c r="B8">
        <v>0.71</v>
      </c>
      <c r="C8">
        <v>0</v>
      </c>
      <c r="D8">
        <v>7025.6625285827249</v>
      </c>
      <c r="E8">
        <v>23472.138335646461</v>
      </c>
      <c r="F8" t="s">
        <v>18</v>
      </c>
      <c r="G8" t="s">
        <v>16</v>
      </c>
      <c r="H8">
        <v>29.931923662502669</v>
      </c>
      <c r="I8" t="s">
        <v>17</v>
      </c>
      <c r="J8">
        <v>0</v>
      </c>
      <c r="K8">
        <v>0.16128701856250521</v>
      </c>
      <c r="L8">
        <v>0</v>
      </c>
      <c r="M8">
        <v>10000</v>
      </c>
      <c r="N8">
        <v>0</v>
      </c>
      <c r="O8">
        <v>10000</v>
      </c>
      <c r="P8" s="32" t="s">
        <v>69</v>
      </c>
    </row>
    <row r="9" spans="1:16" x14ac:dyDescent="0.25">
      <c r="A9">
        <v>54624</v>
      </c>
      <c r="B9">
        <v>4.5819999999999999</v>
      </c>
      <c r="C9">
        <v>0</v>
      </c>
      <c r="D9">
        <v>88163.475392697292</v>
      </c>
      <c r="E9">
        <v>197616.91269010311</v>
      </c>
      <c r="F9" t="s">
        <v>19</v>
      </c>
      <c r="G9" t="s">
        <v>16</v>
      </c>
      <c r="H9">
        <v>44.613324938919888</v>
      </c>
      <c r="I9" t="s">
        <v>20</v>
      </c>
      <c r="J9">
        <v>0</v>
      </c>
      <c r="K9">
        <v>4.5366600709390053</v>
      </c>
      <c r="L9">
        <v>0</v>
      </c>
      <c r="M9">
        <v>10000</v>
      </c>
      <c r="N9">
        <v>0</v>
      </c>
      <c r="O9">
        <v>10000</v>
      </c>
      <c r="P9" s="32" t="s">
        <v>217</v>
      </c>
    </row>
    <row r="10" spans="1:16" x14ac:dyDescent="0.25">
      <c r="A10">
        <v>54626</v>
      </c>
      <c r="B10">
        <v>2.927</v>
      </c>
      <c r="C10">
        <v>0</v>
      </c>
      <c r="D10">
        <v>125105.33104949621</v>
      </c>
      <c r="E10">
        <v>125114.5780887197</v>
      </c>
      <c r="F10" t="s">
        <v>18</v>
      </c>
      <c r="G10" t="s">
        <v>16</v>
      </c>
      <c r="H10">
        <v>99.99260914326311</v>
      </c>
      <c r="I10" t="s">
        <v>20</v>
      </c>
      <c r="J10">
        <v>0</v>
      </c>
      <c r="K10">
        <v>2.872235493313124</v>
      </c>
      <c r="L10">
        <v>0</v>
      </c>
      <c r="M10">
        <v>10000</v>
      </c>
      <c r="N10">
        <v>0</v>
      </c>
      <c r="O10">
        <v>10000</v>
      </c>
      <c r="P10" s="32" t="s">
        <v>70</v>
      </c>
    </row>
    <row r="11" spans="1:16" x14ac:dyDescent="0.25">
      <c r="A11">
        <v>54628</v>
      </c>
      <c r="B11">
        <v>30.189</v>
      </c>
      <c r="C11">
        <v>987800</v>
      </c>
      <c r="D11">
        <v>3015.15818658224</v>
      </c>
      <c r="E11">
        <v>1330608.3742629969</v>
      </c>
      <c r="F11" t="s">
        <v>18</v>
      </c>
      <c r="G11" t="s">
        <v>16</v>
      </c>
      <c r="H11">
        <v>0.2265999707278476</v>
      </c>
      <c r="I11" t="s">
        <v>17</v>
      </c>
      <c r="J11">
        <v>1481700</v>
      </c>
      <c r="K11">
        <v>6.9218507497296605E-2</v>
      </c>
      <c r="L11">
        <v>3357.5317662745169</v>
      </c>
      <c r="M11">
        <v>10000</v>
      </c>
      <c r="N11">
        <v>0</v>
      </c>
      <c r="O11">
        <v>13357.53176627452</v>
      </c>
      <c r="P11" s="32" t="s">
        <v>71</v>
      </c>
    </row>
    <row r="12" spans="1:16" x14ac:dyDescent="0.25">
      <c r="A12">
        <v>54629</v>
      </c>
      <c r="B12">
        <v>31.007000000000001</v>
      </c>
      <c r="C12">
        <v>806200</v>
      </c>
      <c r="D12">
        <v>280144.58881413902</v>
      </c>
      <c r="E12">
        <v>1369316.4579360059</v>
      </c>
      <c r="F12" t="s">
        <v>18</v>
      </c>
      <c r="G12" t="s">
        <v>16</v>
      </c>
      <c r="H12">
        <v>20.458717719379909</v>
      </c>
      <c r="I12" t="s">
        <v>17</v>
      </c>
      <c r="J12">
        <v>1209300</v>
      </c>
      <c r="K12">
        <v>6.431234821261226</v>
      </c>
      <c r="L12">
        <v>247407.27338046121</v>
      </c>
      <c r="M12">
        <v>10000</v>
      </c>
      <c r="N12">
        <v>0</v>
      </c>
      <c r="O12">
        <v>257407.27338046121</v>
      </c>
      <c r="P12" s="32" t="s">
        <v>72</v>
      </c>
    </row>
    <row r="13" spans="1:16" x14ac:dyDescent="0.25">
      <c r="A13">
        <v>54662</v>
      </c>
      <c r="B13">
        <v>14.942</v>
      </c>
      <c r="C13">
        <v>89700</v>
      </c>
      <c r="D13">
        <v>6657.6497616384713</v>
      </c>
      <c r="E13">
        <v>650866.50146640174</v>
      </c>
      <c r="F13" t="s">
        <v>15</v>
      </c>
      <c r="G13" t="s">
        <v>16</v>
      </c>
      <c r="H13">
        <v>1.0228902158336299</v>
      </c>
      <c r="I13" t="s">
        <v>17</v>
      </c>
      <c r="J13">
        <v>116610</v>
      </c>
      <c r="K13">
        <v>0.1528386079347675</v>
      </c>
      <c r="L13">
        <v>1192.7922806835959</v>
      </c>
      <c r="M13">
        <v>10000</v>
      </c>
      <c r="N13">
        <v>0</v>
      </c>
      <c r="O13">
        <v>11192.7922806836</v>
      </c>
      <c r="P13" s="32" t="s">
        <v>73</v>
      </c>
    </row>
    <row r="14" spans="1:16" x14ac:dyDescent="0.25">
      <c r="A14">
        <v>54860</v>
      </c>
      <c r="B14">
        <v>2.0990000000000002</v>
      </c>
      <c r="C14">
        <v>1221400</v>
      </c>
      <c r="D14">
        <v>3228.2052544402391</v>
      </c>
      <c r="E14">
        <v>90750.562288463116</v>
      </c>
      <c r="F14" t="s">
        <v>19</v>
      </c>
      <c r="G14" t="s">
        <v>16</v>
      </c>
      <c r="H14">
        <v>3.557228928432361</v>
      </c>
      <c r="I14" t="s">
        <v>17</v>
      </c>
      <c r="J14">
        <v>1832100</v>
      </c>
      <c r="K14">
        <v>7.4109395189169855E-2</v>
      </c>
      <c r="L14">
        <v>65171.991197809293</v>
      </c>
      <c r="M14">
        <v>10000</v>
      </c>
      <c r="N14">
        <v>0</v>
      </c>
      <c r="O14">
        <v>75171.991197809286</v>
      </c>
      <c r="P14" s="32" t="s">
        <v>74</v>
      </c>
    </row>
    <row r="15" spans="1:16" x14ac:dyDescent="0.25">
      <c r="A15">
        <v>54875</v>
      </c>
      <c r="B15">
        <v>1</v>
      </c>
      <c r="C15">
        <v>169700</v>
      </c>
      <c r="D15">
        <v>42678.194665144518</v>
      </c>
      <c r="E15">
        <v>44577.549474123218</v>
      </c>
      <c r="F15" t="s">
        <v>15</v>
      </c>
      <c r="G15" t="s">
        <v>16</v>
      </c>
      <c r="H15">
        <v>95.739212156376482</v>
      </c>
      <c r="I15" t="s">
        <v>20</v>
      </c>
      <c r="J15">
        <v>220610</v>
      </c>
      <c r="K15">
        <v>1.0233597216281729</v>
      </c>
      <c r="L15">
        <v>169700</v>
      </c>
      <c r="M15">
        <v>10000</v>
      </c>
      <c r="N15">
        <v>339400</v>
      </c>
      <c r="O15">
        <v>519100</v>
      </c>
      <c r="P15" s="32" t="s">
        <v>75</v>
      </c>
    </row>
    <row r="16" spans="1:16" x14ac:dyDescent="0.25">
      <c r="A16">
        <v>54876</v>
      </c>
      <c r="B16">
        <v>12.6</v>
      </c>
      <c r="C16">
        <v>345400</v>
      </c>
      <c r="D16">
        <v>207022.7176331197</v>
      </c>
      <c r="E16">
        <v>544759.13845347206</v>
      </c>
      <c r="F16" t="s">
        <v>15</v>
      </c>
      <c r="G16" t="s">
        <v>16</v>
      </c>
      <c r="H16">
        <v>38.002614920943003</v>
      </c>
      <c r="I16" t="s">
        <v>17</v>
      </c>
      <c r="J16">
        <v>449020</v>
      </c>
      <c r="K16">
        <v>4.7525876407970538</v>
      </c>
      <c r="L16">
        <v>170639.34151801819</v>
      </c>
      <c r="M16">
        <v>10000</v>
      </c>
      <c r="N16">
        <v>0</v>
      </c>
      <c r="O16">
        <v>180639.34151801819</v>
      </c>
      <c r="P16" s="32" t="s">
        <v>76</v>
      </c>
    </row>
    <row r="17" spans="1:16" x14ac:dyDescent="0.25">
      <c r="A17">
        <v>54958</v>
      </c>
      <c r="B17">
        <v>15.121</v>
      </c>
      <c r="C17">
        <v>304800</v>
      </c>
      <c r="D17">
        <v>101292.9122752414</v>
      </c>
      <c r="E17">
        <v>626935.56507400004</v>
      </c>
      <c r="F17" t="s">
        <v>15</v>
      </c>
      <c r="G17" t="s">
        <v>16</v>
      </c>
      <c r="H17">
        <v>16.15682981125585</v>
      </c>
      <c r="I17" t="s">
        <v>17</v>
      </c>
      <c r="J17">
        <v>396240</v>
      </c>
      <c r="K17">
        <v>2.32536529557487</v>
      </c>
      <c r="L17">
        <v>64019.822444120167</v>
      </c>
      <c r="M17">
        <v>10000</v>
      </c>
      <c r="N17">
        <v>0</v>
      </c>
      <c r="O17">
        <v>74019.822444120175</v>
      </c>
      <c r="P17" s="32" t="s">
        <v>77</v>
      </c>
    </row>
    <row r="18" spans="1:16" x14ac:dyDescent="0.25">
      <c r="A18">
        <v>54995</v>
      </c>
      <c r="B18">
        <v>43.792000000000002</v>
      </c>
      <c r="C18">
        <v>1007200</v>
      </c>
      <c r="D18">
        <v>96738.044022412883</v>
      </c>
      <c r="E18">
        <v>1929905.2646711541</v>
      </c>
      <c r="F18" t="s">
        <v>15</v>
      </c>
      <c r="G18" t="s">
        <v>16</v>
      </c>
      <c r="H18">
        <v>5.0125799329790706</v>
      </c>
      <c r="I18" t="s">
        <v>17</v>
      </c>
      <c r="J18">
        <v>1309360</v>
      </c>
      <c r="K18">
        <v>2.2207999086871641</v>
      </c>
      <c r="L18">
        <v>65632.716610454765</v>
      </c>
      <c r="M18">
        <v>10000</v>
      </c>
      <c r="N18">
        <v>0</v>
      </c>
      <c r="O18">
        <v>75632.716610454765</v>
      </c>
      <c r="P18" s="32" t="s">
        <v>78</v>
      </c>
    </row>
    <row r="19" spans="1:16" x14ac:dyDescent="0.25">
      <c r="A19">
        <v>54996</v>
      </c>
      <c r="B19">
        <v>13.923</v>
      </c>
      <c r="C19">
        <v>489400</v>
      </c>
      <c r="D19">
        <v>81542.557966807872</v>
      </c>
      <c r="E19">
        <v>609544.79337415076</v>
      </c>
      <c r="F19" t="s">
        <v>15</v>
      </c>
      <c r="G19" t="s">
        <v>16</v>
      </c>
      <c r="H19">
        <v>13.37761537022193</v>
      </c>
      <c r="I19" t="s">
        <v>17</v>
      </c>
      <c r="J19">
        <v>636220</v>
      </c>
      <c r="K19">
        <v>1.8719595492839269</v>
      </c>
      <c r="L19">
        <v>85111.064508425945</v>
      </c>
      <c r="M19">
        <v>10000</v>
      </c>
      <c r="N19">
        <v>0</v>
      </c>
      <c r="O19">
        <v>95111.064508425945</v>
      </c>
      <c r="P19" s="32" t="s">
        <v>79</v>
      </c>
    </row>
    <row r="20" spans="1:16" x14ac:dyDescent="0.25">
      <c r="A20">
        <v>54998</v>
      </c>
      <c r="B20">
        <v>5.0540000000000003</v>
      </c>
      <c r="C20">
        <v>166900</v>
      </c>
      <c r="D20">
        <v>18991.518175853042</v>
      </c>
      <c r="E20">
        <v>218862.7495446289</v>
      </c>
      <c r="F20" t="s">
        <v>19</v>
      </c>
      <c r="G20" t="s">
        <v>16</v>
      </c>
      <c r="H20">
        <v>8.6773643369496405</v>
      </c>
      <c r="I20" t="s">
        <v>17</v>
      </c>
      <c r="J20">
        <v>250350</v>
      </c>
      <c r="K20">
        <v>0.43598526574501922</v>
      </c>
      <c r="L20">
        <v>21723.781617553421</v>
      </c>
      <c r="M20">
        <v>10000</v>
      </c>
      <c r="N20">
        <v>0</v>
      </c>
      <c r="O20">
        <v>31723.781617553421</v>
      </c>
      <c r="P20" s="32" t="s">
        <v>80</v>
      </c>
    </row>
    <row r="21" spans="1:16" x14ac:dyDescent="0.25">
      <c r="A21">
        <v>55024</v>
      </c>
      <c r="B21">
        <v>1.1100000000000001</v>
      </c>
      <c r="C21">
        <v>52600</v>
      </c>
      <c r="D21">
        <v>4962.687833674715</v>
      </c>
      <c r="E21">
        <v>49508.933465733273</v>
      </c>
      <c r="F21" t="s">
        <v>19</v>
      </c>
      <c r="G21" t="s">
        <v>16</v>
      </c>
      <c r="H21">
        <v>10.023822947245581</v>
      </c>
      <c r="I21" t="s">
        <v>20</v>
      </c>
      <c r="J21">
        <v>78900</v>
      </c>
      <c r="K21">
        <v>1.136568720517293</v>
      </c>
      <c r="L21">
        <v>52600</v>
      </c>
      <c r="M21">
        <v>10000</v>
      </c>
      <c r="N21">
        <v>105200</v>
      </c>
      <c r="O21">
        <v>167800</v>
      </c>
      <c r="P21" s="32" t="s">
        <v>81</v>
      </c>
    </row>
    <row r="22" spans="1:16" x14ac:dyDescent="0.25">
      <c r="A22">
        <v>55060</v>
      </c>
      <c r="B22">
        <v>32.033999999999999</v>
      </c>
      <c r="C22">
        <v>1524500</v>
      </c>
      <c r="D22">
        <v>601973.27932715218</v>
      </c>
      <c r="E22">
        <v>1389643.4009853881</v>
      </c>
      <c r="F22" t="s">
        <v>19</v>
      </c>
      <c r="G22" t="s">
        <v>16</v>
      </c>
      <c r="H22">
        <v>43.318543368773341</v>
      </c>
      <c r="I22" t="s">
        <v>20</v>
      </c>
      <c r="J22">
        <v>2286750</v>
      </c>
      <c r="K22">
        <v>31.90182279580781</v>
      </c>
      <c r="L22">
        <v>1524500</v>
      </c>
      <c r="M22">
        <v>10000</v>
      </c>
      <c r="N22">
        <v>3049000</v>
      </c>
      <c r="O22">
        <v>4583500</v>
      </c>
      <c r="P22" s="32" t="s">
        <v>218</v>
      </c>
    </row>
    <row r="23" spans="1:16" x14ac:dyDescent="0.25">
      <c r="A23">
        <v>55061</v>
      </c>
      <c r="B23">
        <v>1</v>
      </c>
      <c r="C23">
        <v>67200</v>
      </c>
      <c r="D23">
        <v>25155.381008664441</v>
      </c>
      <c r="E23">
        <v>41975.637241280463</v>
      </c>
      <c r="F23" t="s">
        <v>15</v>
      </c>
      <c r="G23" t="s">
        <v>16</v>
      </c>
      <c r="H23">
        <v>59.928526788214363</v>
      </c>
      <c r="I23" t="s">
        <v>20</v>
      </c>
      <c r="J23">
        <v>87360</v>
      </c>
      <c r="K23">
        <v>0.96362803584206735</v>
      </c>
      <c r="L23">
        <v>67200</v>
      </c>
      <c r="M23">
        <v>10000</v>
      </c>
      <c r="N23">
        <v>134400</v>
      </c>
      <c r="O23">
        <v>211600</v>
      </c>
      <c r="P23" s="32" t="s">
        <v>82</v>
      </c>
    </row>
    <row r="24" spans="1:16" x14ac:dyDescent="0.25">
      <c r="A24">
        <v>55094</v>
      </c>
      <c r="B24">
        <v>2.1309999999999998</v>
      </c>
      <c r="C24">
        <v>510200</v>
      </c>
      <c r="D24">
        <v>17038.190407117349</v>
      </c>
      <c r="E24">
        <v>92956.337819282358</v>
      </c>
      <c r="F24" t="s">
        <v>15</v>
      </c>
      <c r="G24" t="s">
        <v>16</v>
      </c>
      <c r="H24">
        <v>18.32924016460451</v>
      </c>
      <c r="I24" t="s">
        <v>17</v>
      </c>
      <c r="J24">
        <v>663260</v>
      </c>
      <c r="K24">
        <v>0.39114303046642218</v>
      </c>
      <c r="L24">
        <v>121570.51831575581</v>
      </c>
      <c r="M24">
        <v>10000</v>
      </c>
      <c r="N24">
        <v>0</v>
      </c>
      <c r="O24">
        <v>131570.51831575579</v>
      </c>
      <c r="P24" s="32" t="s">
        <v>83</v>
      </c>
    </row>
    <row r="25" spans="1:16" x14ac:dyDescent="0.25">
      <c r="A25">
        <v>55096</v>
      </c>
      <c r="B25">
        <v>5.3719999999999999</v>
      </c>
      <c r="C25">
        <v>231800</v>
      </c>
      <c r="D25">
        <v>12324.30553417052</v>
      </c>
      <c r="E25">
        <v>234705.3731043255</v>
      </c>
      <c r="F25" t="s">
        <v>15</v>
      </c>
      <c r="G25" t="s">
        <v>16</v>
      </c>
      <c r="H25">
        <v>5.2509686383244496</v>
      </c>
      <c r="I25" t="s">
        <v>17</v>
      </c>
      <c r="J25">
        <v>301340</v>
      </c>
      <c r="K25">
        <v>0.28292712429225247</v>
      </c>
      <c r="L25">
        <v>15823.2688947269</v>
      </c>
      <c r="M25">
        <v>10000</v>
      </c>
      <c r="N25">
        <v>0</v>
      </c>
      <c r="O25">
        <v>25823.268894726902</v>
      </c>
      <c r="P25" s="32" t="s">
        <v>84</v>
      </c>
    </row>
    <row r="26" spans="1:16" x14ac:dyDescent="0.25">
      <c r="A26">
        <v>55098</v>
      </c>
      <c r="B26">
        <v>3.6579999999999999</v>
      </c>
      <c r="C26">
        <v>83200</v>
      </c>
      <c r="D26">
        <v>42.959294803934228</v>
      </c>
      <c r="E26">
        <v>159735.44727806919</v>
      </c>
      <c r="F26" t="s">
        <v>19</v>
      </c>
      <c r="G26" t="s">
        <v>16</v>
      </c>
      <c r="H26">
        <v>2.689402730325113E-2</v>
      </c>
      <c r="I26" t="s">
        <v>17</v>
      </c>
      <c r="J26">
        <v>124800</v>
      </c>
      <c r="K26">
        <v>9.8620970624275096E-4</v>
      </c>
      <c r="L26">
        <v>33.563746074457413</v>
      </c>
      <c r="M26">
        <v>10000</v>
      </c>
      <c r="N26">
        <v>0</v>
      </c>
      <c r="O26">
        <v>10033.56374607446</v>
      </c>
      <c r="P26" s="32" t="s">
        <v>85</v>
      </c>
    </row>
    <row r="27" spans="1:16" x14ac:dyDescent="0.25">
      <c r="A27">
        <v>55407</v>
      </c>
      <c r="B27">
        <v>72.867000000000004</v>
      </c>
      <c r="C27">
        <v>1651500</v>
      </c>
      <c r="D27">
        <v>592496.67977274209</v>
      </c>
      <c r="E27">
        <v>3174324.4095887751</v>
      </c>
      <c r="F27" t="s">
        <v>18</v>
      </c>
      <c r="G27" t="s">
        <v>16</v>
      </c>
      <c r="H27">
        <v>18.665284429750471</v>
      </c>
      <c r="I27" t="s">
        <v>17</v>
      </c>
      <c r="J27">
        <v>2477250</v>
      </c>
      <c r="K27">
        <v>13.60185215272594</v>
      </c>
      <c r="L27">
        <v>462385.75853599352</v>
      </c>
      <c r="M27">
        <v>10000</v>
      </c>
      <c r="N27">
        <v>0</v>
      </c>
      <c r="O27">
        <v>472385.75853599352</v>
      </c>
      <c r="P27" s="32" t="s">
        <v>86</v>
      </c>
    </row>
    <row r="28" spans="1:16" x14ac:dyDescent="0.25">
      <c r="A28">
        <v>55464</v>
      </c>
      <c r="B28">
        <v>1.79</v>
      </c>
      <c r="C28">
        <v>420100</v>
      </c>
      <c r="D28">
        <v>59559.282937469143</v>
      </c>
      <c r="E28">
        <v>76513.309785804682</v>
      </c>
      <c r="F28" t="s">
        <v>19</v>
      </c>
      <c r="G28" t="s">
        <v>16</v>
      </c>
      <c r="H28">
        <v>77.841728588401779</v>
      </c>
      <c r="I28" t="s">
        <v>20</v>
      </c>
      <c r="J28">
        <v>630150</v>
      </c>
      <c r="K28">
        <v>1.7565038977457459</v>
      </c>
      <c r="L28">
        <v>420100</v>
      </c>
      <c r="M28">
        <v>10000</v>
      </c>
      <c r="N28">
        <v>840200</v>
      </c>
      <c r="O28">
        <v>1270300</v>
      </c>
      <c r="P28" s="32" t="s">
        <v>87</v>
      </c>
    </row>
    <row r="29" spans="1:16" x14ac:dyDescent="0.25">
      <c r="A29">
        <v>55465</v>
      </c>
      <c r="B29">
        <v>69.195999999999998</v>
      </c>
      <c r="C29">
        <v>3875000</v>
      </c>
      <c r="D29">
        <v>77525.656253776979</v>
      </c>
      <c r="E29">
        <v>3000696.2907014671</v>
      </c>
      <c r="F29" t="s">
        <v>19</v>
      </c>
      <c r="G29" t="s">
        <v>16</v>
      </c>
      <c r="H29">
        <v>2.583588898817013</v>
      </c>
      <c r="I29" t="s">
        <v>17</v>
      </c>
      <c r="J29">
        <v>5812500</v>
      </c>
      <c r="K29">
        <v>1.779744174788269</v>
      </c>
      <c r="L29">
        <v>150171.10474373889</v>
      </c>
      <c r="M29">
        <v>10000</v>
      </c>
      <c r="N29">
        <v>0</v>
      </c>
      <c r="O29">
        <v>160171.10474373889</v>
      </c>
      <c r="P29" s="32" t="s">
        <v>88</v>
      </c>
    </row>
    <row r="30" spans="1:16" x14ac:dyDescent="0.25">
      <c r="A30">
        <v>55793</v>
      </c>
      <c r="B30">
        <v>4.8760000000000003</v>
      </c>
      <c r="C30">
        <v>232400</v>
      </c>
      <c r="D30">
        <v>51816.260136409968</v>
      </c>
      <c r="E30">
        <v>219304.50313893979</v>
      </c>
      <c r="F30" t="s">
        <v>19</v>
      </c>
      <c r="G30" t="s">
        <v>16</v>
      </c>
      <c r="H30">
        <v>23.62754042655564</v>
      </c>
      <c r="I30" t="s">
        <v>20</v>
      </c>
      <c r="J30">
        <v>348600</v>
      </c>
      <c r="K30">
        <v>5.0345386395532543</v>
      </c>
      <c r="L30">
        <v>232400</v>
      </c>
      <c r="M30">
        <v>10000</v>
      </c>
      <c r="N30">
        <v>464800</v>
      </c>
      <c r="O30">
        <v>707200</v>
      </c>
      <c r="P30" s="32" t="s">
        <v>89</v>
      </c>
    </row>
    <row r="31" spans="1:16" x14ac:dyDescent="0.25">
      <c r="A31">
        <v>55896</v>
      </c>
      <c r="B31">
        <v>5.0439999999999996</v>
      </c>
      <c r="C31">
        <v>937000</v>
      </c>
      <c r="D31">
        <v>28207.15779561238</v>
      </c>
      <c r="E31">
        <v>219175.5470439771</v>
      </c>
      <c r="F31" t="s">
        <v>19</v>
      </c>
      <c r="G31" t="s">
        <v>16</v>
      </c>
      <c r="H31">
        <v>12.86966460266331</v>
      </c>
      <c r="I31" t="s">
        <v>20</v>
      </c>
      <c r="J31">
        <v>1405500</v>
      </c>
      <c r="K31">
        <v>5.0315782149673343</v>
      </c>
      <c r="L31">
        <v>937000</v>
      </c>
      <c r="M31">
        <v>10000</v>
      </c>
      <c r="N31">
        <v>1874000</v>
      </c>
      <c r="O31">
        <v>2821000</v>
      </c>
      <c r="P31" s="32" t="s">
        <v>90</v>
      </c>
    </row>
    <row r="32" spans="1:16" x14ac:dyDescent="0.25">
      <c r="A32">
        <v>55931</v>
      </c>
      <c r="B32">
        <v>33</v>
      </c>
      <c r="C32">
        <v>550300</v>
      </c>
      <c r="D32">
        <v>2525.9676755342011</v>
      </c>
      <c r="E32">
        <v>1434338.2904217211</v>
      </c>
      <c r="F32" t="s">
        <v>18</v>
      </c>
      <c r="G32" t="s">
        <v>16</v>
      </c>
      <c r="H32">
        <v>0.17610682866114671</v>
      </c>
      <c r="I32" t="s">
        <v>17</v>
      </c>
      <c r="J32">
        <v>825450</v>
      </c>
      <c r="K32">
        <v>5.7988238648627212E-2</v>
      </c>
      <c r="L32">
        <v>1453.6738171834361</v>
      </c>
      <c r="M32">
        <v>10000</v>
      </c>
      <c r="N32">
        <v>0</v>
      </c>
      <c r="O32">
        <v>11453.67381718344</v>
      </c>
      <c r="P32" s="32" t="s">
        <v>91</v>
      </c>
    </row>
    <row r="33" spans="1:16" x14ac:dyDescent="0.25">
      <c r="A33">
        <v>55932</v>
      </c>
      <c r="B33">
        <v>3.3180000000000001</v>
      </c>
      <c r="C33">
        <v>556200</v>
      </c>
      <c r="D33">
        <v>4591.7479771157596</v>
      </c>
      <c r="E33">
        <v>139985.78684374379</v>
      </c>
      <c r="F33" t="s">
        <v>15</v>
      </c>
      <c r="G33" t="s">
        <v>16</v>
      </c>
      <c r="H33">
        <v>3.2801529931329418</v>
      </c>
      <c r="I33" t="s">
        <v>17</v>
      </c>
      <c r="J33">
        <v>723060</v>
      </c>
      <c r="K33">
        <v>0.1054120288594068</v>
      </c>
      <c r="L33">
        <v>23717.474232147051</v>
      </c>
      <c r="M33">
        <v>10000</v>
      </c>
      <c r="N33">
        <v>0</v>
      </c>
      <c r="O33">
        <v>33717.474232147048</v>
      </c>
      <c r="P33" s="32" t="s">
        <v>92</v>
      </c>
    </row>
    <row r="34" spans="1:16" x14ac:dyDescent="0.25">
      <c r="A34">
        <v>55933</v>
      </c>
      <c r="B34">
        <v>2.2309999999999999</v>
      </c>
      <c r="C34">
        <v>539400</v>
      </c>
      <c r="D34">
        <v>18464.263728442311</v>
      </c>
      <c r="E34">
        <v>95845.682258842367</v>
      </c>
      <c r="F34" t="s">
        <v>15</v>
      </c>
      <c r="G34" t="s">
        <v>16</v>
      </c>
      <c r="H34">
        <v>19.264575402131761</v>
      </c>
      <c r="I34" t="s">
        <v>17</v>
      </c>
      <c r="J34">
        <v>701220</v>
      </c>
      <c r="K34">
        <v>0.42388116915615948</v>
      </c>
      <c r="L34">
        <v>135087.05563482831</v>
      </c>
      <c r="M34">
        <v>10000</v>
      </c>
      <c r="N34">
        <v>0</v>
      </c>
      <c r="O34">
        <v>145087.05563482831</v>
      </c>
      <c r="P34" s="32" t="s">
        <v>93</v>
      </c>
    </row>
    <row r="35" spans="1:16" x14ac:dyDescent="0.25">
      <c r="A35">
        <v>55936</v>
      </c>
      <c r="B35">
        <v>5.31</v>
      </c>
      <c r="C35">
        <v>81300</v>
      </c>
      <c r="D35">
        <v>9254.013059320012</v>
      </c>
      <c r="E35">
        <v>232636.57148451521</v>
      </c>
      <c r="F35" t="s">
        <v>18</v>
      </c>
      <c r="G35" t="s">
        <v>16</v>
      </c>
      <c r="H35">
        <v>3.9778840447431452</v>
      </c>
      <c r="I35" t="s">
        <v>17</v>
      </c>
      <c r="J35">
        <v>121950</v>
      </c>
      <c r="K35">
        <v>0.21244290769788821</v>
      </c>
      <c r="L35">
        <v>4851.0295925642649</v>
      </c>
      <c r="M35">
        <v>10000</v>
      </c>
      <c r="N35">
        <v>0</v>
      </c>
      <c r="O35">
        <v>14851.02959256426</v>
      </c>
      <c r="P35" s="32" t="s">
        <v>94</v>
      </c>
    </row>
    <row r="36" spans="1:16" x14ac:dyDescent="0.25">
      <c r="A36">
        <v>55937</v>
      </c>
      <c r="B36">
        <v>108.51</v>
      </c>
      <c r="C36">
        <v>1772100</v>
      </c>
      <c r="D36">
        <v>126442.80577825831</v>
      </c>
      <c r="E36">
        <v>4769791.7695373576</v>
      </c>
      <c r="F36" t="s">
        <v>18</v>
      </c>
      <c r="G36" t="s">
        <v>16</v>
      </c>
      <c r="H36">
        <v>2.650908297209011</v>
      </c>
      <c r="I36" t="s">
        <v>17</v>
      </c>
      <c r="J36">
        <v>2658150</v>
      </c>
      <c r="K36">
        <v>2.9027274053778309</v>
      </c>
      <c r="L36">
        <v>70465.11890226134</v>
      </c>
      <c r="M36">
        <v>10000</v>
      </c>
      <c r="N36">
        <v>0</v>
      </c>
      <c r="O36">
        <v>80465.11890226134</v>
      </c>
      <c r="P36" s="32" t="s">
        <v>95</v>
      </c>
    </row>
    <row r="37" spans="1:16" x14ac:dyDescent="0.25">
      <c r="A37">
        <v>55939</v>
      </c>
      <c r="B37">
        <v>0.58199999999999996</v>
      </c>
      <c r="C37">
        <v>49100</v>
      </c>
      <c r="D37">
        <v>22910.065011938619</v>
      </c>
      <c r="E37">
        <v>26973.20960558255</v>
      </c>
      <c r="F37" t="s">
        <v>19</v>
      </c>
      <c r="G37" t="s">
        <v>16</v>
      </c>
      <c r="H37">
        <v>84.936369630987514</v>
      </c>
      <c r="I37" t="s">
        <v>20</v>
      </c>
      <c r="J37">
        <v>73650</v>
      </c>
      <c r="K37">
        <v>0.61921968791511817</v>
      </c>
      <c r="L37">
        <v>49100</v>
      </c>
      <c r="M37">
        <v>10000</v>
      </c>
      <c r="N37">
        <v>98200</v>
      </c>
      <c r="O37">
        <v>157300</v>
      </c>
      <c r="P37" s="32" t="s">
        <v>96</v>
      </c>
    </row>
    <row r="38" spans="1:16" x14ac:dyDescent="0.25">
      <c r="A38">
        <v>55985</v>
      </c>
      <c r="B38">
        <v>6.3689999999999998</v>
      </c>
      <c r="C38">
        <v>713600</v>
      </c>
      <c r="D38">
        <v>148563.36482493349</v>
      </c>
      <c r="E38">
        <v>278930.26581284602</v>
      </c>
      <c r="F38" t="s">
        <v>19</v>
      </c>
      <c r="G38" t="s">
        <v>16</v>
      </c>
      <c r="H38">
        <v>53.261830297259714</v>
      </c>
      <c r="I38" t="s">
        <v>20</v>
      </c>
      <c r="J38">
        <v>1070400</v>
      </c>
      <c r="K38">
        <v>6.4033578010295216</v>
      </c>
      <c r="L38">
        <v>713600</v>
      </c>
      <c r="M38">
        <v>10000</v>
      </c>
      <c r="N38">
        <v>1427200</v>
      </c>
      <c r="O38">
        <v>2150800</v>
      </c>
      <c r="P38" s="32" t="s">
        <v>219</v>
      </c>
    </row>
    <row r="39" spans="1:16" x14ac:dyDescent="0.25">
      <c r="A39">
        <v>55986</v>
      </c>
      <c r="B39">
        <v>0.33400000000000002</v>
      </c>
      <c r="C39">
        <v>5000</v>
      </c>
      <c r="D39">
        <v>8317.66123492308</v>
      </c>
      <c r="E39">
        <v>15330.095885317511</v>
      </c>
      <c r="F39" t="s">
        <v>19</v>
      </c>
      <c r="G39" t="s">
        <v>16</v>
      </c>
      <c r="H39">
        <v>54.25707247460447</v>
      </c>
      <c r="I39" t="s">
        <v>20</v>
      </c>
      <c r="J39">
        <v>7500</v>
      </c>
      <c r="K39">
        <v>0.35193057587964899</v>
      </c>
      <c r="L39">
        <v>5000</v>
      </c>
      <c r="M39">
        <v>10000</v>
      </c>
      <c r="N39">
        <v>10000</v>
      </c>
      <c r="O39">
        <v>25000</v>
      </c>
      <c r="P39" s="32" t="s">
        <v>97</v>
      </c>
    </row>
    <row r="40" spans="1:16" x14ac:dyDescent="0.25">
      <c r="A40">
        <v>55987</v>
      </c>
      <c r="B40">
        <v>1.78</v>
      </c>
      <c r="C40">
        <v>394700</v>
      </c>
      <c r="D40">
        <v>18682.43837293427</v>
      </c>
      <c r="E40">
        <v>74666.204029243439</v>
      </c>
      <c r="F40" t="s">
        <v>15</v>
      </c>
      <c r="G40" t="s">
        <v>16</v>
      </c>
      <c r="H40">
        <v>25.02127785365543</v>
      </c>
      <c r="I40" t="s">
        <v>17</v>
      </c>
      <c r="J40">
        <v>513110</v>
      </c>
      <c r="K40">
        <v>0.42888976981024479</v>
      </c>
      <c r="L40">
        <v>128386.6787948914</v>
      </c>
      <c r="M40">
        <v>10000</v>
      </c>
      <c r="N40">
        <v>0</v>
      </c>
      <c r="O40">
        <v>138386.67879489131</v>
      </c>
      <c r="P40" s="32" t="s">
        <v>98</v>
      </c>
    </row>
    <row r="41" spans="1:16" x14ac:dyDescent="0.25">
      <c r="A41">
        <v>56051</v>
      </c>
      <c r="B41">
        <v>2.0099999999999998</v>
      </c>
      <c r="C41">
        <v>302600</v>
      </c>
      <c r="D41">
        <v>78706.647981041446</v>
      </c>
      <c r="E41">
        <v>87588.353404032765</v>
      </c>
      <c r="F41" t="s">
        <v>15</v>
      </c>
      <c r="G41" t="s">
        <v>16</v>
      </c>
      <c r="H41">
        <v>89.85971869796289</v>
      </c>
      <c r="I41" t="s">
        <v>20</v>
      </c>
      <c r="J41">
        <v>393380</v>
      </c>
      <c r="K41">
        <v>2.010751914693131</v>
      </c>
      <c r="L41">
        <v>302600</v>
      </c>
      <c r="M41">
        <v>10000</v>
      </c>
      <c r="N41">
        <v>605200</v>
      </c>
      <c r="O41">
        <v>917800</v>
      </c>
      <c r="P41" s="32" t="s">
        <v>99</v>
      </c>
    </row>
    <row r="42" spans="1:16" x14ac:dyDescent="0.25">
      <c r="A42">
        <v>56320</v>
      </c>
      <c r="B42">
        <v>1.0589999999999999</v>
      </c>
      <c r="C42">
        <v>6400</v>
      </c>
      <c r="D42">
        <v>2670.5300522115272</v>
      </c>
      <c r="E42">
        <v>43209.542727020242</v>
      </c>
      <c r="F42" t="s">
        <v>15</v>
      </c>
      <c r="G42" t="s">
        <v>16</v>
      </c>
      <c r="H42">
        <v>6.1804172959728261</v>
      </c>
      <c r="I42" t="s">
        <v>17</v>
      </c>
      <c r="J42">
        <v>8320</v>
      </c>
      <c r="K42">
        <v>6.1306934164635597E-2</v>
      </c>
      <c r="L42">
        <v>514.21071902493907</v>
      </c>
      <c r="M42">
        <v>10000</v>
      </c>
      <c r="N42">
        <v>0</v>
      </c>
      <c r="O42">
        <v>10514.210719024941</v>
      </c>
      <c r="P42" s="32" t="s">
        <v>220</v>
      </c>
    </row>
    <row r="43" spans="1:16" x14ac:dyDescent="0.25">
      <c r="A43">
        <v>56414</v>
      </c>
      <c r="B43">
        <v>24</v>
      </c>
      <c r="C43">
        <v>271300</v>
      </c>
      <c r="D43">
        <v>512318.95901660359</v>
      </c>
      <c r="E43">
        <v>828027.09161891299</v>
      </c>
      <c r="F43" t="s">
        <v>18</v>
      </c>
      <c r="G43" t="s">
        <v>16</v>
      </c>
      <c r="H43">
        <v>61.872245993177067</v>
      </c>
      <c r="I43" t="s">
        <v>20</v>
      </c>
      <c r="J43">
        <v>406950</v>
      </c>
      <c r="K43">
        <v>19.00888640080149</v>
      </c>
      <c r="L43">
        <v>271300</v>
      </c>
      <c r="M43">
        <v>10000</v>
      </c>
      <c r="N43">
        <v>542600</v>
      </c>
      <c r="O43">
        <v>823900</v>
      </c>
      <c r="P43" s="32" t="s">
        <v>100</v>
      </c>
    </row>
    <row r="44" spans="1:16" x14ac:dyDescent="0.25">
      <c r="A44">
        <v>56423</v>
      </c>
      <c r="B44">
        <v>4.53</v>
      </c>
      <c r="C44">
        <v>418000</v>
      </c>
      <c r="D44">
        <v>116197.03490564669</v>
      </c>
      <c r="E44">
        <v>196013.9277533745</v>
      </c>
      <c r="F44" t="s">
        <v>15</v>
      </c>
      <c r="G44" t="s">
        <v>16</v>
      </c>
      <c r="H44">
        <v>59.279989048454887</v>
      </c>
      <c r="I44" t="s">
        <v>20</v>
      </c>
      <c r="J44">
        <v>543400</v>
      </c>
      <c r="K44">
        <v>4.4998606003988639</v>
      </c>
      <c r="L44">
        <v>418000</v>
      </c>
      <c r="M44">
        <v>10000</v>
      </c>
      <c r="N44">
        <v>836000</v>
      </c>
      <c r="O44">
        <v>1264000</v>
      </c>
      <c r="P44" s="32" t="s">
        <v>101</v>
      </c>
    </row>
    <row r="45" spans="1:16" x14ac:dyDescent="0.25">
      <c r="A45">
        <v>56424</v>
      </c>
      <c r="B45">
        <v>0.47099999999999997</v>
      </c>
      <c r="C45">
        <v>0</v>
      </c>
      <c r="D45">
        <v>909.89909185454155</v>
      </c>
      <c r="E45">
        <v>20502.796796199349</v>
      </c>
      <c r="G45" t="s">
        <v>16</v>
      </c>
      <c r="H45">
        <v>4.4379266931193087</v>
      </c>
      <c r="J45">
        <v>0</v>
      </c>
      <c r="K45">
        <v>2.0888408903915089E-2</v>
      </c>
      <c r="L45">
        <v>0</v>
      </c>
      <c r="M45">
        <v>10000</v>
      </c>
      <c r="N45">
        <v>0</v>
      </c>
      <c r="O45">
        <v>10000</v>
      </c>
      <c r="P45" s="32" t="s">
        <v>102</v>
      </c>
    </row>
    <row r="46" spans="1:16" x14ac:dyDescent="0.25">
      <c r="A46">
        <v>56702</v>
      </c>
      <c r="B46">
        <v>1.01</v>
      </c>
      <c r="C46">
        <v>150400</v>
      </c>
      <c r="D46">
        <v>23287.510722092458</v>
      </c>
      <c r="E46">
        <v>44980.901609366032</v>
      </c>
      <c r="F46" t="s">
        <v>15</v>
      </c>
      <c r="G46" t="s">
        <v>16</v>
      </c>
      <c r="H46">
        <v>51.771996311526749</v>
      </c>
      <c r="I46" t="s">
        <v>20</v>
      </c>
      <c r="J46">
        <v>195520</v>
      </c>
      <c r="K46">
        <v>1.0326194125198811</v>
      </c>
      <c r="L46">
        <v>150400</v>
      </c>
      <c r="M46">
        <v>10000</v>
      </c>
      <c r="N46">
        <v>300800</v>
      </c>
      <c r="O46">
        <v>461200</v>
      </c>
      <c r="P46" s="32" t="s">
        <v>103</v>
      </c>
    </row>
    <row r="47" spans="1:16" x14ac:dyDescent="0.25">
      <c r="A47">
        <v>56741</v>
      </c>
      <c r="B47">
        <v>2.2320000000000002</v>
      </c>
      <c r="C47">
        <v>423600</v>
      </c>
      <c r="D47">
        <v>32152.64997379743</v>
      </c>
      <c r="E47">
        <v>100086.48199916619</v>
      </c>
      <c r="F47" t="s">
        <v>15</v>
      </c>
      <c r="G47" t="s">
        <v>16</v>
      </c>
      <c r="H47">
        <v>32.124867745941238</v>
      </c>
      <c r="I47" t="s">
        <v>17</v>
      </c>
      <c r="J47">
        <v>550680</v>
      </c>
      <c r="K47">
        <v>0.73812327763538643</v>
      </c>
      <c r="L47">
        <v>176905.22170334921</v>
      </c>
      <c r="M47">
        <v>10000</v>
      </c>
      <c r="N47">
        <v>0</v>
      </c>
      <c r="O47">
        <v>186905.22170334921</v>
      </c>
      <c r="P47" s="32" t="s">
        <v>104</v>
      </c>
    </row>
    <row r="48" spans="1:16" x14ac:dyDescent="0.25">
      <c r="A48">
        <v>56743</v>
      </c>
      <c r="B48">
        <v>6.5970000000000004</v>
      </c>
      <c r="C48">
        <v>599600</v>
      </c>
      <c r="D48">
        <v>5125.0910747995986</v>
      </c>
      <c r="E48">
        <v>285496.77676239412</v>
      </c>
      <c r="F48" t="s">
        <v>15</v>
      </c>
      <c r="G48" t="s">
        <v>16</v>
      </c>
      <c r="H48">
        <v>1.795148489212183</v>
      </c>
      <c r="I48" t="s">
        <v>17</v>
      </c>
      <c r="J48">
        <v>779480</v>
      </c>
      <c r="K48">
        <v>0.1176559016253351</v>
      </c>
      <c r="L48">
        <v>13992.82344371113</v>
      </c>
      <c r="M48">
        <v>10000</v>
      </c>
      <c r="N48">
        <v>0</v>
      </c>
      <c r="O48">
        <v>23992.823443711131</v>
      </c>
      <c r="P48" s="32" t="s">
        <v>105</v>
      </c>
    </row>
    <row r="49" spans="1:16" x14ac:dyDescent="0.25">
      <c r="A49">
        <v>56746</v>
      </c>
      <c r="B49">
        <v>10</v>
      </c>
      <c r="C49">
        <v>170000</v>
      </c>
      <c r="D49">
        <v>33267.343909299481</v>
      </c>
      <c r="E49">
        <v>431113.83868324902</v>
      </c>
      <c r="F49" t="s">
        <v>18</v>
      </c>
      <c r="G49" t="s">
        <v>16</v>
      </c>
      <c r="H49">
        <v>7.7166031159908766</v>
      </c>
      <c r="I49" t="s">
        <v>17</v>
      </c>
      <c r="J49">
        <v>255000</v>
      </c>
      <c r="K49">
        <v>0.76371312923093393</v>
      </c>
      <c r="L49">
        <v>19677.337945776741</v>
      </c>
      <c r="M49">
        <v>10000</v>
      </c>
      <c r="N49">
        <v>0</v>
      </c>
      <c r="O49">
        <v>29677.337945776741</v>
      </c>
      <c r="P49" s="32" t="s">
        <v>106</v>
      </c>
    </row>
    <row r="50" spans="1:16" x14ac:dyDescent="0.25">
      <c r="A50">
        <v>56747</v>
      </c>
      <c r="B50">
        <v>19.41</v>
      </c>
      <c r="C50">
        <v>475600</v>
      </c>
      <c r="D50">
        <v>83080.618435126045</v>
      </c>
      <c r="E50">
        <v>836843.54708359332</v>
      </c>
      <c r="F50" t="s">
        <v>15</v>
      </c>
      <c r="G50" t="s">
        <v>16</v>
      </c>
      <c r="H50">
        <v>9.9278555381902258</v>
      </c>
      <c r="I50" t="s">
        <v>17</v>
      </c>
      <c r="J50">
        <v>618280</v>
      </c>
      <c r="K50">
        <v>1.90726855911676</v>
      </c>
      <c r="L50">
        <v>61381.945221522532</v>
      </c>
      <c r="M50">
        <v>10000</v>
      </c>
      <c r="N50">
        <v>0</v>
      </c>
      <c r="O50">
        <v>71381.945221522532</v>
      </c>
      <c r="P50" s="32" t="s">
        <v>107</v>
      </c>
    </row>
    <row r="51" spans="1:16" x14ac:dyDescent="0.25">
      <c r="A51">
        <v>56748</v>
      </c>
      <c r="B51">
        <v>63.44</v>
      </c>
      <c r="C51">
        <v>1062300</v>
      </c>
      <c r="D51">
        <v>148761.4869068992</v>
      </c>
      <c r="E51">
        <v>2830975.0254115048</v>
      </c>
      <c r="F51" t="s">
        <v>18</v>
      </c>
      <c r="G51" t="s">
        <v>16</v>
      </c>
      <c r="H51">
        <v>5.2547792040403278</v>
      </c>
      <c r="I51" t="s">
        <v>17</v>
      </c>
      <c r="J51">
        <v>1593450</v>
      </c>
      <c r="K51">
        <v>3.415093822472433</v>
      </c>
      <c r="L51">
        <v>83732.279226780607</v>
      </c>
      <c r="M51">
        <v>10000</v>
      </c>
      <c r="N51">
        <v>0</v>
      </c>
      <c r="O51">
        <v>93732.279226780607</v>
      </c>
      <c r="P51" s="32" t="s">
        <v>108</v>
      </c>
    </row>
    <row r="52" spans="1:16" x14ac:dyDescent="0.25">
      <c r="A52">
        <v>56749</v>
      </c>
      <c r="B52">
        <v>9.68</v>
      </c>
      <c r="C52">
        <v>374100</v>
      </c>
      <c r="D52">
        <v>4345.4476000839559</v>
      </c>
      <c r="E52">
        <v>418167.66106062871</v>
      </c>
      <c r="F52" t="s">
        <v>15</v>
      </c>
      <c r="G52" t="s">
        <v>16</v>
      </c>
      <c r="H52">
        <v>1.0391639537744941</v>
      </c>
      <c r="I52" t="s">
        <v>17</v>
      </c>
      <c r="J52">
        <v>486330</v>
      </c>
      <c r="K52">
        <v>9.9757750231495773E-2</v>
      </c>
      <c r="L52">
        <v>5053.7660563914988</v>
      </c>
      <c r="M52">
        <v>10000</v>
      </c>
      <c r="N52">
        <v>0</v>
      </c>
      <c r="O52">
        <v>15053.7660563915</v>
      </c>
      <c r="P52" s="32" t="s">
        <v>109</v>
      </c>
    </row>
    <row r="53" spans="1:16" x14ac:dyDescent="0.25">
      <c r="A53">
        <v>56806</v>
      </c>
      <c r="B53">
        <v>2.3199999999999998</v>
      </c>
      <c r="C53">
        <v>242400</v>
      </c>
      <c r="D53">
        <v>94389.052636352222</v>
      </c>
      <c r="E53">
        <v>100112.5382167803</v>
      </c>
      <c r="F53" t="s">
        <v>15</v>
      </c>
      <c r="G53" t="s">
        <v>16</v>
      </c>
      <c r="H53">
        <v>94.282948287621466</v>
      </c>
      <c r="I53" t="s">
        <v>20</v>
      </c>
      <c r="J53">
        <v>315120</v>
      </c>
      <c r="K53">
        <v>2.2982676358305851</v>
      </c>
      <c r="L53">
        <v>242400</v>
      </c>
      <c r="M53">
        <v>10000</v>
      </c>
      <c r="N53">
        <v>484800</v>
      </c>
      <c r="O53">
        <v>737200</v>
      </c>
      <c r="P53" s="32" t="s">
        <v>110</v>
      </c>
    </row>
    <row r="54" spans="1:16" x14ac:dyDescent="0.25">
      <c r="A54">
        <v>56807</v>
      </c>
      <c r="B54">
        <v>1</v>
      </c>
      <c r="C54">
        <v>90200</v>
      </c>
      <c r="D54">
        <v>44767.922152590261</v>
      </c>
      <c r="E54">
        <v>44770.966770533742</v>
      </c>
      <c r="F54" t="s">
        <v>15</v>
      </c>
      <c r="G54" t="s">
        <v>16</v>
      </c>
      <c r="H54">
        <v>99.993199570697044</v>
      </c>
      <c r="I54" t="s">
        <v>20</v>
      </c>
      <c r="J54">
        <v>117260</v>
      </c>
      <c r="K54">
        <v>1.0277999717753381</v>
      </c>
      <c r="L54">
        <v>90200</v>
      </c>
      <c r="M54">
        <v>10000</v>
      </c>
      <c r="N54">
        <v>180400</v>
      </c>
      <c r="O54">
        <v>280600</v>
      </c>
      <c r="P54" s="32" t="s">
        <v>111</v>
      </c>
    </row>
    <row r="55" spans="1:16" x14ac:dyDescent="0.25">
      <c r="A55">
        <v>57232</v>
      </c>
      <c r="B55">
        <v>2.7029999999999998</v>
      </c>
      <c r="C55">
        <v>284300</v>
      </c>
      <c r="D55">
        <v>8686.8535385438809</v>
      </c>
      <c r="E55">
        <v>118461.0504459552</v>
      </c>
      <c r="F55" t="s">
        <v>15</v>
      </c>
      <c r="G55" t="s">
        <v>16</v>
      </c>
      <c r="H55">
        <v>7.3330883913671139</v>
      </c>
      <c r="I55" t="s">
        <v>17</v>
      </c>
      <c r="J55">
        <v>369590</v>
      </c>
      <c r="K55">
        <v>0.19942271667915251</v>
      </c>
      <c r="L55">
        <v>27102.361385653719</v>
      </c>
      <c r="M55">
        <v>10000</v>
      </c>
      <c r="N55">
        <v>0</v>
      </c>
      <c r="O55">
        <v>37102.361385653712</v>
      </c>
      <c r="P55" s="32" t="s">
        <v>112</v>
      </c>
    </row>
    <row r="56" spans="1:16" x14ac:dyDescent="0.25">
      <c r="A56">
        <v>57233</v>
      </c>
      <c r="B56">
        <v>27.62</v>
      </c>
      <c r="C56">
        <v>459000</v>
      </c>
      <c r="D56">
        <v>307780.87858450162</v>
      </c>
      <c r="E56">
        <v>1069322.233283363</v>
      </c>
      <c r="F56" t="s">
        <v>18</v>
      </c>
      <c r="G56" t="s">
        <v>16</v>
      </c>
      <c r="H56">
        <v>28.782799889931951</v>
      </c>
      <c r="I56" t="s">
        <v>17</v>
      </c>
      <c r="J56">
        <v>688500</v>
      </c>
      <c r="K56">
        <v>7.0656767351813947</v>
      </c>
      <c r="L56">
        <v>198169.57724218149</v>
      </c>
      <c r="M56">
        <v>10000</v>
      </c>
      <c r="N56">
        <v>0</v>
      </c>
      <c r="O56">
        <v>208169.57724218149</v>
      </c>
      <c r="P56" s="32" t="s">
        <v>113</v>
      </c>
    </row>
    <row r="57" spans="1:16" x14ac:dyDescent="0.25">
      <c r="A57">
        <v>57651</v>
      </c>
      <c r="B57">
        <v>0.31</v>
      </c>
      <c r="C57">
        <v>629000</v>
      </c>
      <c r="D57">
        <v>3617418.1902973498</v>
      </c>
      <c r="E57">
        <v>22247983.44295188</v>
      </c>
      <c r="F57" t="s">
        <v>15</v>
      </c>
      <c r="G57" t="s">
        <v>16</v>
      </c>
      <c r="H57">
        <v>16.25953291260355</v>
      </c>
      <c r="I57" t="s">
        <v>17</v>
      </c>
      <c r="J57">
        <v>817700</v>
      </c>
      <c r="K57">
        <v>83.044494726752745</v>
      </c>
      <c r="L57">
        <v>132954.2006263592</v>
      </c>
      <c r="M57">
        <v>10000</v>
      </c>
      <c r="N57">
        <v>0</v>
      </c>
      <c r="O57">
        <v>142954.2006263592</v>
      </c>
      <c r="P57" s="32" t="s">
        <v>114</v>
      </c>
    </row>
    <row r="58" spans="1:16" x14ac:dyDescent="0.25">
      <c r="A58">
        <v>58082</v>
      </c>
      <c r="B58">
        <v>8.2829999999999995</v>
      </c>
      <c r="C58">
        <v>362300</v>
      </c>
      <c r="D58">
        <v>6178.581245718532</v>
      </c>
      <c r="E58">
        <v>359398.65836490178</v>
      </c>
      <c r="F58" t="s">
        <v>15</v>
      </c>
      <c r="G58" t="s">
        <v>16</v>
      </c>
      <c r="H58">
        <v>1.7191442154592971</v>
      </c>
      <c r="I58" t="s">
        <v>17</v>
      </c>
      <c r="J58">
        <v>470990</v>
      </c>
      <c r="K58">
        <v>0.14184070812026009</v>
      </c>
      <c r="L58">
        <v>8096.9973403917438</v>
      </c>
      <c r="M58">
        <v>10000</v>
      </c>
      <c r="N58">
        <v>0</v>
      </c>
      <c r="O58">
        <v>18096.997340391739</v>
      </c>
      <c r="P58" s="32" t="s">
        <v>115</v>
      </c>
    </row>
    <row r="59" spans="1:16" x14ac:dyDescent="0.25">
      <c r="A59">
        <v>58083</v>
      </c>
      <c r="B59">
        <v>15.52</v>
      </c>
      <c r="C59">
        <v>291900</v>
      </c>
      <c r="D59">
        <v>7817.6448281692083</v>
      </c>
      <c r="E59">
        <v>680810.31169539364</v>
      </c>
      <c r="F59" t="s">
        <v>18</v>
      </c>
      <c r="G59" t="s">
        <v>16</v>
      </c>
      <c r="H59">
        <v>1.1482853144073639</v>
      </c>
      <c r="I59" t="s">
        <v>17</v>
      </c>
      <c r="J59">
        <v>437850</v>
      </c>
      <c r="K59">
        <v>0.17946843039874211</v>
      </c>
      <c r="L59">
        <v>5027.7672491326448</v>
      </c>
      <c r="M59">
        <v>10000</v>
      </c>
      <c r="N59">
        <v>0</v>
      </c>
      <c r="O59">
        <v>15027.767249132639</v>
      </c>
      <c r="P59" s="32" t="s">
        <v>116</v>
      </c>
    </row>
    <row r="60" spans="1:16" x14ac:dyDescent="0.25">
      <c r="A60">
        <v>58090</v>
      </c>
      <c r="B60">
        <v>5.6849999999999996</v>
      </c>
      <c r="C60">
        <v>589400</v>
      </c>
      <c r="D60">
        <v>20058.64726345674</v>
      </c>
      <c r="E60">
        <v>264978.34215619252</v>
      </c>
      <c r="F60" t="s">
        <v>15</v>
      </c>
      <c r="G60" t="s">
        <v>16</v>
      </c>
      <c r="H60">
        <v>7.569919526341172</v>
      </c>
      <c r="I60" t="s">
        <v>17</v>
      </c>
      <c r="J60">
        <v>766220</v>
      </c>
      <c r="K60">
        <v>0.46048317868357991</v>
      </c>
      <c r="L60">
        <v>58002.237394731317</v>
      </c>
      <c r="M60">
        <v>10000</v>
      </c>
      <c r="N60">
        <v>0</v>
      </c>
      <c r="O60">
        <v>68002.237394731317</v>
      </c>
      <c r="P60" s="32" t="s">
        <v>117</v>
      </c>
    </row>
    <row r="61" spans="1:16" x14ac:dyDescent="0.25">
      <c r="A61">
        <v>58124</v>
      </c>
      <c r="B61">
        <v>7.96</v>
      </c>
      <c r="C61">
        <v>904900</v>
      </c>
      <c r="D61">
        <v>4314.3445749206694</v>
      </c>
      <c r="E61">
        <v>354645.83172939572</v>
      </c>
      <c r="F61" t="s">
        <v>15</v>
      </c>
      <c r="G61" t="s">
        <v>16</v>
      </c>
      <c r="H61">
        <v>1.2165220027773029</v>
      </c>
      <c r="I61" t="s">
        <v>17</v>
      </c>
      <c r="J61">
        <v>1176370</v>
      </c>
      <c r="K61">
        <v>9.9043723023890473E-2</v>
      </c>
      <c r="L61">
        <v>14310.799884071361</v>
      </c>
      <c r="M61">
        <v>10000</v>
      </c>
      <c r="N61">
        <v>0</v>
      </c>
      <c r="O61">
        <v>24310.799884071359</v>
      </c>
      <c r="P61" s="32" t="s">
        <v>118</v>
      </c>
    </row>
    <row r="62" spans="1:16" x14ac:dyDescent="0.25">
      <c r="A62">
        <v>58128</v>
      </c>
      <c r="B62">
        <v>2.9929999999999999</v>
      </c>
      <c r="C62">
        <v>132700</v>
      </c>
      <c r="D62">
        <v>13490.278213877689</v>
      </c>
      <c r="E62">
        <v>130521.8411541012</v>
      </c>
      <c r="F62" t="s">
        <v>19</v>
      </c>
      <c r="G62" t="s">
        <v>16</v>
      </c>
      <c r="H62">
        <v>10.33564811421126</v>
      </c>
      <c r="I62" t="s">
        <v>20</v>
      </c>
      <c r="J62">
        <v>199050</v>
      </c>
      <c r="K62">
        <v>2.996369172500029</v>
      </c>
      <c r="L62">
        <v>132700</v>
      </c>
      <c r="M62">
        <v>10000</v>
      </c>
      <c r="N62">
        <v>265400</v>
      </c>
      <c r="O62">
        <v>408100</v>
      </c>
      <c r="P62" s="32" t="s">
        <v>119</v>
      </c>
    </row>
    <row r="63" spans="1:16" x14ac:dyDescent="0.25">
      <c r="A63">
        <v>58150</v>
      </c>
      <c r="B63">
        <v>0.16200000000000001</v>
      </c>
      <c r="C63">
        <v>9100</v>
      </c>
      <c r="D63">
        <v>7826.4484059115703</v>
      </c>
      <c r="E63">
        <v>7826.9612989219086</v>
      </c>
      <c r="F63" t="s">
        <v>19</v>
      </c>
      <c r="G63" t="s">
        <v>16</v>
      </c>
      <c r="H63">
        <v>99.993447099190206</v>
      </c>
      <c r="I63" t="s">
        <v>20</v>
      </c>
      <c r="J63">
        <v>13650</v>
      </c>
      <c r="K63">
        <v>0.17968230713778491</v>
      </c>
      <c r="L63">
        <v>9100</v>
      </c>
      <c r="M63">
        <v>10000</v>
      </c>
      <c r="N63">
        <v>18200</v>
      </c>
      <c r="O63">
        <v>37300</v>
      </c>
      <c r="P63" s="32" t="s">
        <v>120</v>
      </c>
    </row>
    <row r="64" spans="1:16" x14ac:dyDescent="0.25">
      <c r="A64">
        <v>58183</v>
      </c>
      <c r="B64">
        <v>1.865</v>
      </c>
      <c r="C64">
        <v>275900</v>
      </c>
      <c r="D64">
        <v>2507.3449650514099</v>
      </c>
      <c r="E64">
        <v>81357.019429154767</v>
      </c>
      <c r="F64" t="s">
        <v>19</v>
      </c>
      <c r="G64" t="s">
        <v>16</v>
      </c>
      <c r="H64">
        <v>3.0819036668800188</v>
      </c>
      <c r="I64" t="s">
        <v>17</v>
      </c>
      <c r="J64">
        <v>413850</v>
      </c>
      <c r="K64">
        <v>5.7560720042502518E-2</v>
      </c>
      <c r="L64">
        <v>12754.458325382961</v>
      </c>
      <c r="M64">
        <v>10000</v>
      </c>
      <c r="N64">
        <v>0</v>
      </c>
      <c r="O64">
        <v>22754.458325382959</v>
      </c>
      <c r="P64" s="32" t="s">
        <v>121</v>
      </c>
    </row>
    <row r="65" spans="1:16" x14ac:dyDescent="0.25">
      <c r="A65">
        <v>58185</v>
      </c>
      <c r="B65">
        <v>5.907</v>
      </c>
      <c r="C65">
        <v>592800</v>
      </c>
      <c r="D65">
        <v>92258.231054269447</v>
      </c>
      <c r="E65">
        <v>243958.5423154528</v>
      </c>
      <c r="F65" t="s">
        <v>15</v>
      </c>
      <c r="G65" t="s">
        <v>16</v>
      </c>
      <c r="H65">
        <v>37.817175893342608</v>
      </c>
      <c r="I65" t="s">
        <v>17</v>
      </c>
      <c r="J65">
        <v>770640</v>
      </c>
      <c r="K65">
        <v>2.11795755404659</v>
      </c>
      <c r="L65">
        <v>291434.2843044555</v>
      </c>
      <c r="M65">
        <v>10000</v>
      </c>
      <c r="N65">
        <v>0</v>
      </c>
      <c r="O65">
        <v>301434.2843044555</v>
      </c>
      <c r="P65" s="32" t="s">
        <v>122</v>
      </c>
    </row>
    <row r="66" spans="1:16" x14ac:dyDescent="0.25">
      <c r="A66">
        <v>58228</v>
      </c>
      <c r="B66">
        <v>10.763</v>
      </c>
      <c r="C66">
        <v>753400</v>
      </c>
      <c r="D66">
        <v>63137.111556238153</v>
      </c>
      <c r="E66">
        <v>467285.12129541312</v>
      </c>
      <c r="F66" t="s">
        <v>19</v>
      </c>
      <c r="G66" t="s">
        <v>16</v>
      </c>
      <c r="H66">
        <v>13.51147483172773</v>
      </c>
      <c r="I66" t="s">
        <v>20</v>
      </c>
      <c r="J66">
        <v>1130100</v>
      </c>
      <c r="K66">
        <v>10.727390296037949</v>
      </c>
      <c r="L66">
        <v>753400</v>
      </c>
      <c r="M66">
        <v>10000</v>
      </c>
      <c r="N66">
        <v>1506800</v>
      </c>
      <c r="O66">
        <v>2270200</v>
      </c>
      <c r="P66" s="32" t="s">
        <v>221</v>
      </c>
    </row>
    <row r="67" spans="1:16" x14ac:dyDescent="0.25">
      <c r="A67">
        <v>58559</v>
      </c>
      <c r="B67">
        <v>2.7349999999999999</v>
      </c>
      <c r="C67">
        <v>0</v>
      </c>
      <c r="D67">
        <v>46039.96233682536</v>
      </c>
      <c r="E67">
        <v>118828.2498457848</v>
      </c>
      <c r="G67" t="s">
        <v>16</v>
      </c>
      <c r="H67">
        <v>38.744963757840381</v>
      </c>
      <c r="J67">
        <v>0</v>
      </c>
      <c r="K67">
        <v>1.056932101396358</v>
      </c>
      <c r="L67">
        <v>0</v>
      </c>
      <c r="M67">
        <v>10000</v>
      </c>
      <c r="N67">
        <v>0</v>
      </c>
      <c r="O67">
        <v>10000</v>
      </c>
      <c r="P67" s="32" t="s">
        <v>123</v>
      </c>
    </row>
    <row r="68" spans="1:16" x14ac:dyDescent="0.25">
      <c r="A68">
        <v>71760</v>
      </c>
      <c r="B68">
        <v>102.5</v>
      </c>
      <c r="C68">
        <v>1107000</v>
      </c>
      <c r="D68">
        <v>805016.4493804822</v>
      </c>
      <c r="E68">
        <v>4570112.7505295957</v>
      </c>
      <c r="F68" t="s">
        <v>18</v>
      </c>
      <c r="G68" t="s">
        <v>16</v>
      </c>
      <c r="H68">
        <v>17.614805002069041</v>
      </c>
      <c r="I68" t="s">
        <v>17</v>
      </c>
      <c r="J68">
        <v>1660500</v>
      </c>
      <c r="K68">
        <v>18.48063474243531</v>
      </c>
      <c r="L68">
        <v>292493.83705935639</v>
      </c>
      <c r="M68">
        <v>10000</v>
      </c>
      <c r="N68">
        <v>0</v>
      </c>
      <c r="O68">
        <v>302493.83705935639</v>
      </c>
      <c r="P68" s="32" t="s">
        <v>124</v>
      </c>
    </row>
    <row r="69" spans="1:16" x14ac:dyDescent="0.25">
      <c r="A69">
        <v>71799</v>
      </c>
      <c r="B69">
        <v>4.6059999999999999</v>
      </c>
      <c r="C69">
        <v>356100</v>
      </c>
      <c r="D69">
        <v>100984.6469669108</v>
      </c>
      <c r="E69">
        <v>202342.45425199461</v>
      </c>
      <c r="F69" t="s">
        <v>15</v>
      </c>
      <c r="G69" t="s">
        <v>16</v>
      </c>
      <c r="H69">
        <v>49.907789910043228</v>
      </c>
      <c r="I69" t="s">
        <v>17</v>
      </c>
      <c r="J69">
        <v>462930</v>
      </c>
      <c r="K69">
        <v>2.3182884978629659</v>
      </c>
      <c r="L69">
        <v>231038.1318305631</v>
      </c>
      <c r="M69">
        <v>10000</v>
      </c>
      <c r="N69">
        <v>0</v>
      </c>
      <c r="O69">
        <v>241038.1318305631</v>
      </c>
      <c r="P69" s="32" t="s">
        <v>125</v>
      </c>
    </row>
    <row r="70" spans="1:16" x14ac:dyDescent="0.25">
      <c r="A70">
        <v>71803</v>
      </c>
      <c r="B70">
        <v>105</v>
      </c>
      <c r="C70">
        <v>1700500</v>
      </c>
      <c r="D70">
        <v>936040.36654760572</v>
      </c>
      <c r="E70">
        <v>4695799.3442985779</v>
      </c>
      <c r="F70" t="s">
        <v>18</v>
      </c>
      <c r="G70" t="s">
        <v>16</v>
      </c>
      <c r="H70">
        <v>19.93356823655812</v>
      </c>
      <c r="I70" t="s">
        <v>17</v>
      </c>
      <c r="J70">
        <v>2550750</v>
      </c>
      <c r="K70">
        <v>21.48852999420582</v>
      </c>
      <c r="L70">
        <v>508455.4917940062</v>
      </c>
      <c r="M70">
        <v>10000</v>
      </c>
      <c r="N70">
        <v>0</v>
      </c>
      <c r="O70">
        <v>518455.4917940062</v>
      </c>
      <c r="P70" s="32" t="s">
        <v>126</v>
      </c>
    </row>
    <row r="71" spans="1:16" x14ac:dyDescent="0.25">
      <c r="A71">
        <v>71825</v>
      </c>
      <c r="B71">
        <v>5.085</v>
      </c>
      <c r="C71">
        <v>616100</v>
      </c>
      <c r="D71">
        <v>219824.9195750384</v>
      </c>
      <c r="E71">
        <v>224472.5617046332</v>
      </c>
      <c r="F71" t="s">
        <v>15</v>
      </c>
      <c r="G71" t="s">
        <v>16</v>
      </c>
      <c r="H71">
        <v>97.929527736351901</v>
      </c>
      <c r="I71" t="s">
        <v>20</v>
      </c>
      <c r="J71">
        <v>800930</v>
      </c>
      <c r="K71">
        <v>5.1531809390411656</v>
      </c>
      <c r="L71">
        <v>616100</v>
      </c>
      <c r="M71">
        <v>10000</v>
      </c>
      <c r="N71">
        <v>1232200</v>
      </c>
      <c r="O71">
        <v>1858300</v>
      </c>
      <c r="P71" s="32" t="s">
        <v>127</v>
      </c>
    </row>
    <row r="72" spans="1:16" x14ac:dyDescent="0.25">
      <c r="A72">
        <v>71842</v>
      </c>
      <c r="B72">
        <v>99.293000000000006</v>
      </c>
      <c r="C72">
        <v>1181000</v>
      </c>
      <c r="D72">
        <v>745048.73606157466</v>
      </c>
      <c r="E72">
        <v>4282777.3346247524</v>
      </c>
      <c r="F72" t="s">
        <v>18</v>
      </c>
      <c r="G72" t="s">
        <v>16</v>
      </c>
      <c r="H72">
        <v>17.396392057044778</v>
      </c>
      <c r="I72" t="s">
        <v>17</v>
      </c>
      <c r="J72">
        <v>1771500</v>
      </c>
      <c r="K72">
        <v>17.10396547432449</v>
      </c>
      <c r="L72">
        <v>308177.08529054828</v>
      </c>
      <c r="M72">
        <v>10000</v>
      </c>
      <c r="N72">
        <v>0</v>
      </c>
      <c r="O72">
        <v>318177.08529054828</v>
      </c>
      <c r="P72" s="32" t="s">
        <v>128</v>
      </c>
    </row>
    <row r="73" spans="1:16" x14ac:dyDescent="0.25">
      <c r="A73">
        <v>71843</v>
      </c>
      <c r="B73">
        <v>7.508</v>
      </c>
      <c r="C73">
        <v>762000</v>
      </c>
      <c r="D73">
        <v>125518.1301340323</v>
      </c>
      <c r="E73">
        <v>328588.94068574108</v>
      </c>
      <c r="F73" t="s">
        <v>15</v>
      </c>
      <c r="G73" t="s">
        <v>16</v>
      </c>
      <c r="H73">
        <v>38.199134113304353</v>
      </c>
      <c r="I73" t="s">
        <v>17</v>
      </c>
      <c r="J73">
        <v>990600</v>
      </c>
      <c r="K73">
        <v>2.8814997735085481</v>
      </c>
      <c r="L73">
        <v>378400.62252639292</v>
      </c>
      <c r="M73">
        <v>10000</v>
      </c>
      <c r="N73">
        <v>0</v>
      </c>
      <c r="O73">
        <v>388400.62252639292</v>
      </c>
      <c r="P73" s="32" t="s">
        <v>129</v>
      </c>
    </row>
    <row r="74" spans="1:16" x14ac:dyDescent="0.25">
      <c r="A74">
        <v>71866</v>
      </c>
      <c r="B74">
        <v>1.36</v>
      </c>
      <c r="C74">
        <v>370000</v>
      </c>
      <c r="D74">
        <v>1090.5269153857651</v>
      </c>
      <c r="E74">
        <v>63089.180933724587</v>
      </c>
      <c r="F74" t="s">
        <v>15</v>
      </c>
      <c r="G74" t="s">
        <v>16</v>
      </c>
      <c r="H74">
        <v>1.728548222129191</v>
      </c>
      <c r="I74" t="s">
        <v>17</v>
      </c>
      <c r="J74">
        <v>481000</v>
      </c>
      <c r="K74">
        <v>2.5035053153943169E-2</v>
      </c>
      <c r="L74">
        <v>8314.3169484414066</v>
      </c>
      <c r="M74">
        <v>10000</v>
      </c>
      <c r="N74">
        <v>0</v>
      </c>
      <c r="O74">
        <v>18314.31694844141</v>
      </c>
      <c r="P74" s="32" t="s">
        <v>130</v>
      </c>
    </row>
    <row r="75" spans="1:16" x14ac:dyDescent="0.25">
      <c r="A75">
        <v>71867</v>
      </c>
      <c r="B75">
        <v>15.75</v>
      </c>
      <c r="C75">
        <v>198000</v>
      </c>
      <c r="D75">
        <v>194058.29046123699</v>
      </c>
      <c r="E75">
        <v>693384.93629441864</v>
      </c>
      <c r="F75" t="s">
        <v>18</v>
      </c>
      <c r="G75" t="s">
        <v>16</v>
      </c>
      <c r="H75">
        <v>27.987093503692421</v>
      </c>
      <c r="I75" t="s">
        <v>17</v>
      </c>
      <c r="J75">
        <v>297000</v>
      </c>
      <c r="K75">
        <v>4.454965345758426</v>
      </c>
      <c r="L75">
        <v>83121.66770596648</v>
      </c>
      <c r="M75">
        <v>10000</v>
      </c>
      <c r="N75">
        <v>0</v>
      </c>
      <c r="O75">
        <v>93121.66770596648</v>
      </c>
      <c r="P75" s="32" t="s">
        <v>131</v>
      </c>
    </row>
    <row r="76" spans="1:16" x14ac:dyDescent="0.25">
      <c r="A76">
        <v>71898</v>
      </c>
      <c r="B76">
        <v>57.945999999999998</v>
      </c>
      <c r="C76">
        <v>685200</v>
      </c>
      <c r="D76">
        <v>233878.83075641881</v>
      </c>
      <c r="E76">
        <v>2539145.2218763009</v>
      </c>
      <c r="F76" t="s">
        <v>18</v>
      </c>
      <c r="G76" t="s">
        <v>16</v>
      </c>
      <c r="H76">
        <v>9.2109277067498336</v>
      </c>
      <c r="I76" t="s">
        <v>17</v>
      </c>
      <c r="J76">
        <v>1027800</v>
      </c>
      <c r="K76">
        <v>5.3691191633704944</v>
      </c>
      <c r="L76">
        <v>94669.91496997478</v>
      </c>
      <c r="M76">
        <v>10000</v>
      </c>
      <c r="N76">
        <v>0</v>
      </c>
      <c r="O76">
        <v>104669.91496997479</v>
      </c>
      <c r="P76" s="32" t="s">
        <v>132</v>
      </c>
    </row>
    <row r="77" spans="1:16" x14ac:dyDescent="0.25">
      <c r="A77">
        <v>71936</v>
      </c>
      <c r="B77">
        <v>104.75</v>
      </c>
      <c r="C77">
        <v>1933900</v>
      </c>
      <c r="D77">
        <v>63635.671861298237</v>
      </c>
      <c r="E77">
        <v>4663814.6815389143</v>
      </c>
      <c r="F77" t="s">
        <v>18</v>
      </c>
      <c r="G77" t="s">
        <v>16</v>
      </c>
      <c r="H77">
        <v>1.364455412715937</v>
      </c>
      <c r="I77" t="s">
        <v>17</v>
      </c>
      <c r="J77">
        <v>2900850</v>
      </c>
      <c r="K77">
        <v>1.460874009671677</v>
      </c>
      <c r="L77">
        <v>39580.804839770237</v>
      </c>
      <c r="M77">
        <v>10000</v>
      </c>
      <c r="N77">
        <v>0</v>
      </c>
      <c r="O77">
        <v>49580.804839770237</v>
      </c>
      <c r="P77" s="32" t="s">
        <v>133</v>
      </c>
    </row>
    <row r="78" spans="1:16" x14ac:dyDescent="0.25">
      <c r="A78">
        <v>71937</v>
      </c>
      <c r="B78">
        <v>104.75</v>
      </c>
      <c r="C78">
        <v>1933900</v>
      </c>
      <c r="D78">
        <v>63635.671861298237</v>
      </c>
      <c r="E78">
        <v>4663814.6815389143</v>
      </c>
      <c r="F78" t="s">
        <v>18</v>
      </c>
      <c r="G78" t="s">
        <v>16</v>
      </c>
      <c r="H78">
        <v>1.364455412715937</v>
      </c>
      <c r="I78" t="s">
        <v>17</v>
      </c>
      <c r="J78">
        <v>2900850</v>
      </c>
      <c r="K78">
        <v>1.460874009671677</v>
      </c>
      <c r="L78">
        <v>39580.804839770237</v>
      </c>
      <c r="M78">
        <v>10000</v>
      </c>
      <c r="N78">
        <v>0</v>
      </c>
      <c r="O78">
        <v>49580.804839770237</v>
      </c>
      <c r="P78" s="32" t="s">
        <v>133</v>
      </c>
    </row>
    <row r="79" spans="1:16" x14ac:dyDescent="0.25">
      <c r="A79">
        <v>72073</v>
      </c>
      <c r="B79">
        <v>38.4</v>
      </c>
      <c r="C79">
        <v>504600</v>
      </c>
      <c r="D79">
        <v>542225.95479121944</v>
      </c>
      <c r="E79">
        <v>1728815.1044108269</v>
      </c>
      <c r="F79" t="s">
        <v>18</v>
      </c>
      <c r="G79" t="s">
        <v>16</v>
      </c>
      <c r="H79">
        <v>31.364022295259151</v>
      </c>
      <c r="I79" t="s">
        <v>17</v>
      </c>
      <c r="J79">
        <v>756900</v>
      </c>
      <c r="K79">
        <v>12.447795105399891</v>
      </c>
      <c r="L79">
        <v>237394.28475281649</v>
      </c>
      <c r="M79">
        <v>10000</v>
      </c>
      <c r="N79">
        <v>0</v>
      </c>
      <c r="O79">
        <v>247394.28475281649</v>
      </c>
      <c r="P79" s="32" t="s">
        <v>134</v>
      </c>
    </row>
    <row r="80" spans="1:16" x14ac:dyDescent="0.25">
      <c r="A80">
        <v>72074</v>
      </c>
      <c r="B80">
        <v>6.2720000000000002</v>
      </c>
      <c r="C80">
        <v>96300</v>
      </c>
      <c r="D80">
        <v>66861.272818964251</v>
      </c>
      <c r="E80">
        <v>278289.38640871039</v>
      </c>
      <c r="F80" t="s">
        <v>15</v>
      </c>
      <c r="G80" t="s">
        <v>16</v>
      </c>
      <c r="H80">
        <v>24.025807696729139</v>
      </c>
      <c r="I80" t="s">
        <v>17</v>
      </c>
      <c r="J80">
        <v>125190</v>
      </c>
      <c r="K80">
        <v>1.5349236184335231</v>
      </c>
      <c r="L80">
        <v>30077.908655535211</v>
      </c>
      <c r="M80">
        <v>10000</v>
      </c>
      <c r="N80">
        <v>0</v>
      </c>
      <c r="O80">
        <v>40077.908655535211</v>
      </c>
      <c r="P80" s="32" t="s">
        <v>135</v>
      </c>
    </row>
    <row r="81" spans="1:16" x14ac:dyDescent="0.25">
      <c r="A81">
        <v>72077</v>
      </c>
      <c r="B81">
        <v>50.65</v>
      </c>
      <c r="C81">
        <v>629800</v>
      </c>
      <c r="D81">
        <v>620036.34065557201</v>
      </c>
      <c r="E81">
        <v>2203776.7095849309</v>
      </c>
      <c r="F81" t="s">
        <v>18</v>
      </c>
      <c r="G81" t="s">
        <v>16</v>
      </c>
      <c r="H81">
        <v>28.135170771105582</v>
      </c>
      <c r="I81" t="s">
        <v>17</v>
      </c>
      <c r="J81">
        <v>944700</v>
      </c>
      <c r="K81">
        <v>14.234075772625619</v>
      </c>
      <c r="L81">
        <v>265792.95827463438</v>
      </c>
      <c r="M81">
        <v>10000</v>
      </c>
      <c r="N81">
        <v>0</v>
      </c>
      <c r="O81">
        <v>275792.95827463438</v>
      </c>
      <c r="P81" s="32" t="s">
        <v>136</v>
      </c>
    </row>
    <row r="82" spans="1:16" x14ac:dyDescent="0.25">
      <c r="A82">
        <v>72078</v>
      </c>
      <c r="B82">
        <v>7.976</v>
      </c>
      <c r="C82">
        <v>448500</v>
      </c>
      <c r="D82">
        <v>32972.347726661239</v>
      </c>
      <c r="E82">
        <v>353209.89278494398</v>
      </c>
      <c r="F82" t="s">
        <v>15</v>
      </c>
      <c r="G82" t="s">
        <v>16</v>
      </c>
      <c r="H82">
        <v>9.335057822612244</v>
      </c>
      <c r="I82" t="s">
        <v>17</v>
      </c>
      <c r="J82">
        <v>583050</v>
      </c>
      <c r="K82">
        <v>0.75694094872959683</v>
      </c>
      <c r="L82">
        <v>54428.054634740693</v>
      </c>
      <c r="M82">
        <v>10000</v>
      </c>
      <c r="N82">
        <v>0</v>
      </c>
      <c r="O82">
        <v>64428.054634740693</v>
      </c>
      <c r="P82" s="32" t="s">
        <v>137</v>
      </c>
    </row>
    <row r="83" spans="1:16" x14ac:dyDescent="0.25">
      <c r="A83">
        <v>72080</v>
      </c>
      <c r="B83">
        <v>80.801000000000002</v>
      </c>
      <c r="C83">
        <v>1039200</v>
      </c>
      <c r="D83">
        <v>619814.89704728639</v>
      </c>
      <c r="E83">
        <v>3684415.3219171362</v>
      </c>
      <c r="F83" t="s">
        <v>18</v>
      </c>
      <c r="G83" t="s">
        <v>16</v>
      </c>
      <c r="H83">
        <v>16.822612080680798</v>
      </c>
      <c r="I83" t="s">
        <v>17</v>
      </c>
      <c r="J83">
        <v>1558800</v>
      </c>
      <c r="K83">
        <v>14.228992126889031</v>
      </c>
      <c r="L83">
        <v>262230.8771136523</v>
      </c>
      <c r="M83">
        <v>10000</v>
      </c>
      <c r="N83">
        <v>0</v>
      </c>
      <c r="O83">
        <v>272230.8771136523</v>
      </c>
      <c r="P83" s="32" t="s">
        <v>138</v>
      </c>
    </row>
    <row r="84" spans="1:16" x14ac:dyDescent="0.25">
      <c r="A84">
        <v>72081</v>
      </c>
      <c r="B84">
        <v>0</v>
      </c>
      <c r="C84">
        <v>0</v>
      </c>
      <c r="D84">
        <v>30009.127678540659</v>
      </c>
      <c r="E84">
        <v>3397348.6309757959</v>
      </c>
      <c r="F84" t="s">
        <v>21</v>
      </c>
      <c r="G84" t="s">
        <v>16</v>
      </c>
      <c r="H84">
        <v>0.8833102203562001</v>
      </c>
      <c r="J84">
        <v>0</v>
      </c>
      <c r="K84">
        <v>0.68891477682600211</v>
      </c>
      <c r="L84">
        <v>0</v>
      </c>
      <c r="M84">
        <v>10000</v>
      </c>
      <c r="N84">
        <v>0</v>
      </c>
      <c r="O84">
        <v>10000</v>
      </c>
      <c r="P84" s="32" t="s">
        <v>222</v>
      </c>
    </row>
    <row r="85" spans="1:16" x14ac:dyDescent="0.25">
      <c r="A85">
        <v>72082</v>
      </c>
      <c r="B85">
        <v>2.23</v>
      </c>
      <c r="C85">
        <v>314700</v>
      </c>
      <c r="D85">
        <v>13329.68605466119</v>
      </c>
      <c r="E85">
        <v>120129.0258632453</v>
      </c>
      <c r="F85" t="s">
        <v>15</v>
      </c>
      <c r="G85" t="s">
        <v>16</v>
      </c>
      <c r="H85">
        <v>11.09614096915735</v>
      </c>
      <c r="I85" t="s">
        <v>17</v>
      </c>
      <c r="J85">
        <v>409110</v>
      </c>
      <c r="K85">
        <v>0.30600748518505938</v>
      </c>
      <c r="L85">
        <v>45395.422318919627</v>
      </c>
      <c r="M85">
        <v>10000</v>
      </c>
      <c r="N85">
        <v>0</v>
      </c>
      <c r="O85">
        <v>55395.422318919627</v>
      </c>
      <c r="P85" s="32" t="s">
        <v>139</v>
      </c>
    </row>
    <row r="86" spans="1:16" x14ac:dyDescent="0.25">
      <c r="A86">
        <v>72083</v>
      </c>
      <c r="B86">
        <v>16.5</v>
      </c>
      <c r="C86">
        <v>1227100</v>
      </c>
      <c r="D86">
        <v>176599.42268574139</v>
      </c>
      <c r="E86">
        <v>646436.35764760233</v>
      </c>
      <c r="F86" t="s">
        <v>15</v>
      </c>
      <c r="G86" t="s">
        <v>16</v>
      </c>
      <c r="H86">
        <v>27.318918652470451</v>
      </c>
      <c r="I86" t="s">
        <v>17</v>
      </c>
      <c r="J86">
        <v>1595230</v>
      </c>
      <c r="K86">
        <v>4.0541648917755149</v>
      </c>
      <c r="L86">
        <v>435799.58601980429</v>
      </c>
      <c r="M86">
        <v>10000</v>
      </c>
      <c r="N86">
        <v>0</v>
      </c>
      <c r="O86">
        <v>445799.58601980429</v>
      </c>
      <c r="P86" s="32" t="s">
        <v>140</v>
      </c>
    </row>
    <row r="87" spans="1:16" x14ac:dyDescent="0.25">
      <c r="A87">
        <v>72085</v>
      </c>
      <c r="B87">
        <v>3.2069999999999999</v>
      </c>
      <c r="C87">
        <v>499100</v>
      </c>
      <c r="D87">
        <v>85978.709005565979</v>
      </c>
      <c r="E87">
        <v>139781.08451940681</v>
      </c>
      <c r="F87" t="s">
        <v>15</v>
      </c>
      <c r="G87" t="s">
        <v>16</v>
      </c>
      <c r="H87">
        <v>61.509544943921888</v>
      </c>
      <c r="I87" t="s">
        <v>20</v>
      </c>
      <c r="J87">
        <v>648830</v>
      </c>
      <c r="K87">
        <v>3.208932151501533</v>
      </c>
      <c r="L87">
        <v>499100</v>
      </c>
      <c r="M87">
        <v>10000</v>
      </c>
      <c r="N87">
        <v>998200</v>
      </c>
      <c r="O87">
        <v>1507300</v>
      </c>
      <c r="P87" s="32" t="s">
        <v>141</v>
      </c>
    </row>
    <row r="88" spans="1:16" x14ac:dyDescent="0.25">
      <c r="A88">
        <v>72091</v>
      </c>
      <c r="B88">
        <v>82.694000000000003</v>
      </c>
      <c r="C88">
        <v>1765700</v>
      </c>
      <c r="D88">
        <v>295774.80323280039</v>
      </c>
      <c r="E88">
        <v>3647253.1924656248</v>
      </c>
      <c r="F88" t="s">
        <v>18</v>
      </c>
      <c r="G88" t="s">
        <v>16</v>
      </c>
      <c r="H88">
        <v>8.1095220875754457</v>
      </c>
      <c r="I88" t="s">
        <v>17</v>
      </c>
      <c r="J88">
        <v>2648550</v>
      </c>
      <c r="K88">
        <v>6.790055170633619</v>
      </c>
      <c r="L88">
        <v>214784.74725047941</v>
      </c>
      <c r="M88">
        <v>10000</v>
      </c>
      <c r="N88">
        <v>0</v>
      </c>
      <c r="O88">
        <v>224784.74725047941</v>
      </c>
      <c r="P88" s="32" t="s">
        <v>142</v>
      </c>
    </row>
    <row r="89" spans="1:16" x14ac:dyDescent="0.25">
      <c r="A89">
        <v>72227</v>
      </c>
      <c r="B89">
        <v>1.66</v>
      </c>
      <c r="C89">
        <v>280500</v>
      </c>
      <c r="D89">
        <v>27909.959366006959</v>
      </c>
      <c r="E89">
        <v>74071.714545030161</v>
      </c>
      <c r="F89" t="s">
        <v>15</v>
      </c>
      <c r="G89" t="s">
        <v>16</v>
      </c>
      <c r="H89">
        <v>37.679645378047447</v>
      </c>
      <c r="I89" t="s">
        <v>17</v>
      </c>
      <c r="J89">
        <v>364650</v>
      </c>
      <c r="K89">
        <v>0.64072450335185849</v>
      </c>
      <c r="L89">
        <v>137398.82687105</v>
      </c>
      <c r="M89">
        <v>10000</v>
      </c>
      <c r="N89">
        <v>0</v>
      </c>
      <c r="O89">
        <v>147398.82687105</v>
      </c>
      <c r="P89" s="32" t="s">
        <v>143</v>
      </c>
    </row>
    <row r="90" spans="1:16" x14ac:dyDescent="0.25">
      <c r="A90">
        <v>72277</v>
      </c>
      <c r="B90">
        <v>150.59</v>
      </c>
      <c r="C90">
        <v>1812100</v>
      </c>
      <c r="D90">
        <v>11718.27709853639</v>
      </c>
      <c r="E90">
        <v>6628955.8980842642</v>
      </c>
      <c r="F90" t="s">
        <v>18</v>
      </c>
      <c r="G90" t="s">
        <v>16</v>
      </c>
      <c r="H90">
        <v>0.17677409955198101</v>
      </c>
      <c r="I90" t="s">
        <v>17</v>
      </c>
      <c r="J90">
        <v>2718150</v>
      </c>
      <c r="K90">
        <v>0.2690146257698896</v>
      </c>
      <c r="L90">
        <v>4804.9851869721724</v>
      </c>
      <c r="M90">
        <v>10000</v>
      </c>
      <c r="N90">
        <v>0</v>
      </c>
      <c r="O90">
        <v>14804.98518697217</v>
      </c>
      <c r="P90" s="32" t="s">
        <v>144</v>
      </c>
    </row>
    <row r="91" spans="1:16" x14ac:dyDescent="0.25">
      <c r="A91">
        <v>72658</v>
      </c>
      <c r="B91">
        <v>1.671</v>
      </c>
      <c r="C91">
        <v>19700</v>
      </c>
      <c r="D91">
        <v>56622.045173166982</v>
      </c>
      <c r="E91">
        <v>72508.123744953118</v>
      </c>
      <c r="F91" t="s">
        <v>15</v>
      </c>
      <c r="G91" t="s">
        <v>16</v>
      </c>
      <c r="H91">
        <v>78.090622469193491</v>
      </c>
      <c r="I91" t="s">
        <v>20</v>
      </c>
      <c r="J91">
        <v>25610</v>
      </c>
      <c r="K91">
        <v>1.66455747807514</v>
      </c>
      <c r="L91">
        <v>19700</v>
      </c>
      <c r="M91">
        <v>10000</v>
      </c>
      <c r="N91">
        <v>39400</v>
      </c>
      <c r="O91">
        <v>69100</v>
      </c>
      <c r="P91" s="32" t="s">
        <v>145</v>
      </c>
    </row>
    <row r="92" spans="1:16" x14ac:dyDescent="0.25">
      <c r="A92">
        <v>72852</v>
      </c>
      <c r="B92">
        <v>17</v>
      </c>
      <c r="C92">
        <v>234400</v>
      </c>
      <c r="D92">
        <v>191112.16853564131</v>
      </c>
      <c r="E92">
        <v>749547.91252776119</v>
      </c>
      <c r="F92" t="s">
        <v>15</v>
      </c>
      <c r="G92" t="s">
        <v>16</v>
      </c>
      <c r="H92">
        <v>25.496991632081031</v>
      </c>
      <c r="I92" t="s">
        <v>17</v>
      </c>
      <c r="J92">
        <v>304720</v>
      </c>
      <c r="K92">
        <v>4.387331692737404</v>
      </c>
      <c r="L92">
        <v>77694.432901277309</v>
      </c>
      <c r="M92">
        <v>10000</v>
      </c>
      <c r="N92">
        <v>0</v>
      </c>
      <c r="O92">
        <v>87694.432901277309</v>
      </c>
      <c r="P92" s="32" t="s">
        <v>146</v>
      </c>
    </row>
    <row r="93" spans="1:16" x14ac:dyDescent="0.25">
      <c r="A93">
        <v>72855</v>
      </c>
      <c r="B93">
        <v>45.25</v>
      </c>
      <c r="C93">
        <v>581200</v>
      </c>
      <c r="D93">
        <v>332296.75927999162</v>
      </c>
      <c r="E93">
        <v>1977070.152381436</v>
      </c>
      <c r="F93" t="s">
        <v>18</v>
      </c>
      <c r="G93" t="s">
        <v>16</v>
      </c>
      <c r="H93">
        <v>16.807535073033751</v>
      </c>
      <c r="I93" t="s">
        <v>17</v>
      </c>
      <c r="J93">
        <v>871800</v>
      </c>
      <c r="K93">
        <v>7.6284839136820848</v>
      </c>
      <c r="L93">
        <v>146528.09076670831</v>
      </c>
      <c r="M93">
        <v>10000</v>
      </c>
      <c r="N93">
        <v>0</v>
      </c>
      <c r="O93">
        <v>156528.09076670831</v>
      </c>
      <c r="P93" s="32" t="s">
        <v>147</v>
      </c>
    </row>
    <row r="94" spans="1:16" x14ac:dyDescent="0.25">
      <c r="A94">
        <v>72880</v>
      </c>
      <c r="B94">
        <v>14.32</v>
      </c>
      <c r="C94">
        <v>168900</v>
      </c>
      <c r="D94">
        <v>42401.086381589761</v>
      </c>
      <c r="E94">
        <v>706050.13429883472</v>
      </c>
      <c r="F94" t="s">
        <v>15</v>
      </c>
      <c r="G94" t="s">
        <v>16</v>
      </c>
      <c r="H94">
        <v>6.0053931472865587</v>
      </c>
      <c r="I94" t="s">
        <v>17</v>
      </c>
      <c r="J94">
        <v>219570</v>
      </c>
      <c r="K94">
        <v>0.97339500416872726</v>
      </c>
      <c r="L94">
        <v>13186.041733497101</v>
      </c>
      <c r="M94">
        <v>10000</v>
      </c>
      <c r="N94">
        <v>0</v>
      </c>
      <c r="O94">
        <v>23186.041733497099</v>
      </c>
      <c r="P94" s="32" t="s">
        <v>148</v>
      </c>
    </row>
    <row r="95" spans="1:16" x14ac:dyDescent="0.25">
      <c r="A95">
        <v>72881</v>
      </c>
      <c r="B95">
        <v>64.963999999999999</v>
      </c>
      <c r="C95">
        <v>815800</v>
      </c>
      <c r="D95">
        <v>598939.07520440069</v>
      </c>
      <c r="E95">
        <v>2844755.1740042791</v>
      </c>
      <c r="F95" t="s">
        <v>18</v>
      </c>
      <c r="G95" t="s">
        <v>16</v>
      </c>
      <c r="H95">
        <v>21.05415188897728</v>
      </c>
      <c r="I95" t="s">
        <v>17</v>
      </c>
      <c r="J95">
        <v>1223700</v>
      </c>
      <c r="K95">
        <v>13.749749201202951</v>
      </c>
      <c r="L95">
        <v>257639.65666541501</v>
      </c>
      <c r="M95">
        <v>10000</v>
      </c>
      <c r="N95">
        <v>0</v>
      </c>
      <c r="O95">
        <v>267639.65666541498</v>
      </c>
      <c r="P95" s="32" t="s">
        <v>149</v>
      </c>
    </row>
    <row r="96" spans="1:16" x14ac:dyDescent="0.25">
      <c r="A96">
        <v>81985</v>
      </c>
      <c r="B96">
        <v>2.6150000000000002</v>
      </c>
      <c r="C96">
        <v>31400</v>
      </c>
      <c r="D96">
        <v>45553.286017364888</v>
      </c>
      <c r="E96">
        <v>113894.4664651842</v>
      </c>
      <c r="F96" t="s">
        <v>15</v>
      </c>
      <c r="G96" t="s">
        <v>16</v>
      </c>
      <c r="H96">
        <v>39.996048474655119</v>
      </c>
      <c r="I96" t="s">
        <v>17</v>
      </c>
      <c r="J96">
        <v>40820</v>
      </c>
      <c r="K96">
        <v>1.0457595504445569</v>
      </c>
      <c r="L96">
        <v>16326.386987354221</v>
      </c>
      <c r="M96">
        <v>10000</v>
      </c>
      <c r="N96">
        <v>0</v>
      </c>
      <c r="O96">
        <v>26326.386987354221</v>
      </c>
      <c r="P96" s="32" t="s">
        <v>150</v>
      </c>
    </row>
    <row r="97" spans="1:16" x14ac:dyDescent="0.25">
      <c r="A97">
        <v>82055</v>
      </c>
      <c r="B97">
        <v>36.5</v>
      </c>
      <c r="C97">
        <v>512500</v>
      </c>
      <c r="D97">
        <v>290525.66927575588</v>
      </c>
      <c r="E97">
        <v>1549289.5644301609</v>
      </c>
      <c r="F97" t="s">
        <v>18</v>
      </c>
      <c r="G97" t="s">
        <v>16</v>
      </c>
      <c r="H97">
        <v>18.752186547039258</v>
      </c>
      <c r="I97" t="s">
        <v>17</v>
      </c>
      <c r="J97">
        <v>768750</v>
      </c>
      <c r="K97">
        <v>6.6695516362662044</v>
      </c>
      <c r="L97">
        <v>144157.4340803643</v>
      </c>
      <c r="M97">
        <v>10000</v>
      </c>
      <c r="N97">
        <v>0</v>
      </c>
      <c r="O97">
        <v>154157.4340803643</v>
      </c>
      <c r="P97" s="32" t="s">
        <v>151</v>
      </c>
    </row>
    <row r="98" spans="1:16" x14ac:dyDescent="0.25">
      <c r="A98">
        <v>82133</v>
      </c>
      <c r="B98">
        <v>101.64</v>
      </c>
      <c r="C98">
        <v>2011800</v>
      </c>
      <c r="D98">
        <v>664727.66502875101</v>
      </c>
      <c r="E98">
        <v>4511483.6390437726</v>
      </c>
      <c r="F98" t="s">
        <v>18</v>
      </c>
      <c r="G98" t="s">
        <v>16</v>
      </c>
      <c r="H98">
        <v>14.734125582901211</v>
      </c>
      <c r="I98" t="s">
        <v>17</v>
      </c>
      <c r="J98">
        <v>3017700</v>
      </c>
      <c r="K98">
        <v>15.26004740653698</v>
      </c>
      <c r="L98">
        <v>444631.70771520992</v>
      </c>
      <c r="M98">
        <v>10000</v>
      </c>
      <c r="N98">
        <v>0</v>
      </c>
      <c r="O98">
        <v>454631.70771520992</v>
      </c>
      <c r="P98" s="32" t="s">
        <v>152</v>
      </c>
    </row>
    <row r="99" spans="1:16" x14ac:dyDescent="0.25">
      <c r="A99">
        <v>82134</v>
      </c>
      <c r="B99">
        <v>80</v>
      </c>
      <c r="C99">
        <v>1022700</v>
      </c>
      <c r="D99">
        <v>187211.0778393553</v>
      </c>
      <c r="E99">
        <v>3464167.3716953769</v>
      </c>
      <c r="F99" t="s">
        <v>18</v>
      </c>
      <c r="G99" t="s">
        <v>16</v>
      </c>
      <c r="H99">
        <v>5.4042157249386449</v>
      </c>
      <c r="I99" t="s">
        <v>17</v>
      </c>
      <c r="J99">
        <v>1534050</v>
      </c>
      <c r="K99">
        <v>4.2977749733552644</v>
      </c>
      <c r="L99">
        <v>82903.371328421286</v>
      </c>
      <c r="M99">
        <v>10000</v>
      </c>
      <c r="N99">
        <v>0</v>
      </c>
      <c r="O99">
        <v>92903.371328421286</v>
      </c>
      <c r="P99" s="32" t="s">
        <v>153</v>
      </c>
    </row>
    <row r="100" spans="1:16" x14ac:dyDescent="0.25">
      <c r="A100">
        <v>82139</v>
      </c>
      <c r="B100">
        <v>96.248999999999995</v>
      </c>
      <c r="C100">
        <v>1421500</v>
      </c>
      <c r="D100">
        <v>814178.37440566462</v>
      </c>
      <c r="E100">
        <v>4172615.6281232992</v>
      </c>
      <c r="F100" t="s">
        <v>18</v>
      </c>
      <c r="G100" t="s">
        <v>16</v>
      </c>
      <c r="H100">
        <v>19.51242211044142</v>
      </c>
      <c r="I100" t="s">
        <v>17</v>
      </c>
      <c r="J100">
        <v>2132250</v>
      </c>
      <c r="K100">
        <v>18.690963599762728</v>
      </c>
      <c r="L100">
        <v>416053.62044988718</v>
      </c>
      <c r="M100">
        <v>10000</v>
      </c>
      <c r="N100">
        <v>0</v>
      </c>
      <c r="O100">
        <v>426053.62044988718</v>
      </c>
      <c r="P100" s="32" t="s">
        <v>154</v>
      </c>
    </row>
    <row r="101" spans="1:16" x14ac:dyDescent="0.25">
      <c r="A101">
        <v>82512</v>
      </c>
      <c r="B101">
        <v>13.028</v>
      </c>
      <c r="C101">
        <v>156300</v>
      </c>
      <c r="D101">
        <v>230829.66795859349</v>
      </c>
      <c r="E101">
        <v>577541.02470226365</v>
      </c>
      <c r="F101" t="s">
        <v>18</v>
      </c>
      <c r="G101" t="s">
        <v>16</v>
      </c>
      <c r="H101">
        <v>39.967666033350923</v>
      </c>
      <c r="I101" t="s">
        <v>17</v>
      </c>
      <c r="J101">
        <v>234450</v>
      </c>
      <c r="K101">
        <v>5.2991200174149098</v>
      </c>
      <c r="L101">
        <v>93704.193015191224</v>
      </c>
      <c r="M101">
        <v>10000</v>
      </c>
      <c r="N101">
        <v>0</v>
      </c>
      <c r="O101">
        <v>103704.19301519119</v>
      </c>
      <c r="P101" s="32" t="s">
        <v>155</v>
      </c>
    </row>
    <row r="102" spans="1:16" x14ac:dyDescent="0.25">
      <c r="A102">
        <v>82513</v>
      </c>
      <c r="B102">
        <v>3.927</v>
      </c>
      <c r="C102">
        <v>249600</v>
      </c>
      <c r="D102">
        <v>88166.535627348407</v>
      </c>
      <c r="E102">
        <v>170985.74617831901</v>
      </c>
      <c r="F102" t="s">
        <v>15</v>
      </c>
      <c r="G102" t="s">
        <v>16</v>
      </c>
      <c r="H102">
        <v>51.563675685223842</v>
      </c>
      <c r="I102" t="s">
        <v>20</v>
      </c>
      <c r="J102">
        <v>324480</v>
      </c>
      <c r="K102">
        <v>3.9252926119907929</v>
      </c>
      <c r="L102">
        <v>249600</v>
      </c>
      <c r="M102">
        <v>10000</v>
      </c>
      <c r="N102">
        <v>499200</v>
      </c>
      <c r="O102">
        <v>758800</v>
      </c>
      <c r="P102" s="32" t="s">
        <v>156</v>
      </c>
    </row>
    <row r="103" spans="1:16" x14ac:dyDescent="0.25">
      <c r="A103">
        <v>82518</v>
      </c>
      <c r="B103">
        <v>50.930999999999997</v>
      </c>
      <c r="C103">
        <v>593800</v>
      </c>
      <c r="D103">
        <v>322393.85296778689</v>
      </c>
      <c r="E103">
        <v>2228434.719387718</v>
      </c>
      <c r="F103" t="s">
        <v>18</v>
      </c>
      <c r="G103" t="s">
        <v>16</v>
      </c>
      <c r="H103">
        <v>14.46727831705868</v>
      </c>
      <c r="I103" t="s">
        <v>17</v>
      </c>
      <c r="J103">
        <v>890700</v>
      </c>
      <c r="K103">
        <v>7.4011444666617754</v>
      </c>
      <c r="L103">
        <v>128860.04797004171</v>
      </c>
      <c r="M103">
        <v>10000</v>
      </c>
      <c r="N103">
        <v>0</v>
      </c>
      <c r="O103">
        <v>138860.04797004169</v>
      </c>
      <c r="P103" s="32" t="s">
        <v>157</v>
      </c>
    </row>
    <row r="104" spans="1:16" x14ac:dyDescent="0.25">
      <c r="A104">
        <v>82866</v>
      </c>
      <c r="B104">
        <v>53.52</v>
      </c>
      <c r="C104">
        <v>719300</v>
      </c>
      <c r="D104">
        <v>31759.588605971501</v>
      </c>
      <c r="E104">
        <v>2285349.1651719399</v>
      </c>
      <c r="F104" t="s">
        <v>18</v>
      </c>
      <c r="G104" t="s">
        <v>16</v>
      </c>
      <c r="H104">
        <v>1.389703993156864</v>
      </c>
      <c r="I104" t="s">
        <v>17</v>
      </c>
      <c r="J104">
        <v>1078950</v>
      </c>
      <c r="K104">
        <v>0.7290998302564623</v>
      </c>
      <c r="L104">
        <v>14994.211234165979</v>
      </c>
      <c r="M104">
        <v>10000</v>
      </c>
      <c r="N104">
        <v>0</v>
      </c>
      <c r="O104">
        <v>24994.211234165981</v>
      </c>
      <c r="P104" s="32" t="s">
        <v>158</v>
      </c>
    </row>
    <row r="105" spans="1:16" x14ac:dyDescent="0.25">
      <c r="A105">
        <v>89348</v>
      </c>
      <c r="B105">
        <v>25.998000000000001</v>
      </c>
      <c r="C105">
        <v>479800</v>
      </c>
      <c r="D105">
        <v>316350.42971682071</v>
      </c>
      <c r="E105">
        <v>1119127.148095896</v>
      </c>
      <c r="F105" t="s">
        <v>18</v>
      </c>
      <c r="G105" t="s">
        <v>16</v>
      </c>
      <c r="H105">
        <v>28.267603931784279</v>
      </c>
      <c r="I105" t="s">
        <v>17</v>
      </c>
      <c r="J105">
        <v>719700</v>
      </c>
      <c r="K105">
        <v>7.2624065591556626</v>
      </c>
      <c r="L105">
        <v>203441.94549705149</v>
      </c>
      <c r="M105">
        <v>10000</v>
      </c>
      <c r="N105">
        <v>0</v>
      </c>
      <c r="O105">
        <v>213441.94549705149</v>
      </c>
      <c r="P105" s="32" t="s">
        <v>159</v>
      </c>
    </row>
    <row r="106" spans="1:16" x14ac:dyDescent="0.25">
      <c r="A106">
        <v>89350</v>
      </c>
      <c r="B106">
        <v>5.8860000000000001</v>
      </c>
      <c r="C106">
        <v>228700</v>
      </c>
      <c r="D106">
        <v>1676.2583025642309</v>
      </c>
      <c r="E106">
        <v>250915.1509807703</v>
      </c>
      <c r="F106" t="s">
        <v>15</v>
      </c>
      <c r="G106" t="s">
        <v>16</v>
      </c>
      <c r="H106">
        <v>0.66805782592725804</v>
      </c>
      <c r="I106" t="s">
        <v>17</v>
      </c>
      <c r="J106">
        <v>297310</v>
      </c>
      <c r="K106">
        <v>3.8481595559325767E-2</v>
      </c>
      <c r="L106">
        <v>1986.202722264331</v>
      </c>
      <c r="M106">
        <v>10000</v>
      </c>
      <c r="N106">
        <v>0</v>
      </c>
      <c r="O106">
        <v>11986.20272226433</v>
      </c>
      <c r="P106" s="32" t="s">
        <v>160</v>
      </c>
    </row>
    <row r="107" spans="1:16" x14ac:dyDescent="0.25">
      <c r="A107">
        <v>89421</v>
      </c>
      <c r="B107">
        <v>5.0039999999999996</v>
      </c>
      <c r="C107">
        <v>673600</v>
      </c>
      <c r="D107">
        <v>173220.14203122249</v>
      </c>
      <c r="E107">
        <v>219156.5328741378</v>
      </c>
      <c r="F107" t="s">
        <v>15</v>
      </c>
      <c r="G107" t="s">
        <v>16</v>
      </c>
      <c r="H107">
        <v>79.039460863666491</v>
      </c>
      <c r="I107" t="s">
        <v>20</v>
      </c>
      <c r="J107">
        <v>875680</v>
      </c>
      <c r="K107">
        <v>5.0311417096909503</v>
      </c>
      <c r="L107">
        <v>673600</v>
      </c>
      <c r="M107">
        <v>10000</v>
      </c>
      <c r="N107">
        <v>1347200</v>
      </c>
      <c r="O107">
        <v>2030800</v>
      </c>
      <c r="P107" s="32" t="s">
        <v>161</v>
      </c>
    </row>
    <row r="108" spans="1:16" x14ac:dyDescent="0.25">
      <c r="A108">
        <v>89422</v>
      </c>
      <c r="B108">
        <v>5.9980000000000002</v>
      </c>
      <c r="C108">
        <v>508600</v>
      </c>
      <c r="D108">
        <v>60503.83494899013</v>
      </c>
      <c r="E108">
        <v>260098.19323202741</v>
      </c>
      <c r="F108" t="s">
        <v>15</v>
      </c>
      <c r="G108" t="s">
        <v>16</v>
      </c>
      <c r="H108">
        <v>23.26192050669729</v>
      </c>
      <c r="I108" t="s">
        <v>17</v>
      </c>
      <c r="J108">
        <v>661180</v>
      </c>
      <c r="K108">
        <v>1.3889769272036301</v>
      </c>
      <c r="L108">
        <v>153803.16600618121</v>
      </c>
      <c r="M108">
        <v>10000</v>
      </c>
      <c r="N108">
        <v>0</v>
      </c>
      <c r="O108">
        <v>163803.16600618121</v>
      </c>
      <c r="P108" s="32" t="s">
        <v>162</v>
      </c>
    </row>
    <row r="109" spans="1:16" x14ac:dyDescent="0.25">
      <c r="A109">
        <v>89423</v>
      </c>
      <c r="B109">
        <v>17.556000000000001</v>
      </c>
      <c r="C109">
        <v>495300</v>
      </c>
      <c r="D109">
        <v>363564.68689690781</v>
      </c>
      <c r="E109">
        <v>746727.39184215176</v>
      </c>
      <c r="F109" t="s">
        <v>15</v>
      </c>
      <c r="G109" t="s">
        <v>16</v>
      </c>
      <c r="H109">
        <v>48.687739443976433</v>
      </c>
      <c r="I109" t="s">
        <v>17</v>
      </c>
      <c r="J109">
        <v>643890</v>
      </c>
      <c r="K109">
        <v>8.3462967607187277</v>
      </c>
      <c r="L109">
        <v>313495.48550581979</v>
      </c>
      <c r="M109">
        <v>10000</v>
      </c>
      <c r="N109">
        <v>0</v>
      </c>
      <c r="O109">
        <v>323495.48550581979</v>
      </c>
      <c r="P109" s="32" t="s">
        <v>163</v>
      </c>
    </row>
    <row r="110" spans="1:16" x14ac:dyDescent="0.25">
      <c r="A110">
        <v>89424</v>
      </c>
      <c r="B110">
        <v>0.86299999999999999</v>
      </c>
      <c r="C110">
        <v>3700</v>
      </c>
      <c r="D110">
        <v>2458.0300606591259</v>
      </c>
      <c r="E110">
        <v>26557.16450850802</v>
      </c>
      <c r="F110" t="s">
        <v>18</v>
      </c>
      <c r="G110" t="s">
        <v>16</v>
      </c>
      <c r="H110">
        <v>9.2556193635493589</v>
      </c>
      <c r="I110" t="s">
        <v>17</v>
      </c>
      <c r="J110">
        <v>5550</v>
      </c>
      <c r="K110">
        <v>5.6428605616600687E-2</v>
      </c>
      <c r="L110">
        <v>513.68687467698942</v>
      </c>
      <c r="M110">
        <v>10000</v>
      </c>
      <c r="N110">
        <v>0</v>
      </c>
      <c r="O110">
        <v>10513.686874676991</v>
      </c>
      <c r="P110" s="32" t="s">
        <v>164</v>
      </c>
    </row>
    <row r="111" spans="1:16" x14ac:dyDescent="0.25">
      <c r="A111">
        <v>89429</v>
      </c>
      <c r="B111">
        <v>26.5</v>
      </c>
      <c r="C111">
        <v>208000</v>
      </c>
      <c r="D111">
        <v>3.2127876249201379</v>
      </c>
      <c r="E111">
        <v>1161173.8525314259</v>
      </c>
      <c r="F111" t="s">
        <v>18</v>
      </c>
      <c r="G111" t="s">
        <v>16</v>
      </c>
      <c r="H111">
        <v>2.7668446184144402E-4</v>
      </c>
      <c r="I111" t="s">
        <v>17</v>
      </c>
      <c r="J111">
        <v>312000</v>
      </c>
      <c r="K111">
        <v>7.3755455117542192E-5</v>
      </c>
      <c r="L111">
        <v>0.86325552094530533</v>
      </c>
      <c r="M111">
        <v>10000</v>
      </c>
      <c r="N111">
        <v>0</v>
      </c>
      <c r="O111">
        <v>10000.86325552095</v>
      </c>
      <c r="P111" s="32" t="s">
        <v>165</v>
      </c>
    </row>
    <row r="112" spans="1:16" x14ac:dyDescent="0.25">
      <c r="A112">
        <v>89510</v>
      </c>
      <c r="B112">
        <v>13.971</v>
      </c>
      <c r="C112">
        <v>123600</v>
      </c>
      <c r="D112">
        <v>259314.34301404131</v>
      </c>
      <c r="E112">
        <v>613928.61195168132</v>
      </c>
      <c r="F112" t="s">
        <v>15</v>
      </c>
      <c r="G112" t="s">
        <v>16</v>
      </c>
      <c r="H112">
        <v>42.238517307359238</v>
      </c>
      <c r="I112" t="s">
        <v>17</v>
      </c>
      <c r="J112">
        <v>160680</v>
      </c>
      <c r="K112">
        <v>5.953038177549157</v>
      </c>
      <c r="L112">
        <v>67868.849609464814</v>
      </c>
      <c r="M112">
        <v>10000</v>
      </c>
      <c r="N112">
        <v>0</v>
      </c>
      <c r="O112">
        <v>77868.849609464814</v>
      </c>
      <c r="P112" s="32" t="s">
        <v>166</v>
      </c>
    </row>
    <row r="113" spans="1:16" x14ac:dyDescent="0.25">
      <c r="A113">
        <v>89511</v>
      </c>
      <c r="B113">
        <v>24.45</v>
      </c>
      <c r="C113">
        <v>157200</v>
      </c>
      <c r="D113">
        <v>16738.51862832304</v>
      </c>
      <c r="E113">
        <v>1055220.805332226</v>
      </c>
      <c r="F113" t="s">
        <v>15</v>
      </c>
      <c r="G113" t="s">
        <v>16</v>
      </c>
      <c r="H113">
        <v>1.5862574490324881</v>
      </c>
      <c r="I113" t="s">
        <v>17</v>
      </c>
      <c r="J113">
        <v>204360</v>
      </c>
      <c r="K113">
        <v>0.38426351304690171</v>
      </c>
      <c r="L113">
        <v>3241.6757228427932</v>
      </c>
      <c r="M113">
        <v>10000</v>
      </c>
      <c r="N113">
        <v>0</v>
      </c>
      <c r="O113">
        <v>13241.67572284279</v>
      </c>
      <c r="P113" s="32" t="s">
        <v>167</v>
      </c>
    </row>
    <row r="114" spans="1:16" x14ac:dyDescent="0.25">
      <c r="A114">
        <v>89516</v>
      </c>
      <c r="B114">
        <v>104.17</v>
      </c>
      <c r="C114">
        <v>745900</v>
      </c>
      <c r="D114">
        <v>332607.43930056161</v>
      </c>
      <c r="E114">
        <v>4567470.5391227016</v>
      </c>
      <c r="F114" t="s">
        <v>18</v>
      </c>
      <c r="G114" t="s">
        <v>16</v>
      </c>
      <c r="H114">
        <v>7.2820927130587956</v>
      </c>
      <c r="I114" t="s">
        <v>17</v>
      </c>
      <c r="J114">
        <v>1118850</v>
      </c>
      <c r="K114">
        <v>7.6356161455592639</v>
      </c>
      <c r="L114">
        <v>81475.694320058348</v>
      </c>
      <c r="M114">
        <v>10000</v>
      </c>
      <c r="N114">
        <v>0</v>
      </c>
      <c r="O114">
        <v>91475.694320058348</v>
      </c>
      <c r="P114" s="32" t="s">
        <v>168</v>
      </c>
    </row>
    <row r="115" spans="1:16" x14ac:dyDescent="0.25">
      <c r="A115">
        <v>89688</v>
      </c>
      <c r="B115">
        <v>209.91</v>
      </c>
      <c r="C115">
        <v>1660900</v>
      </c>
      <c r="D115">
        <v>1020952.871349368</v>
      </c>
      <c r="E115">
        <v>9145457.060414277</v>
      </c>
      <c r="F115" t="s">
        <v>18</v>
      </c>
      <c r="G115" t="s">
        <v>16</v>
      </c>
      <c r="H115">
        <v>11.163497511442261</v>
      </c>
      <c r="I115" t="s">
        <v>17</v>
      </c>
      <c r="J115">
        <v>2491350</v>
      </c>
      <c r="K115">
        <v>23.43785287762552</v>
      </c>
      <c r="L115">
        <v>278121.79525131662</v>
      </c>
      <c r="M115">
        <v>10000</v>
      </c>
      <c r="N115">
        <v>0</v>
      </c>
      <c r="O115">
        <v>288121.79525131662</v>
      </c>
      <c r="P115" s="32" t="s">
        <v>169</v>
      </c>
    </row>
    <row r="116" spans="1:16" x14ac:dyDescent="0.25">
      <c r="A116">
        <v>90031</v>
      </c>
      <c r="B116">
        <v>40</v>
      </c>
      <c r="C116">
        <v>367400</v>
      </c>
      <c r="D116">
        <v>677113.76626698929</v>
      </c>
      <c r="E116">
        <v>1820975.4877994109</v>
      </c>
      <c r="F116" t="s">
        <v>18</v>
      </c>
      <c r="G116" t="s">
        <v>16</v>
      </c>
      <c r="H116">
        <v>37.184123059517901</v>
      </c>
      <c r="I116" t="s">
        <v>17</v>
      </c>
      <c r="J116">
        <v>551100</v>
      </c>
      <c r="K116">
        <v>15.54439316499057</v>
      </c>
      <c r="L116">
        <v>204921.7021810032</v>
      </c>
      <c r="M116">
        <v>10000</v>
      </c>
      <c r="N116">
        <v>0</v>
      </c>
      <c r="O116">
        <v>214921.7021810032</v>
      </c>
      <c r="P116" s="32" t="s">
        <v>170</v>
      </c>
    </row>
    <row r="117" spans="1:16" x14ac:dyDescent="0.25">
      <c r="A117">
        <v>90079</v>
      </c>
      <c r="B117">
        <v>32.700000000000003</v>
      </c>
      <c r="C117">
        <v>258000</v>
      </c>
      <c r="D117">
        <v>179893.2784251179</v>
      </c>
      <c r="E117">
        <v>1412608.6775119</v>
      </c>
      <c r="F117" t="s">
        <v>18</v>
      </c>
      <c r="G117" t="s">
        <v>16</v>
      </c>
      <c r="H117">
        <v>12.734827506650539</v>
      </c>
      <c r="I117" t="s">
        <v>17</v>
      </c>
      <c r="J117">
        <v>387000</v>
      </c>
      <c r="K117">
        <v>4.1297814147180407</v>
      </c>
      <c r="L117">
        <v>49283.782450737577</v>
      </c>
      <c r="M117">
        <v>10000</v>
      </c>
      <c r="N117">
        <v>0</v>
      </c>
      <c r="O117">
        <v>59283.782450737577</v>
      </c>
      <c r="P117" s="32" t="s">
        <v>171</v>
      </c>
    </row>
    <row r="118" spans="1:16" x14ac:dyDescent="0.25">
      <c r="A118">
        <v>90081</v>
      </c>
      <c r="B118">
        <v>50.798999999999999</v>
      </c>
      <c r="C118">
        <v>0</v>
      </c>
      <c r="D118">
        <v>441001.72069202567</v>
      </c>
      <c r="E118">
        <v>2199237.2963970802</v>
      </c>
      <c r="G118" t="s">
        <v>16</v>
      </c>
      <c r="H118">
        <v>20.052484623396509</v>
      </c>
      <c r="J118">
        <v>0</v>
      </c>
      <c r="K118">
        <v>10.124006443802241</v>
      </c>
      <c r="L118">
        <v>0</v>
      </c>
      <c r="M118">
        <v>10000</v>
      </c>
      <c r="N118">
        <v>0</v>
      </c>
      <c r="O118">
        <v>10000</v>
      </c>
      <c r="P118" s="32" t="s">
        <v>172</v>
      </c>
    </row>
    <row r="119" spans="1:16" x14ac:dyDescent="0.25">
      <c r="A119">
        <v>90088</v>
      </c>
      <c r="B119">
        <v>2.7320000000000002</v>
      </c>
      <c r="C119">
        <v>24800</v>
      </c>
      <c r="D119">
        <v>10613.70483703384</v>
      </c>
      <c r="E119">
        <v>102953.4319464905</v>
      </c>
      <c r="F119" t="s">
        <v>18</v>
      </c>
      <c r="G119" t="s">
        <v>16</v>
      </c>
      <c r="H119">
        <v>10.30922878078534</v>
      </c>
      <c r="I119" t="s">
        <v>17</v>
      </c>
      <c r="J119">
        <v>37200</v>
      </c>
      <c r="K119">
        <v>0.24365713583640591</v>
      </c>
      <c r="L119">
        <v>3835.0331064521461</v>
      </c>
      <c r="M119">
        <v>10000</v>
      </c>
      <c r="N119">
        <v>0</v>
      </c>
      <c r="O119">
        <v>13835.033106452151</v>
      </c>
      <c r="P119" s="32" t="s">
        <v>173</v>
      </c>
    </row>
    <row r="120" spans="1:16" x14ac:dyDescent="0.25">
      <c r="A120">
        <v>90137</v>
      </c>
      <c r="B120">
        <v>5.008</v>
      </c>
      <c r="C120">
        <v>70600</v>
      </c>
      <c r="D120">
        <v>52014.284199874368</v>
      </c>
      <c r="E120">
        <v>227241.86971022471</v>
      </c>
      <c r="F120" t="s">
        <v>15</v>
      </c>
      <c r="G120" t="s">
        <v>16</v>
      </c>
      <c r="H120">
        <v>22.889392815770339</v>
      </c>
      <c r="I120" t="s">
        <v>17</v>
      </c>
      <c r="J120">
        <v>91780</v>
      </c>
      <c r="K120">
        <v>1.194083659317593</v>
      </c>
      <c r="L120">
        <v>21007.884726314009</v>
      </c>
      <c r="M120">
        <v>10000</v>
      </c>
      <c r="N120">
        <v>0</v>
      </c>
      <c r="O120">
        <v>31007.884726314009</v>
      </c>
      <c r="P120" s="32" t="s">
        <v>174</v>
      </c>
    </row>
    <row r="121" spans="1:16" x14ac:dyDescent="0.25">
      <c r="A121">
        <v>90138</v>
      </c>
      <c r="B121">
        <v>5.9119999999999999</v>
      </c>
      <c r="C121">
        <v>83000</v>
      </c>
      <c r="D121">
        <v>132540.14645923191</v>
      </c>
      <c r="E121">
        <v>253071.72650743189</v>
      </c>
      <c r="F121" t="s">
        <v>15</v>
      </c>
      <c r="G121" t="s">
        <v>16</v>
      </c>
      <c r="H121">
        <v>52.372561837854953</v>
      </c>
      <c r="I121" t="s">
        <v>20</v>
      </c>
      <c r="J121">
        <v>107900</v>
      </c>
      <c r="K121">
        <v>5.8097274221173523</v>
      </c>
      <c r="L121">
        <v>83000</v>
      </c>
      <c r="M121">
        <v>10000</v>
      </c>
      <c r="N121">
        <v>166000</v>
      </c>
      <c r="O121">
        <v>259000</v>
      </c>
      <c r="P121" s="32" t="s">
        <v>175</v>
      </c>
    </row>
    <row r="122" spans="1:16" x14ac:dyDescent="0.25">
      <c r="A122">
        <v>90139</v>
      </c>
      <c r="B122">
        <v>2</v>
      </c>
      <c r="C122">
        <v>441100</v>
      </c>
      <c r="D122">
        <v>20820.229366248521</v>
      </c>
      <c r="E122">
        <v>87013.881311082718</v>
      </c>
      <c r="F122" t="s">
        <v>15</v>
      </c>
      <c r="G122" t="s">
        <v>16</v>
      </c>
      <c r="H122">
        <v>23.927480365821481</v>
      </c>
      <c r="I122" t="s">
        <v>17</v>
      </c>
      <c r="J122">
        <v>573430</v>
      </c>
      <c r="K122">
        <v>0.47796669803141689</v>
      </c>
      <c r="L122">
        <v>137207.3506617301</v>
      </c>
      <c r="M122">
        <v>10000</v>
      </c>
      <c r="N122">
        <v>0</v>
      </c>
      <c r="O122">
        <v>147207.3506617301</v>
      </c>
      <c r="P122" s="32" t="s">
        <v>176</v>
      </c>
    </row>
    <row r="123" spans="1:16" x14ac:dyDescent="0.25">
      <c r="A123">
        <v>90140</v>
      </c>
      <c r="B123">
        <v>81.370999999999995</v>
      </c>
      <c r="C123">
        <v>640500</v>
      </c>
      <c r="D123">
        <v>64348.242993456988</v>
      </c>
      <c r="E123">
        <v>3547052.3133896128</v>
      </c>
      <c r="F123" t="s">
        <v>18</v>
      </c>
      <c r="G123" t="s">
        <v>16</v>
      </c>
      <c r="H123">
        <v>1.8141328998884969</v>
      </c>
      <c r="I123" t="s">
        <v>17</v>
      </c>
      <c r="J123">
        <v>960750</v>
      </c>
      <c r="K123">
        <v>1.47723239195264</v>
      </c>
      <c r="L123">
        <v>17429.281835678728</v>
      </c>
      <c r="M123">
        <v>10000</v>
      </c>
      <c r="N123">
        <v>0</v>
      </c>
      <c r="O123">
        <v>27429.281835678728</v>
      </c>
      <c r="P123" s="32" t="s">
        <v>177</v>
      </c>
    </row>
    <row r="124" spans="1:16" x14ac:dyDescent="0.25">
      <c r="A124">
        <v>90145</v>
      </c>
      <c r="B124">
        <v>0.62</v>
      </c>
      <c r="C124">
        <v>79000</v>
      </c>
      <c r="D124">
        <v>1618.5713848004521</v>
      </c>
      <c r="E124">
        <v>27072.157954977109</v>
      </c>
      <c r="F124" t="s">
        <v>15</v>
      </c>
      <c r="G124" t="s">
        <v>16</v>
      </c>
      <c r="H124">
        <v>5.9787305743866046</v>
      </c>
      <c r="I124" t="s">
        <v>17</v>
      </c>
      <c r="J124">
        <v>102700</v>
      </c>
      <c r="K124">
        <v>3.7157286152443812E-2</v>
      </c>
      <c r="L124">
        <v>6140.156299895044</v>
      </c>
      <c r="M124">
        <v>10000</v>
      </c>
      <c r="N124">
        <v>0</v>
      </c>
      <c r="O124">
        <v>16140.156299895039</v>
      </c>
      <c r="P124" s="32" t="s">
        <v>178</v>
      </c>
    </row>
    <row r="125" spans="1:16" x14ac:dyDescent="0.25">
      <c r="A125">
        <v>90146</v>
      </c>
      <c r="B125">
        <v>5.0010000000000003</v>
      </c>
      <c r="C125">
        <v>69000</v>
      </c>
      <c r="D125">
        <v>79255.045462966576</v>
      </c>
      <c r="E125">
        <v>219013.61198673601</v>
      </c>
      <c r="F125" t="s">
        <v>15</v>
      </c>
      <c r="G125" t="s">
        <v>16</v>
      </c>
      <c r="H125">
        <v>36.187269249623853</v>
      </c>
      <c r="I125" t="s">
        <v>17</v>
      </c>
      <c r="J125">
        <v>89700</v>
      </c>
      <c r="K125">
        <v>1.819445488130546</v>
      </c>
      <c r="L125">
        <v>32459.98051691259</v>
      </c>
      <c r="M125">
        <v>10000</v>
      </c>
      <c r="N125">
        <v>0</v>
      </c>
      <c r="O125">
        <v>42459.98051691259</v>
      </c>
      <c r="P125" s="32" t="s">
        <v>179</v>
      </c>
    </row>
    <row r="126" spans="1:16" x14ac:dyDescent="0.25">
      <c r="A126">
        <v>90188</v>
      </c>
      <c r="B126">
        <v>5.0010000000000003</v>
      </c>
      <c r="C126">
        <v>225600</v>
      </c>
      <c r="D126">
        <v>1052.8671786308939</v>
      </c>
      <c r="E126">
        <v>214597.68353662931</v>
      </c>
      <c r="F126" t="s">
        <v>15</v>
      </c>
      <c r="G126" t="s">
        <v>16</v>
      </c>
      <c r="H126">
        <v>0.49062373893294231</v>
      </c>
      <c r="I126" t="s">
        <v>17</v>
      </c>
      <c r="J126">
        <v>293280</v>
      </c>
      <c r="K126">
        <v>2.417050455993788E-2</v>
      </c>
      <c r="L126">
        <v>1438.901301542533</v>
      </c>
      <c r="M126">
        <v>10000</v>
      </c>
      <c r="N126">
        <v>0</v>
      </c>
      <c r="O126">
        <v>11438.90130154253</v>
      </c>
      <c r="P126" s="32" t="s">
        <v>180</v>
      </c>
    </row>
    <row r="127" spans="1:16" x14ac:dyDescent="0.25">
      <c r="A127">
        <v>90596</v>
      </c>
      <c r="B127">
        <v>47.5</v>
      </c>
      <c r="C127">
        <v>374400</v>
      </c>
      <c r="D127">
        <v>64692.183421984068</v>
      </c>
      <c r="E127">
        <v>2054651.0312244641</v>
      </c>
      <c r="F127" t="s">
        <v>18</v>
      </c>
      <c r="G127" t="s">
        <v>16</v>
      </c>
      <c r="H127">
        <v>3.1485727960057011</v>
      </c>
      <c r="I127" t="s">
        <v>17</v>
      </c>
      <c r="J127">
        <v>561600</v>
      </c>
      <c r="K127">
        <v>1.485128177731498</v>
      </c>
      <c r="L127">
        <v>17682.384822368022</v>
      </c>
      <c r="M127">
        <v>10000</v>
      </c>
      <c r="N127">
        <v>0</v>
      </c>
      <c r="O127">
        <v>27682.384822368022</v>
      </c>
      <c r="P127" s="32" t="s">
        <v>181</v>
      </c>
    </row>
    <row r="128" spans="1:16" x14ac:dyDescent="0.25">
      <c r="A128">
        <v>90598</v>
      </c>
      <c r="B128">
        <v>4.3</v>
      </c>
      <c r="C128">
        <v>32000</v>
      </c>
      <c r="D128">
        <v>21855.96166862447</v>
      </c>
      <c r="E128">
        <v>183717.4719836757</v>
      </c>
      <c r="F128" t="s">
        <v>18</v>
      </c>
      <c r="G128" t="s">
        <v>16</v>
      </c>
      <c r="H128">
        <v>11.896506866024421</v>
      </c>
      <c r="I128" t="s">
        <v>17</v>
      </c>
      <c r="J128">
        <v>48000</v>
      </c>
      <c r="K128">
        <v>0.50174383995923943</v>
      </c>
      <c r="L128">
        <v>5710.3232956917218</v>
      </c>
      <c r="M128">
        <v>10000</v>
      </c>
      <c r="N128">
        <v>0</v>
      </c>
      <c r="O128">
        <v>15710.32329569172</v>
      </c>
      <c r="P128" s="32" t="s">
        <v>182</v>
      </c>
    </row>
    <row r="129" spans="1:16" x14ac:dyDescent="0.25">
      <c r="A129">
        <v>90599</v>
      </c>
      <c r="B129">
        <v>2.8450000000000002</v>
      </c>
      <c r="C129">
        <v>359700</v>
      </c>
      <c r="D129">
        <v>83.104820381270699</v>
      </c>
      <c r="E129">
        <v>121378.1478462661</v>
      </c>
      <c r="F129" t="s">
        <v>15</v>
      </c>
      <c r="G129" t="s">
        <v>16</v>
      </c>
      <c r="H129">
        <v>6.8467695261365133E-2</v>
      </c>
      <c r="I129" t="s">
        <v>17</v>
      </c>
      <c r="J129">
        <v>467610</v>
      </c>
      <c r="K129">
        <v>1.9078241593496489E-3</v>
      </c>
      <c r="L129">
        <v>320.16178981166951</v>
      </c>
      <c r="M129">
        <v>10000</v>
      </c>
      <c r="N129">
        <v>0</v>
      </c>
      <c r="O129">
        <v>10320.161789811669</v>
      </c>
      <c r="P129" s="32" t="s">
        <v>183</v>
      </c>
    </row>
    <row r="130" spans="1:16" x14ac:dyDescent="0.25">
      <c r="A130">
        <v>90600</v>
      </c>
      <c r="B130">
        <v>5.0449999999999999</v>
      </c>
      <c r="C130">
        <v>0</v>
      </c>
      <c r="D130">
        <v>9316.1190578648002</v>
      </c>
      <c r="E130">
        <v>218090.4259748185</v>
      </c>
      <c r="G130" t="s">
        <v>16</v>
      </c>
      <c r="H130">
        <v>4.2716772257304294</v>
      </c>
      <c r="J130">
        <v>0</v>
      </c>
      <c r="K130">
        <v>0.21386866524023879</v>
      </c>
      <c r="L130">
        <v>0</v>
      </c>
      <c r="M130">
        <v>10000</v>
      </c>
      <c r="N130">
        <v>0</v>
      </c>
      <c r="O130">
        <v>10000</v>
      </c>
      <c r="P130" s="32" t="s">
        <v>184</v>
      </c>
    </row>
    <row r="131" spans="1:16" x14ac:dyDescent="0.25">
      <c r="A131">
        <v>90601</v>
      </c>
      <c r="B131">
        <v>5.1219999999999999</v>
      </c>
      <c r="C131">
        <v>85800</v>
      </c>
      <c r="D131">
        <v>38536.407016333847</v>
      </c>
      <c r="E131">
        <v>222222.92647522441</v>
      </c>
      <c r="F131" t="s">
        <v>15</v>
      </c>
      <c r="G131" t="s">
        <v>16</v>
      </c>
      <c r="H131">
        <v>17.341328200279222</v>
      </c>
      <c r="I131" t="s">
        <v>17</v>
      </c>
      <c r="J131">
        <v>111540</v>
      </c>
      <c r="K131">
        <v>0.88467417392869252</v>
      </c>
      <c r="L131">
        <v>19342.517474591441</v>
      </c>
      <c r="M131">
        <v>10000</v>
      </c>
      <c r="N131">
        <v>0</v>
      </c>
      <c r="O131">
        <v>29342.517474591441</v>
      </c>
      <c r="P131" s="32" t="s">
        <v>185</v>
      </c>
    </row>
    <row r="132" spans="1:16" x14ac:dyDescent="0.25">
      <c r="A132">
        <v>90658</v>
      </c>
      <c r="B132">
        <v>3</v>
      </c>
      <c r="C132">
        <v>149200</v>
      </c>
      <c r="D132">
        <v>9563.6023908388634</v>
      </c>
      <c r="E132">
        <v>136026.67271250969</v>
      </c>
      <c r="F132" t="s">
        <v>15</v>
      </c>
      <c r="G132" t="s">
        <v>16</v>
      </c>
      <c r="H132">
        <v>7.0306817039121396</v>
      </c>
      <c r="I132" t="s">
        <v>17</v>
      </c>
      <c r="J132">
        <v>193960</v>
      </c>
      <c r="K132">
        <v>0.2195501007997902</v>
      </c>
      <c r="L132">
        <v>13636.71023290799</v>
      </c>
      <c r="M132">
        <v>10000</v>
      </c>
      <c r="N132">
        <v>0</v>
      </c>
      <c r="O132">
        <v>23636.71023290799</v>
      </c>
      <c r="P132" s="32" t="s">
        <v>186</v>
      </c>
    </row>
    <row r="133" spans="1:16" x14ac:dyDescent="0.25">
      <c r="A133">
        <v>90664</v>
      </c>
      <c r="B133">
        <v>5.0970000000000004</v>
      </c>
      <c r="C133">
        <v>230000</v>
      </c>
      <c r="D133">
        <v>104522.5003098239</v>
      </c>
      <c r="E133">
        <v>222082.5924173675</v>
      </c>
      <c r="F133" t="s">
        <v>15</v>
      </c>
      <c r="G133" t="s">
        <v>16</v>
      </c>
      <c r="H133">
        <v>47.064697494791098</v>
      </c>
      <c r="I133" t="s">
        <v>17</v>
      </c>
      <c r="J133">
        <v>299000</v>
      </c>
      <c r="K133">
        <v>2.3995064350280959</v>
      </c>
      <c r="L133">
        <v>140723.44550942539</v>
      </c>
      <c r="M133">
        <v>10000</v>
      </c>
      <c r="N133">
        <v>0</v>
      </c>
      <c r="O133">
        <v>150723.44550942539</v>
      </c>
      <c r="P133" s="32" t="s">
        <v>187</v>
      </c>
    </row>
    <row r="134" spans="1:16" x14ac:dyDescent="0.25">
      <c r="A134">
        <v>90705</v>
      </c>
      <c r="B134">
        <v>40.700000000000003</v>
      </c>
      <c r="C134">
        <v>444600</v>
      </c>
      <c r="D134">
        <v>361883.46984070411</v>
      </c>
      <c r="E134">
        <v>1758139.2437952601</v>
      </c>
      <c r="F134" t="s">
        <v>18</v>
      </c>
      <c r="G134" t="s">
        <v>16</v>
      </c>
      <c r="H134">
        <v>20.583322459688311</v>
      </c>
      <c r="I134" t="s">
        <v>17</v>
      </c>
      <c r="J134">
        <v>666900</v>
      </c>
      <c r="K134">
        <v>8.3077013278398546</v>
      </c>
      <c r="L134">
        <v>137270.17748366139</v>
      </c>
      <c r="M134">
        <v>10000</v>
      </c>
      <c r="N134">
        <v>0</v>
      </c>
      <c r="O134">
        <v>147270.17748366139</v>
      </c>
      <c r="P134" s="32" t="s">
        <v>188</v>
      </c>
    </row>
    <row r="135" spans="1:16" x14ac:dyDescent="0.25">
      <c r="A135">
        <v>90706</v>
      </c>
      <c r="B135">
        <v>44.999000000000002</v>
      </c>
      <c r="C135">
        <v>347600</v>
      </c>
      <c r="D135">
        <v>296936.57590889517</v>
      </c>
      <c r="E135">
        <v>1981687.0212739359</v>
      </c>
      <c r="F135" t="s">
        <v>18</v>
      </c>
      <c r="G135" t="s">
        <v>16</v>
      </c>
      <c r="H135">
        <v>14.984029905893429</v>
      </c>
      <c r="I135" t="s">
        <v>17</v>
      </c>
      <c r="J135">
        <v>521400</v>
      </c>
      <c r="K135">
        <v>6.8167258013979604</v>
      </c>
      <c r="L135">
        <v>78126.731929328336</v>
      </c>
      <c r="M135">
        <v>10000</v>
      </c>
      <c r="N135">
        <v>0</v>
      </c>
      <c r="O135">
        <v>88126.731929328336</v>
      </c>
      <c r="P135" s="32" t="s">
        <v>189</v>
      </c>
    </row>
    <row r="136" spans="1:16" x14ac:dyDescent="0.25">
      <c r="A136">
        <v>90707</v>
      </c>
      <c r="B136">
        <v>25</v>
      </c>
      <c r="C136">
        <v>316700</v>
      </c>
      <c r="D136">
        <v>162484.8281308625</v>
      </c>
      <c r="E136">
        <v>1079214.1464368131</v>
      </c>
      <c r="F136" t="s">
        <v>18</v>
      </c>
      <c r="G136" t="s">
        <v>16</v>
      </c>
      <c r="H136">
        <v>15.055846762881171</v>
      </c>
      <c r="I136" t="s">
        <v>17</v>
      </c>
      <c r="J136">
        <v>475050</v>
      </c>
      <c r="K136">
        <v>3.7301383868425741</v>
      </c>
      <c r="L136">
        <v>71522.800047067009</v>
      </c>
      <c r="M136">
        <v>10000</v>
      </c>
      <c r="N136">
        <v>0</v>
      </c>
      <c r="O136">
        <v>81522.800047067009</v>
      </c>
      <c r="P136" s="32" t="s">
        <v>190</v>
      </c>
    </row>
    <row r="137" spans="1:16" x14ac:dyDescent="0.25">
      <c r="A137">
        <v>90806</v>
      </c>
      <c r="B137">
        <v>43.78</v>
      </c>
      <c r="C137">
        <v>335300</v>
      </c>
      <c r="D137">
        <v>101317.756333856</v>
      </c>
      <c r="E137">
        <v>1928954.9469390211</v>
      </c>
      <c r="F137" t="s">
        <v>18</v>
      </c>
      <c r="G137" t="s">
        <v>16</v>
      </c>
      <c r="H137">
        <v>5.2524687782176009</v>
      </c>
      <c r="I137" t="s">
        <v>17</v>
      </c>
      <c r="J137">
        <v>502950</v>
      </c>
      <c r="K137">
        <v>2.325935636681725</v>
      </c>
      <c r="L137">
        <v>26417.291720045421</v>
      </c>
      <c r="M137">
        <v>10000</v>
      </c>
      <c r="N137">
        <v>0</v>
      </c>
      <c r="O137">
        <v>36417.291720045418</v>
      </c>
      <c r="P137" s="32" t="s">
        <v>191</v>
      </c>
    </row>
    <row r="138" spans="1:16" x14ac:dyDescent="0.25">
      <c r="A138">
        <v>90808</v>
      </c>
      <c r="B138">
        <v>70</v>
      </c>
      <c r="C138">
        <v>560000</v>
      </c>
      <c r="D138">
        <v>390595.49321799469</v>
      </c>
      <c r="E138">
        <v>3066200.2907817429</v>
      </c>
      <c r="F138" t="s">
        <v>18</v>
      </c>
      <c r="G138" t="s">
        <v>16</v>
      </c>
      <c r="H138">
        <v>12.738746858523401</v>
      </c>
      <c r="I138" t="s">
        <v>17</v>
      </c>
      <c r="J138">
        <v>840000</v>
      </c>
      <c r="K138">
        <v>8.966838687281788</v>
      </c>
      <c r="L138">
        <v>107005.47361159659</v>
      </c>
      <c r="M138">
        <v>10000</v>
      </c>
      <c r="N138">
        <v>0</v>
      </c>
      <c r="O138">
        <v>117005.47361159659</v>
      </c>
      <c r="P138" s="32" t="s">
        <v>192</v>
      </c>
    </row>
    <row r="139" spans="1:16" x14ac:dyDescent="0.25">
      <c r="A139">
        <v>91823</v>
      </c>
      <c r="B139">
        <v>0</v>
      </c>
      <c r="C139">
        <v>0</v>
      </c>
      <c r="D139">
        <v>159353.33736369459</v>
      </c>
      <c r="E139">
        <v>9405462.3908800278</v>
      </c>
      <c r="F139" t="s">
        <v>21</v>
      </c>
      <c r="G139" t="s">
        <v>16</v>
      </c>
      <c r="H139">
        <v>1.6942637240058609</v>
      </c>
      <c r="J139">
        <v>0</v>
      </c>
      <c r="K139">
        <v>3.658249250773522</v>
      </c>
      <c r="L139">
        <v>0</v>
      </c>
      <c r="M139">
        <v>10000</v>
      </c>
      <c r="N139">
        <v>0</v>
      </c>
      <c r="O139">
        <v>10000</v>
      </c>
      <c r="P139" s="32" t="s">
        <v>223</v>
      </c>
    </row>
    <row r="140" spans="1:16" x14ac:dyDescent="0.25">
      <c r="A140">
        <v>93112</v>
      </c>
      <c r="B140">
        <v>0</v>
      </c>
      <c r="C140">
        <v>0</v>
      </c>
      <c r="D140">
        <v>126625.7481419033</v>
      </c>
      <c r="E140">
        <v>5435073.1617371598</v>
      </c>
      <c r="F140" t="s">
        <v>21</v>
      </c>
      <c r="G140" t="s">
        <v>16</v>
      </c>
      <c r="H140">
        <v>2.329789211180207</v>
      </c>
      <c r="J140">
        <v>0</v>
      </c>
      <c r="K140">
        <v>2.906927184157559</v>
      </c>
      <c r="L140">
        <v>0</v>
      </c>
      <c r="M140">
        <v>10000</v>
      </c>
      <c r="N140">
        <v>0</v>
      </c>
      <c r="O140">
        <v>10000</v>
      </c>
      <c r="P140" s="32" t="s">
        <v>224</v>
      </c>
    </row>
    <row r="141" spans="1:16" x14ac:dyDescent="0.25">
      <c r="A141">
        <v>93124</v>
      </c>
      <c r="B141">
        <v>0</v>
      </c>
      <c r="C141">
        <v>0</v>
      </c>
      <c r="D141">
        <v>479433.05252964358</v>
      </c>
      <c r="E141">
        <v>2188929.3948710412</v>
      </c>
      <c r="F141" t="s">
        <v>21</v>
      </c>
      <c r="G141" t="s">
        <v>16</v>
      </c>
      <c r="H141">
        <v>21.90262754262519</v>
      </c>
      <c r="J141">
        <v>0</v>
      </c>
      <c r="K141">
        <v>11.00626842354554</v>
      </c>
      <c r="L141">
        <v>0</v>
      </c>
      <c r="M141">
        <v>10000</v>
      </c>
      <c r="N141">
        <v>0</v>
      </c>
      <c r="O141">
        <v>10000</v>
      </c>
      <c r="P141" s="32" t="s">
        <v>225</v>
      </c>
    </row>
    <row r="142" spans="1:16" x14ac:dyDescent="0.25">
      <c r="A142">
        <v>93126</v>
      </c>
      <c r="B142">
        <v>0</v>
      </c>
      <c r="C142">
        <v>0</v>
      </c>
      <c r="D142">
        <v>333238.66957159032</v>
      </c>
      <c r="E142">
        <v>799506.39219940291</v>
      </c>
      <c r="F142" t="s">
        <v>21</v>
      </c>
      <c r="G142" t="s">
        <v>16</v>
      </c>
      <c r="H142">
        <v>41.680551002834008</v>
      </c>
      <c r="J142">
        <v>0</v>
      </c>
      <c r="K142">
        <v>7.650107198613183</v>
      </c>
      <c r="L142">
        <v>0</v>
      </c>
      <c r="M142">
        <v>10000</v>
      </c>
      <c r="N142">
        <v>0</v>
      </c>
      <c r="O142">
        <v>10000</v>
      </c>
      <c r="P142" s="32" t="s">
        <v>226</v>
      </c>
    </row>
    <row r="143" spans="1:16" x14ac:dyDescent="0.25">
      <c r="A143">
        <v>95031</v>
      </c>
      <c r="B143">
        <v>48</v>
      </c>
      <c r="C143">
        <v>445100</v>
      </c>
      <c r="D143">
        <v>194987.87351528599</v>
      </c>
      <c r="E143">
        <v>2166715.5069277021</v>
      </c>
      <c r="F143" t="s">
        <v>18</v>
      </c>
      <c r="G143" t="s">
        <v>16</v>
      </c>
      <c r="H143">
        <v>8.9992374583486203</v>
      </c>
      <c r="I143" t="s">
        <v>17</v>
      </c>
      <c r="J143">
        <v>667650</v>
      </c>
      <c r="K143">
        <v>4.4763056362554163</v>
      </c>
      <c r="L143">
        <v>60083.408890664563</v>
      </c>
      <c r="M143">
        <v>10000</v>
      </c>
      <c r="N143">
        <v>0</v>
      </c>
      <c r="O143">
        <v>70083.408890664563</v>
      </c>
      <c r="P143" s="32" t="s">
        <v>193</v>
      </c>
    </row>
    <row r="144" spans="1:16" x14ac:dyDescent="0.25">
      <c r="A144">
        <v>95037</v>
      </c>
      <c r="B144">
        <v>10.507999999999999</v>
      </c>
      <c r="C144">
        <v>469700</v>
      </c>
      <c r="D144">
        <v>2916.5525928091088</v>
      </c>
      <c r="E144">
        <v>465803.95449297858</v>
      </c>
      <c r="F144" t="s">
        <v>15</v>
      </c>
      <c r="G144" t="s">
        <v>16</v>
      </c>
      <c r="H144">
        <v>0.62613306836000093</v>
      </c>
      <c r="I144" t="s">
        <v>17</v>
      </c>
      <c r="J144">
        <v>610610</v>
      </c>
      <c r="K144">
        <v>6.6954834545663658E-2</v>
      </c>
      <c r="L144">
        <v>3823.231128713001</v>
      </c>
      <c r="M144">
        <v>10000</v>
      </c>
      <c r="N144">
        <v>0</v>
      </c>
      <c r="O144">
        <v>13823.231128713</v>
      </c>
      <c r="P144" s="32" t="s">
        <v>194</v>
      </c>
    </row>
    <row r="145" spans="1:16" x14ac:dyDescent="0.25">
      <c r="A145">
        <v>95038</v>
      </c>
      <c r="B145">
        <v>3.8540000000000001</v>
      </c>
      <c r="C145">
        <v>463800</v>
      </c>
      <c r="D145">
        <v>104713.2924891252</v>
      </c>
      <c r="E145">
        <v>168181.01186915609</v>
      </c>
      <c r="F145" t="s">
        <v>15</v>
      </c>
      <c r="G145" t="s">
        <v>16</v>
      </c>
      <c r="H145">
        <v>62.26225619964255</v>
      </c>
      <c r="I145" t="s">
        <v>20</v>
      </c>
      <c r="J145">
        <v>602940</v>
      </c>
      <c r="K145">
        <v>3.860904772019194</v>
      </c>
      <c r="L145">
        <v>463800</v>
      </c>
      <c r="M145">
        <v>10000</v>
      </c>
      <c r="N145">
        <v>927600</v>
      </c>
      <c r="O145">
        <v>1401400</v>
      </c>
      <c r="P145" s="32" t="s">
        <v>195</v>
      </c>
    </row>
    <row r="146" spans="1:16" x14ac:dyDescent="0.25">
      <c r="A146">
        <v>95044</v>
      </c>
      <c r="B146">
        <v>5.0179999999999998</v>
      </c>
      <c r="C146">
        <v>209600</v>
      </c>
      <c r="D146">
        <v>2093.1032782604889</v>
      </c>
      <c r="E146">
        <v>217637.38028434871</v>
      </c>
      <c r="F146" t="s">
        <v>15</v>
      </c>
      <c r="G146" t="s">
        <v>16</v>
      </c>
      <c r="H146">
        <v>0.96173886835331179</v>
      </c>
      <c r="I146" t="s">
        <v>17</v>
      </c>
      <c r="J146">
        <v>272480</v>
      </c>
      <c r="K146">
        <v>4.8051039445833089E-2</v>
      </c>
      <c r="L146">
        <v>2620.5460684891041</v>
      </c>
      <c r="M146">
        <v>10000</v>
      </c>
      <c r="N146">
        <v>0</v>
      </c>
      <c r="O146">
        <v>12620.5460684891</v>
      </c>
      <c r="P146" s="32" t="s">
        <v>196</v>
      </c>
    </row>
    <row r="147" spans="1:16" x14ac:dyDescent="0.25">
      <c r="A147">
        <v>95045</v>
      </c>
      <c r="B147">
        <v>14.071999999999999</v>
      </c>
      <c r="C147">
        <v>985400</v>
      </c>
      <c r="D147">
        <v>158263.53701624321</v>
      </c>
      <c r="E147">
        <v>611240.5469872402</v>
      </c>
      <c r="F147" t="s">
        <v>15</v>
      </c>
      <c r="G147" t="s">
        <v>16</v>
      </c>
      <c r="H147">
        <v>25.89218562091677</v>
      </c>
      <c r="I147" t="s">
        <v>17</v>
      </c>
      <c r="J147">
        <v>1281020</v>
      </c>
      <c r="K147">
        <v>3.6332308773242241</v>
      </c>
      <c r="L147">
        <v>331684.07624106802</v>
      </c>
      <c r="M147">
        <v>10000</v>
      </c>
      <c r="N147">
        <v>0</v>
      </c>
      <c r="O147">
        <v>341684.07624106802</v>
      </c>
      <c r="P147" s="32" t="s">
        <v>197</v>
      </c>
    </row>
    <row r="148" spans="1:16" x14ac:dyDescent="0.25">
      <c r="A148">
        <v>95046</v>
      </c>
      <c r="B148">
        <v>5</v>
      </c>
      <c r="C148">
        <v>152800</v>
      </c>
      <c r="D148">
        <v>28953.483376983721</v>
      </c>
      <c r="E148">
        <v>238711.7981129743</v>
      </c>
      <c r="F148" t="s">
        <v>15</v>
      </c>
      <c r="G148" t="s">
        <v>16</v>
      </c>
      <c r="H148">
        <v>12.12905420086568</v>
      </c>
      <c r="I148" t="s">
        <v>17</v>
      </c>
      <c r="J148">
        <v>198640</v>
      </c>
      <c r="K148">
        <v>0.66468051829622876</v>
      </c>
      <c r="L148">
        <v>24093.15326459959</v>
      </c>
      <c r="M148">
        <v>10000</v>
      </c>
      <c r="N148">
        <v>0</v>
      </c>
      <c r="O148">
        <v>34093.15326459959</v>
      </c>
      <c r="P148" s="32" t="s">
        <v>198</v>
      </c>
    </row>
    <row r="149" spans="1:16" x14ac:dyDescent="0.25">
      <c r="A149">
        <v>95057</v>
      </c>
      <c r="B149">
        <v>25</v>
      </c>
      <c r="C149">
        <v>344600</v>
      </c>
      <c r="D149">
        <v>29245.081321970261</v>
      </c>
      <c r="E149">
        <v>1084923.4652314701</v>
      </c>
      <c r="F149" t="s">
        <v>18</v>
      </c>
      <c r="G149" t="s">
        <v>16</v>
      </c>
      <c r="H149">
        <v>2.6955893442428951</v>
      </c>
      <c r="I149" t="s">
        <v>17</v>
      </c>
      <c r="J149">
        <v>516900</v>
      </c>
      <c r="K149">
        <v>0.6713746859956442</v>
      </c>
      <c r="L149">
        <v>13933.50132039152</v>
      </c>
      <c r="M149">
        <v>10000</v>
      </c>
      <c r="N149">
        <v>0</v>
      </c>
      <c r="O149">
        <v>23933.501320391519</v>
      </c>
      <c r="P149" s="32" t="s">
        <v>199</v>
      </c>
    </row>
    <row r="150" spans="1:16" x14ac:dyDescent="0.25">
      <c r="A150">
        <v>95085</v>
      </c>
      <c r="B150">
        <v>50</v>
      </c>
      <c r="C150">
        <v>388600</v>
      </c>
      <c r="D150">
        <v>423911.34215867741</v>
      </c>
      <c r="E150">
        <v>2183316.0614124201</v>
      </c>
      <c r="F150" t="s">
        <v>18</v>
      </c>
      <c r="G150" t="s">
        <v>16</v>
      </c>
      <c r="H150">
        <v>19.415940259443829</v>
      </c>
      <c r="I150" t="s">
        <v>17</v>
      </c>
      <c r="J150">
        <v>582900</v>
      </c>
      <c r="K150">
        <v>9.7316653388126131</v>
      </c>
      <c r="L150">
        <v>113175.51577229809</v>
      </c>
      <c r="M150">
        <v>10000</v>
      </c>
      <c r="N150">
        <v>0</v>
      </c>
      <c r="O150">
        <v>123175.51577229809</v>
      </c>
      <c r="P150" s="32" t="s">
        <v>200</v>
      </c>
    </row>
    <row r="151" spans="1:16" x14ac:dyDescent="0.25">
      <c r="A151">
        <v>95086</v>
      </c>
      <c r="B151">
        <v>89.998999999999995</v>
      </c>
      <c r="C151">
        <v>571700</v>
      </c>
      <c r="D151">
        <v>498150.83340302011</v>
      </c>
      <c r="E151">
        <v>3955415.7254691902</v>
      </c>
      <c r="F151" t="s">
        <v>18</v>
      </c>
      <c r="G151" t="s">
        <v>16</v>
      </c>
      <c r="H151">
        <v>12.594146051333951</v>
      </c>
      <c r="I151" t="s">
        <v>17</v>
      </c>
      <c r="J151">
        <v>857550</v>
      </c>
      <c r="K151">
        <v>11.43596954552388</v>
      </c>
      <c r="L151">
        <v>108001.0994632143</v>
      </c>
      <c r="M151">
        <v>10000</v>
      </c>
      <c r="N151">
        <v>0</v>
      </c>
      <c r="O151">
        <v>118001.0994632143</v>
      </c>
      <c r="P151" s="32" t="s">
        <v>201</v>
      </c>
    </row>
    <row r="152" spans="1:16" x14ac:dyDescent="0.25">
      <c r="A152">
        <v>95090</v>
      </c>
      <c r="B152">
        <v>32</v>
      </c>
      <c r="C152">
        <v>256000</v>
      </c>
      <c r="D152">
        <v>118378.6381754551</v>
      </c>
      <c r="E152">
        <v>1417424.818517948</v>
      </c>
      <c r="F152" t="s">
        <v>18</v>
      </c>
      <c r="G152" t="s">
        <v>16</v>
      </c>
      <c r="H152">
        <v>8.3516696355882338</v>
      </c>
      <c r="I152" t="s">
        <v>17</v>
      </c>
      <c r="J152">
        <v>384000</v>
      </c>
      <c r="K152">
        <v>2.7175995908047539</v>
      </c>
      <c r="L152">
        <v>32070.411400658821</v>
      </c>
      <c r="M152">
        <v>10000</v>
      </c>
      <c r="N152">
        <v>0</v>
      </c>
      <c r="O152">
        <v>42070.411400658821</v>
      </c>
      <c r="P152" s="32" t="s">
        <v>202</v>
      </c>
    </row>
    <row r="153" spans="1:16" x14ac:dyDescent="0.25">
      <c r="A153">
        <v>97799</v>
      </c>
      <c r="B153">
        <v>61.325000000000003</v>
      </c>
      <c r="C153">
        <v>105900000</v>
      </c>
      <c r="D153">
        <v>17744.7202551343</v>
      </c>
      <c r="E153">
        <v>2656368.756128083</v>
      </c>
      <c r="F153" t="s">
        <v>19</v>
      </c>
      <c r="G153" t="s">
        <v>16</v>
      </c>
      <c r="H153">
        <v>0.66800666188375746</v>
      </c>
      <c r="I153" t="s">
        <v>17</v>
      </c>
      <c r="J153">
        <v>158850000</v>
      </c>
      <c r="K153">
        <v>0.40736272394706829</v>
      </c>
      <c r="L153">
        <v>1061128.582402349</v>
      </c>
      <c r="M153">
        <v>10000</v>
      </c>
      <c r="N153">
        <v>0</v>
      </c>
      <c r="O153">
        <v>1071128.582402349</v>
      </c>
      <c r="P153" s="32" t="s">
        <v>227</v>
      </c>
    </row>
    <row r="154" spans="1:16" x14ac:dyDescent="0.25">
      <c r="A154">
        <v>97934</v>
      </c>
      <c r="B154">
        <v>1.0269999999999999</v>
      </c>
      <c r="C154">
        <v>262500</v>
      </c>
      <c r="D154">
        <v>42368.216509053847</v>
      </c>
      <c r="E154">
        <v>42482.984907338483</v>
      </c>
      <c r="F154" t="s">
        <v>19</v>
      </c>
      <c r="G154" t="s">
        <v>16</v>
      </c>
      <c r="H154">
        <v>99.729848553403315</v>
      </c>
      <c r="I154" t="s">
        <v>20</v>
      </c>
      <c r="J154">
        <v>393750</v>
      </c>
      <c r="K154">
        <v>0.97527513561383095</v>
      </c>
      <c r="L154">
        <v>262500</v>
      </c>
      <c r="M154">
        <v>10000</v>
      </c>
      <c r="N154">
        <v>525000</v>
      </c>
      <c r="O154">
        <v>797500</v>
      </c>
      <c r="P154" s="32" t="s">
        <v>203</v>
      </c>
    </row>
    <row r="155" spans="1:16" x14ac:dyDescent="0.25">
      <c r="A155">
        <v>97935</v>
      </c>
      <c r="B155">
        <v>8.68</v>
      </c>
      <c r="C155">
        <v>1092600</v>
      </c>
      <c r="D155">
        <v>134412.08308944991</v>
      </c>
      <c r="E155">
        <v>374623.66535160597</v>
      </c>
      <c r="F155" t="s">
        <v>19</v>
      </c>
      <c r="G155" t="s">
        <v>16</v>
      </c>
      <c r="H155">
        <v>35.879229082683928</v>
      </c>
      <c r="I155" t="s">
        <v>20</v>
      </c>
      <c r="J155">
        <v>1638900</v>
      </c>
      <c r="K155">
        <v>8.6001759722590911</v>
      </c>
      <c r="L155">
        <v>1092600</v>
      </c>
      <c r="M155">
        <v>10000</v>
      </c>
      <c r="N155">
        <v>2185200</v>
      </c>
      <c r="O155">
        <v>3287800</v>
      </c>
      <c r="P155" s="32" t="s">
        <v>204</v>
      </c>
    </row>
    <row r="156" spans="1:16" x14ac:dyDescent="0.25">
      <c r="A156">
        <v>97937</v>
      </c>
      <c r="B156">
        <v>3</v>
      </c>
      <c r="C156">
        <v>568900</v>
      </c>
      <c r="D156">
        <v>19892.180648819929</v>
      </c>
      <c r="E156">
        <v>130838.63669657589</v>
      </c>
      <c r="F156" t="s">
        <v>19</v>
      </c>
      <c r="G156" t="s">
        <v>16</v>
      </c>
      <c r="H156">
        <v>15.203598226838229</v>
      </c>
      <c r="I156" t="s">
        <v>20</v>
      </c>
      <c r="J156">
        <v>853350</v>
      </c>
      <c r="K156">
        <v>3.0036417974420542</v>
      </c>
      <c r="L156">
        <v>568900</v>
      </c>
      <c r="M156">
        <v>10000</v>
      </c>
      <c r="N156">
        <v>1137800</v>
      </c>
      <c r="O156">
        <v>1716700</v>
      </c>
      <c r="P156" s="32" t="s">
        <v>205</v>
      </c>
    </row>
    <row r="157" spans="1:16" x14ac:dyDescent="0.25">
      <c r="A157">
        <v>97938</v>
      </c>
      <c r="B157">
        <v>5.976</v>
      </c>
      <c r="C157">
        <v>531000</v>
      </c>
      <c r="D157">
        <v>17843.673313884621</v>
      </c>
      <c r="E157">
        <v>258175.25288842339</v>
      </c>
      <c r="F157" t="s">
        <v>19</v>
      </c>
      <c r="G157" t="s">
        <v>16</v>
      </c>
      <c r="H157">
        <v>6.9114576684838909</v>
      </c>
      <c r="I157" t="s">
        <v>17</v>
      </c>
      <c r="J157">
        <v>796500</v>
      </c>
      <c r="K157">
        <v>0.40963437359698401</v>
      </c>
      <c r="L157">
        <v>55049.760329474193</v>
      </c>
      <c r="M157">
        <v>10000</v>
      </c>
      <c r="N157">
        <v>0</v>
      </c>
      <c r="O157">
        <v>65049.760329474193</v>
      </c>
      <c r="P157" s="32" t="s">
        <v>206</v>
      </c>
    </row>
    <row r="158" spans="1:16" x14ac:dyDescent="0.25">
      <c r="A158">
        <v>97939</v>
      </c>
      <c r="B158">
        <v>5.3550000000000004</v>
      </c>
      <c r="C158">
        <v>1557100</v>
      </c>
      <c r="D158">
        <v>19787.01439703512</v>
      </c>
      <c r="E158">
        <v>231122.75702824449</v>
      </c>
      <c r="F158" t="s">
        <v>19</v>
      </c>
      <c r="G158" t="s">
        <v>16</v>
      </c>
      <c r="H158">
        <v>8.5612575115729665</v>
      </c>
      <c r="I158" t="s">
        <v>17</v>
      </c>
      <c r="J158">
        <v>2335650</v>
      </c>
      <c r="K158">
        <v>0.45424734612110013</v>
      </c>
      <c r="L158">
        <v>199961.01106905399</v>
      </c>
      <c r="M158">
        <v>10000</v>
      </c>
      <c r="N158">
        <v>0</v>
      </c>
      <c r="O158">
        <v>209961.01106905399</v>
      </c>
      <c r="P158" s="32" t="s">
        <v>207</v>
      </c>
    </row>
    <row r="159" spans="1:16" x14ac:dyDescent="0.25">
      <c r="A159">
        <v>97940</v>
      </c>
      <c r="B159">
        <v>19.943000000000001</v>
      </c>
      <c r="C159">
        <v>937300</v>
      </c>
      <c r="D159">
        <v>17672.88334310587</v>
      </c>
      <c r="E159">
        <v>867380.63987411989</v>
      </c>
      <c r="F159" t="s">
        <v>19</v>
      </c>
      <c r="G159" t="s">
        <v>16</v>
      </c>
      <c r="H159">
        <v>2.0375003234647568</v>
      </c>
      <c r="I159" t="s">
        <v>17</v>
      </c>
      <c r="J159">
        <v>1405950</v>
      </c>
      <c r="K159">
        <v>0.4057135753697399</v>
      </c>
      <c r="L159">
        <v>28646.23579775275</v>
      </c>
      <c r="M159">
        <v>10000</v>
      </c>
      <c r="N159">
        <v>0</v>
      </c>
      <c r="O159">
        <v>38646.235797752743</v>
      </c>
      <c r="P159" s="32" t="s">
        <v>208</v>
      </c>
    </row>
    <row r="160" spans="1:16" x14ac:dyDescent="0.25">
      <c r="A160">
        <v>97941</v>
      </c>
      <c r="B160">
        <v>24.31</v>
      </c>
      <c r="C160">
        <v>1366800</v>
      </c>
      <c r="D160">
        <v>46692.321819915996</v>
      </c>
      <c r="E160">
        <v>989695.08042640821</v>
      </c>
      <c r="F160" t="s">
        <v>19</v>
      </c>
      <c r="G160" t="s">
        <v>16</v>
      </c>
      <c r="H160">
        <v>4.7178492389594071</v>
      </c>
      <c r="I160" t="s">
        <v>17</v>
      </c>
      <c r="J160">
        <v>2050200</v>
      </c>
      <c r="K160">
        <v>1.0719082144149681</v>
      </c>
      <c r="L160">
        <v>96725.345097145764</v>
      </c>
      <c r="M160">
        <v>10000</v>
      </c>
      <c r="N160">
        <v>0</v>
      </c>
      <c r="O160">
        <v>106725.34509714579</v>
      </c>
      <c r="P160" s="32" t="s">
        <v>209</v>
      </c>
    </row>
    <row r="161" spans="1:16" x14ac:dyDescent="0.25">
      <c r="A161">
        <v>97943</v>
      </c>
      <c r="B161">
        <v>5.2149999999999999</v>
      </c>
      <c r="C161">
        <v>797900</v>
      </c>
      <c r="D161">
        <v>3367.5190629946928</v>
      </c>
      <c r="E161">
        <v>226429.96332319159</v>
      </c>
      <c r="F161" t="s">
        <v>19</v>
      </c>
      <c r="G161" t="s">
        <v>16</v>
      </c>
      <c r="H161">
        <v>1.487223251539423</v>
      </c>
      <c r="I161" t="s">
        <v>17</v>
      </c>
      <c r="J161">
        <v>1196850</v>
      </c>
      <c r="K161">
        <v>7.7307600160576057E-2</v>
      </c>
      <c r="L161">
        <v>17799.831486049588</v>
      </c>
      <c r="M161">
        <v>10000</v>
      </c>
      <c r="N161">
        <v>0</v>
      </c>
      <c r="O161">
        <v>27799.831486049588</v>
      </c>
      <c r="P161" s="32" t="s">
        <v>210</v>
      </c>
    </row>
    <row r="162" spans="1:16" x14ac:dyDescent="0.25">
      <c r="A162">
        <v>97946</v>
      </c>
      <c r="B162">
        <v>5.7110000000000003</v>
      </c>
      <c r="C162">
        <v>1328000</v>
      </c>
      <c r="D162">
        <v>75750.450779340143</v>
      </c>
      <c r="E162">
        <v>239269.1967788598</v>
      </c>
      <c r="F162" t="s">
        <v>19</v>
      </c>
      <c r="G162" t="s">
        <v>16</v>
      </c>
      <c r="H162">
        <v>31.659090179230692</v>
      </c>
      <c r="I162" t="s">
        <v>20</v>
      </c>
      <c r="J162">
        <v>1992000</v>
      </c>
      <c r="K162">
        <v>5.4928649398268998</v>
      </c>
      <c r="L162">
        <v>1328000</v>
      </c>
      <c r="M162">
        <v>10000</v>
      </c>
      <c r="N162">
        <v>2656000</v>
      </c>
      <c r="O162">
        <v>3994000</v>
      </c>
      <c r="P162" s="32" t="s">
        <v>211</v>
      </c>
    </row>
    <row r="163" spans="1:16" x14ac:dyDescent="0.25">
      <c r="A163">
        <v>97949</v>
      </c>
      <c r="B163">
        <v>5.1459999999999999</v>
      </c>
      <c r="C163">
        <v>1277800</v>
      </c>
      <c r="D163">
        <v>16482.220168944241</v>
      </c>
      <c r="E163">
        <v>222424.007083112</v>
      </c>
      <c r="F163" t="s">
        <v>19</v>
      </c>
      <c r="G163" t="s">
        <v>16</v>
      </c>
      <c r="H163">
        <v>7.4102703143844639</v>
      </c>
      <c r="I163" t="s">
        <v>17</v>
      </c>
      <c r="J163">
        <v>1916700</v>
      </c>
      <c r="K163">
        <v>0.37837971003085957</v>
      </c>
      <c r="L163">
        <v>142032.65111580701</v>
      </c>
      <c r="M163">
        <v>10000</v>
      </c>
      <c r="N163">
        <v>0</v>
      </c>
      <c r="O163">
        <v>152032.65111580701</v>
      </c>
      <c r="P163" s="32" t="s">
        <v>212</v>
      </c>
    </row>
    <row r="164" spans="1:16" x14ac:dyDescent="0.25">
      <c r="A164">
        <v>97952</v>
      </c>
      <c r="B164">
        <v>7.4710000000000001</v>
      </c>
      <c r="C164">
        <v>2912900</v>
      </c>
      <c r="D164">
        <v>316936.10071935249</v>
      </c>
      <c r="E164">
        <v>325154.04247679858</v>
      </c>
      <c r="F164" t="s">
        <v>19</v>
      </c>
      <c r="G164" t="s">
        <v>16</v>
      </c>
      <c r="H164">
        <v>97.472600465044962</v>
      </c>
      <c r="I164" t="s">
        <v>20</v>
      </c>
      <c r="J164">
        <v>4369350</v>
      </c>
      <c r="K164">
        <v>7.4645096987327513</v>
      </c>
      <c r="L164">
        <v>2912900</v>
      </c>
      <c r="M164">
        <v>10000</v>
      </c>
      <c r="N164">
        <v>5825800</v>
      </c>
      <c r="O164">
        <v>8748700</v>
      </c>
      <c r="P164" s="32" t="s">
        <v>213</v>
      </c>
    </row>
    <row r="165" spans="1:16" x14ac:dyDescent="0.25">
      <c r="A165">
        <v>97953</v>
      </c>
      <c r="B165">
        <v>23.533999999999999</v>
      </c>
      <c r="C165">
        <v>2967200</v>
      </c>
      <c r="D165">
        <v>134045.034408123</v>
      </c>
      <c r="E165">
        <v>1031774.239352113</v>
      </c>
      <c r="F165" t="s">
        <v>19</v>
      </c>
      <c r="G165" t="s">
        <v>16</v>
      </c>
      <c r="H165">
        <v>12.991701992123261</v>
      </c>
      <c r="I165" t="s">
        <v>20</v>
      </c>
      <c r="J165">
        <v>4450800</v>
      </c>
      <c r="K165">
        <v>23.686277303767501</v>
      </c>
      <c r="L165">
        <v>2967200</v>
      </c>
      <c r="M165">
        <v>10000</v>
      </c>
      <c r="N165">
        <v>5934400</v>
      </c>
      <c r="O165">
        <v>8911600</v>
      </c>
      <c r="P165" s="32" t="s">
        <v>214</v>
      </c>
    </row>
    <row r="166" spans="1:16" x14ac:dyDescent="0.25">
      <c r="A166">
        <v>97957</v>
      </c>
      <c r="B166">
        <v>9.6649999999999991</v>
      </c>
      <c r="C166">
        <v>914200</v>
      </c>
      <c r="D166">
        <v>230439.42782758441</v>
      </c>
      <c r="E166">
        <v>421521.22534513893</v>
      </c>
      <c r="F166" t="s">
        <v>22</v>
      </c>
      <c r="G166" t="s">
        <v>16</v>
      </c>
      <c r="H166">
        <v>54.668522952527972</v>
      </c>
      <c r="I166" t="s">
        <v>20</v>
      </c>
      <c r="J166">
        <v>1371300</v>
      </c>
      <c r="K166">
        <v>9.6767958068213691</v>
      </c>
      <c r="L166">
        <v>914200</v>
      </c>
      <c r="M166">
        <v>10000</v>
      </c>
      <c r="N166">
        <v>1828400</v>
      </c>
      <c r="O166">
        <v>2752600</v>
      </c>
      <c r="P166" s="32" t="s">
        <v>215</v>
      </c>
    </row>
    <row r="167" spans="1:16" x14ac:dyDescent="0.25">
      <c r="A167">
        <v>97971</v>
      </c>
      <c r="B167">
        <v>7.3719999999999999</v>
      </c>
      <c r="C167">
        <v>1815800</v>
      </c>
      <c r="D167">
        <v>1029.8146988755259</v>
      </c>
      <c r="E167">
        <v>317702.95214176952</v>
      </c>
      <c r="F167" t="s">
        <v>19</v>
      </c>
      <c r="G167" t="s">
        <v>16</v>
      </c>
      <c r="H167">
        <v>0.32414388721700921</v>
      </c>
      <c r="I167" t="s">
        <v>17</v>
      </c>
      <c r="J167">
        <v>2723700</v>
      </c>
      <c r="K167">
        <v>2.3641292444341731E-2</v>
      </c>
      <c r="L167">
        <v>8828.7070561296787</v>
      </c>
      <c r="M167">
        <v>10000</v>
      </c>
      <c r="N167">
        <v>0</v>
      </c>
      <c r="O167">
        <v>18828.707056129679</v>
      </c>
      <c r="P167" s="32" t="s">
        <v>228</v>
      </c>
    </row>
    <row r="168" spans="1:16" x14ac:dyDescent="0.25">
      <c r="A168">
        <v>98042</v>
      </c>
      <c r="B168">
        <v>3469.61</v>
      </c>
      <c r="C168">
        <v>28423600</v>
      </c>
      <c r="D168">
        <v>602601.84062994749</v>
      </c>
      <c r="E168">
        <v>198310317.8375794</v>
      </c>
      <c r="F168" t="s">
        <v>19</v>
      </c>
      <c r="G168" t="s">
        <v>16</v>
      </c>
      <c r="H168">
        <v>0.30386812305121308</v>
      </c>
      <c r="I168" t="s">
        <v>17</v>
      </c>
      <c r="J168">
        <v>42635400</v>
      </c>
      <c r="K168">
        <v>13.83383472520541</v>
      </c>
      <c r="L168">
        <v>129555.3897353769</v>
      </c>
      <c r="M168">
        <v>10000</v>
      </c>
      <c r="N168">
        <v>0</v>
      </c>
      <c r="O168">
        <v>139555.3897353769</v>
      </c>
      <c r="P168" s="32" t="s">
        <v>216</v>
      </c>
    </row>
  </sheetData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0"/>
  <sheetViews>
    <sheetView workbookViewId="0">
      <selection activeCell="S32" sqref="S32"/>
    </sheetView>
  </sheetViews>
  <sheetFormatPr defaultRowHeight="15" x14ac:dyDescent="0.25"/>
  <cols>
    <col min="14" max="14" width="19.42578125" bestFit="1" customWidth="1"/>
    <col min="15" max="15" width="21.42578125" bestFit="1" customWidth="1"/>
    <col min="16" max="16" width="13.140625" bestFit="1" customWidth="1"/>
  </cols>
  <sheetData>
    <row r="1" spans="1:16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13</v>
      </c>
      <c r="O1" s="31" t="s">
        <v>14</v>
      </c>
      <c r="P1" s="33" t="s">
        <v>62</v>
      </c>
    </row>
    <row r="2" spans="1:16" x14ac:dyDescent="0.25">
      <c r="A2">
        <v>31652</v>
      </c>
      <c r="B2">
        <v>28.98</v>
      </c>
      <c r="C2">
        <v>113910</v>
      </c>
      <c r="D2">
        <v>233336.0272639824</v>
      </c>
      <c r="E2">
        <v>1222476.50007172</v>
      </c>
      <c r="F2" t="s">
        <v>18</v>
      </c>
      <c r="G2" t="s">
        <v>23</v>
      </c>
      <c r="H2">
        <v>19.087158505729398</v>
      </c>
      <c r="I2" t="s">
        <v>17</v>
      </c>
      <c r="J2">
        <v>170865</v>
      </c>
      <c r="K2">
        <v>5.3566581098251236</v>
      </c>
      <c r="L2">
        <v>32613.273380814539</v>
      </c>
      <c r="M2">
        <v>10000</v>
      </c>
      <c r="N2">
        <v>0</v>
      </c>
      <c r="O2">
        <v>42613.273380814542</v>
      </c>
      <c r="P2" s="34">
        <v>310350000700</v>
      </c>
    </row>
    <row r="3" spans="1:16" x14ac:dyDescent="0.25">
      <c r="A3">
        <v>31653</v>
      </c>
      <c r="B3">
        <v>103.999</v>
      </c>
      <c r="C3">
        <v>424310</v>
      </c>
      <c r="D3">
        <v>932880.90403519291</v>
      </c>
      <c r="E3">
        <v>4502587.9792849869</v>
      </c>
      <c r="F3" t="s">
        <v>18</v>
      </c>
      <c r="G3" t="s">
        <v>23</v>
      </c>
      <c r="H3">
        <v>20.718771256155112</v>
      </c>
      <c r="I3" t="s">
        <v>17</v>
      </c>
      <c r="J3">
        <v>636465</v>
      </c>
      <c r="K3">
        <v>21.415998715224809</v>
      </c>
      <c r="L3">
        <v>131867.7274754876</v>
      </c>
      <c r="M3">
        <v>10000</v>
      </c>
      <c r="N3">
        <v>0</v>
      </c>
      <c r="O3">
        <v>141867.7274754876</v>
      </c>
      <c r="P3" s="34">
        <v>310350001200</v>
      </c>
    </row>
    <row r="4" spans="1:16" x14ac:dyDescent="0.25">
      <c r="A4">
        <v>33436</v>
      </c>
      <c r="B4">
        <v>80.69</v>
      </c>
      <c r="C4">
        <v>557200</v>
      </c>
      <c r="D4">
        <v>620525.32848195522</v>
      </c>
      <c r="E4">
        <v>3511094.5151522602</v>
      </c>
      <c r="F4" t="s">
        <v>18</v>
      </c>
      <c r="G4" t="s">
        <v>23</v>
      </c>
      <c r="H4">
        <v>17.673273271455809</v>
      </c>
      <c r="I4" t="s">
        <v>17</v>
      </c>
      <c r="J4">
        <v>835800</v>
      </c>
      <c r="K4">
        <v>14.24530138847464</v>
      </c>
      <c r="L4">
        <v>147713.21800282761</v>
      </c>
      <c r="M4">
        <v>10000</v>
      </c>
      <c r="N4">
        <v>0</v>
      </c>
      <c r="O4">
        <v>157713.21800282761</v>
      </c>
      <c r="P4" s="34">
        <v>380020000200</v>
      </c>
    </row>
    <row r="5" spans="1:16" x14ac:dyDescent="0.25">
      <c r="A5">
        <v>33448</v>
      </c>
      <c r="B5">
        <v>5.0220000000000002</v>
      </c>
      <c r="C5">
        <v>245320</v>
      </c>
      <c r="D5">
        <v>65637.213190368115</v>
      </c>
      <c r="E5">
        <v>150776.38526370001</v>
      </c>
      <c r="F5" t="s">
        <v>15</v>
      </c>
      <c r="G5" t="s">
        <v>23</v>
      </c>
      <c r="H5">
        <v>43.532820524627972</v>
      </c>
      <c r="I5" t="s">
        <v>17</v>
      </c>
      <c r="J5">
        <v>318916</v>
      </c>
      <c r="K5">
        <v>1.506823075995595</v>
      </c>
      <c r="L5">
        <v>138833.1299043225</v>
      </c>
      <c r="M5">
        <v>10000</v>
      </c>
      <c r="N5">
        <v>0</v>
      </c>
      <c r="O5">
        <v>148833.1299043225</v>
      </c>
      <c r="P5" s="34">
        <v>380020001201</v>
      </c>
    </row>
    <row r="6" spans="1:16" x14ac:dyDescent="0.25">
      <c r="A6">
        <v>33449</v>
      </c>
      <c r="B6">
        <v>1.8129999999999999</v>
      </c>
      <c r="C6">
        <v>169680</v>
      </c>
      <c r="D6">
        <v>24082.102173349991</v>
      </c>
      <c r="E6">
        <v>88932.847981761006</v>
      </c>
      <c r="F6" t="s">
        <v>15</v>
      </c>
      <c r="G6" t="s">
        <v>23</v>
      </c>
      <c r="H6">
        <v>27.078973315111782</v>
      </c>
      <c r="I6" t="s">
        <v>17</v>
      </c>
      <c r="J6">
        <v>220584</v>
      </c>
      <c r="K6">
        <v>0.55284899387855813</v>
      </c>
      <c r="L6">
        <v>59731.882497406172</v>
      </c>
      <c r="M6">
        <v>10000</v>
      </c>
      <c r="N6">
        <v>0</v>
      </c>
      <c r="O6">
        <v>69731.882497406172</v>
      </c>
      <c r="P6" s="34">
        <v>380020001300</v>
      </c>
    </row>
    <row r="7" spans="1:16" x14ac:dyDescent="0.25">
      <c r="A7">
        <v>33553</v>
      </c>
      <c r="B7">
        <v>105.979</v>
      </c>
      <c r="C7">
        <v>657710</v>
      </c>
      <c r="D7">
        <v>508049.14455355948</v>
      </c>
      <c r="E7">
        <v>4623889.4813649682</v>
      </c>
      <c r="F7" t="s">
        <v>18</v>
      </c>
      <c r="G7" t="s">
        <v>23</v>
      </c>
      <c r="H7">
        <v>10.987484597135831</v>
      </c>
      <c r="I7" t="s">
        <v>17</v>
      </c>
      <c r="J7">
        <v>986565</v>
      </c>
      <c r="K7">
        <v>11.66320350214783</v>
      </c>
      <c r="L7">
        <v>108398.67741573309</v>
      </c>
      <c r="M7">
        <v>10000</v>
      </c>
      <c r="N7">
        <v>0</v>
      </c>
      <c r="O7">
        <v>118398.67741573309</v>
      </c>
      <c r="P7" s="34">
        <v>380130000800</v>
      </c>
    </row>
    <row r="8" spans="1:16" x14ac:dyDescent="0.25">
      <c r="A8">
        <v>33555</v>
      </c>
      <c r="B8">
        <v>4.1399999999999997</v>
      </c>
      <c r="C8">
        <v>420460</v>
      </c>
      <c r="D8">
        <v>58050.04133911134</v>
      </c>
      <c r="E8">
        <v>180400.93860424601</v>
      </c>
      <c r="F8" t="s">
        <v>15</v>
      </c>
      <c r="G8" t="s">
        <v>23</v>
      </c>
      <c r="H8">
        <v>32.178347733798901</v>
      </c>
      <c r="I8" t="s">
        <v>17</v>
      </c>
      <c r="J8">
        <v>546598</v>
      </c>
      <c r="K8">
        <v>1.3326455771145851</v>
      </c>
      <c r="L8">
        <v>175886.2051459901</v>
      </c>
      <c r="M8">
        <v>10000</v>
      </c>
      <c r="N8">
        <v>0</v>
      </c>
      <c r="O8">
        <v>185886.2051459901</v>
      </c>
      <c r="P8" s="34">
        <v>380140000200</v>
      </c>
    </row>
    <row r="9" spans="1:16" x14ac:dyDescent="0.25">
      <c r="A9">
        <v>33558</v>
      </c>
      <c r="B9">
        <v>3.33</v>
      </c>
      <c r="C9">
        <v>308600</v>
      </c>
      <c r="D9">
        <v>9707.4488599955366</v>
      </c>
      <c r="E9">
        <v>145100.11076699389</v>
      </c>
      <c r="F9" t="s">
        <v>15</v>
      </c>
      <c r="G9" t="s">
        <v>23</v>
      </c>
      <c r="H9">
        <v>6.6901732939294929</v>
      </c>
      <c r="I9" t="s">
        <v>17</v>
      </c>
      <c r="J9">
        <v>401180</v>
      </c>
      <c r="K9">
        <v>0.22285236134057701</v>
      </c>
      <c r="L9">
        <v>26839.637220586341</v>
      </c>
      <c r="M9">
        <v>10000</v>
      </c>
      <c r="N9">
        <v>0</v>
      </c>
      <c r="O9">
        <v>36839.637220586337</v>
      </c>
      <c r="P9" s="34">
        <v>380140000204</v>
      </c>
    </row>
    <row r="10" spans="1:16" x14ac:dyDescent="0.25">
      <c r="A10">
        <v>33560</v>
      </c>
      <c r="B10">
        <v>87.197000000000003</v>
      </c>
      <c r="C10">
        <v>521230</v>
      </c>
      <c r="D10">
        <v>23747.710858180701</v>
      </c>
      <c r="E10">
        <v>3806853.573199186</v>
      </c>
      <c r="F10" t="s">
        <v>18</v>
      </c>
      <c r="G10" t="s">
        <v>23</v>
      </c>
      <c r="H10">
        <v>0.62381466482893133</v>
      </c>
      <c r="I10" t="s">
        <v>17</v>
      </c>
      <c r="J10">
        <v>781845</v>
      </c>
      <c r="K10">
        <v>0.54517242557806922</v>
      </c>
      <c r="L10">
        <v>4877.2637662317584</v>
      </c>
      <c r="M10">
        <v>10000</v>
      </c>
      <c r="N10">
        <v>0</v>
      </c>
      <c r="O10">
        <v>14877.263766231759</v>
      </c>
      <c r="P10" s="34">
        <v>380140000300</v>
      </c>
    </row>
    <row r="11" spans="1:16" x14ac:dyDescent="0.25">
      <c r="A11">
        <v>33589</v>
      </c>
      <c r="B11">
        <v>81.661000000000001</v>
      </c>
      <c r="C11">
        <v>539720</v>
      </c>
      <c r="D11">
        <v>856215.3176588607</v>
      </c>
      <c r="E11">
        <v>3780226.881951225</v>
      </c>
      <c r="F11" t="s">
        <v>18</v>
      </c>
      <c r="G11" t="s">
        <v>23</v>
      </c>
      <c r="H11">
        <v>22.64983939844668</v>
      </c>
      <c r="I11" t="s">
        <v>17</v>
      </c>
      <c r="J11">
        <v>809580</v>
      </c>
      <c r="K11">
        <v>19.655999027981188</v>
      </c>
      <c r="L11">
        <v>183368.5698019446</v>
      </c>
      <c r="M11">
        <v>10000</v>
      </c>
      <c r="N11">
        <v>0</v>
      </c>
      <c r="O11">
        <v>193368.5698019446</v>
      </c>
      <c r="P11" s="34">
        <v>380180001000</v>
      </c>
    </row>
    <row r="12" spans="1:16" x14ac:dyDescent="0.25">
      <c r="A12">
        <v>33686</v>
      </c>
      <c r="B12">
        <v>69.5</v>
      </c>
      <c r="C12">
        <v>321310</v>
      </c>
      <c r="D12">
        <v>4438.9689203752359</v>
      </c>
      <c r="E12">
        <v>2907709.1169660799</v>
      </c>
      <c r="F12" t="s">
        <v>18</v>
      </c>
      <c r="G12" t="s">
        <v>23</v>
      </c>
      <c r="H12">
        <v>0.15266206975362381</v>
      </c>
      <c r="I12" t="s">
        <v>17</v>
      </c>
      <c r="J12">
        <v>481965</v>
      </c>
      <c r="K12">
        <v>0.1019047043245004</v>
      </c>
      <c r="L12">
        <v>735.7777444880528</v>
      </c>
      <c r="M12">
        <v>10000</v>
      </c>
      <c r="N12">
        <v>0</v>
      </c>
      <c r="O12">
        <v>10735.77774448805</v>
      </c>
      <c r="P12" s="34">
        <v>380020000300</v>
      </c>
    </row>
    <row r="13" spans="1:16" x14ac:dyDescent="0.25">
      <c r="A13">
        <v>33694</v>
      </c>
      <c r="B13">
        <v>1.752</v>
      </c>
      <c r="C13">
        <v>6690</v>
      </c>
      <c r="D13">
        <v>73341.544091694581</v>
      </c>
      <c r="E13">
        <v>73358.70338574519</v>
      </c>
      <c r="F13" t="s">
        <v>15</v>
      </c>
      <c r="G13" t="s">
        <v>23</v>
      </c>
      <c r="H13">
        <v>99.976609054878764</v>
      </c>
      <c r="I13" t="s">
        <v>20</v>
      </c>
      <c r="J13">
        <v>8697</v>
      </c>
      <c r="K13">
        <v>1.6840840997645821</v>
      </c>
      <c r="L13">
        <v>6690</v>
      </c>
      <c r="M13">
        <v>10000</v>
      </c>
      <c r="N13">
        <v>13380</v>
      </c>
      <c r="O13">
        <v>30070</v>
      </c>
      <c r="P13" s="34">
        <v>380020001200</v>
      </c>
    </row>
    <row r="14" spans="1:16" x14ac:dyDescent="0.25">
      <c r="A14">
        <v>33695</v>
      </c>
      <c r="B14">
        <v>2.089</v>
      </c>
      <c r="C14">
        <v>11400</v>
      </c>
      <c r="D14">
        <v>58160.80513083328</v>
      </c>
      <c r="E14">
        <v>92051.666819811828</v>
      </c>
      <c r="F14" t="s">
        <v>15</v>
      </c>
      <c r="G14" t="s">
        <v>23</v>
      </c>
      <c r="H14">
        <v>63.18278325658261</v>
      </c>
      <c r="I14" t="s">
        <v>20</v>
      </c>
      <c r="J14">
        <v>14820</v>
      </c>
      <c r="K14">
        <v>2.1132154917312169</v>
      </c>
      <c r="L14">
        <v>11400</v>
      </c>
      <c r="M14">
        <v>10000</v>
      </c>
      <c r="N14">
        <v>22800</v>
      </c>
      <c r="O14">
        <v>44200</v>
      </c>
      <c r="P14" s="34">
        <v>380020001202</v>
      </c>
    </row>
    <row r="15" spans="1:16" x14ac:dyDescent="0.25">
      <c r="A15">
        <v>33696</v>
      </c>
      <c r="B15">
        <v>16.859000000000002</v>
      </c>
      <c r="C15">
        <v>80140</v>
      </c>
      <c r="D15">
        <v>152576.84517506641</v>
      </c>
      <c r="E15">
        <v>676027.19638299558</v>
      </c>
      <c r="F15" t="s">
        <v>18</v>
      </c>
      <c r="G15" t="s">
        <v>23</v>
      </c>
      <c r="H15">
        <v>22.569631220668469</v>
      </c>
      <c r="I15" t="s">
        <v>17</v>
      </c>
      <c r="J15">
        <v>120210</v>
      </c>
      <c r="K15">
        <v>3.5026823961218172</v>
      </c>
      <c r="L15">
        <v>27130.953690365572</v>
      </c>
      <c r="M15">
        <v>10000</v>
      </c>
      <c r="N15">
        <v>0</v>
      </c>
      <c r="O15">
        <v>37130.953690365568</v>
      </c>
      <c r="P15" s="34">
        <v>380020001301</v>
      </c>
    </row>
    <row r="16" spans="1:16" x14ac:dyDescent="0.25">
      <c r="A16">
        <v>33698</v>
      </c>
      <c r="B16">
        <v>20</v>
      </c>
      <c r="C16">
        <v>93490</v>
      </c>
      <c r="D16">
        <v>358762.86342767411</v>
      </c>
      <c r="E16">
        <v>983172.61100776796</v>
      </c>
      <c r="F16" t="s">
        <v>18</v>
      </c>
      <c r="G16" t="s">
        <v>23</v>
      </c>
      <c r="H16">
        <v>36.49032320580374</v>
      </c>
      <c r="I16" t="s">
        <v>17</v>
      </c>
      <c r="J16">
        <v>140235</v>
      </c>
      <c r="K16">
        <v>8.2360620621596432</v>
      </c>
      <c r="L16">
        <v>51172.204747658878</v>
      </c>
      <c r="M16">
        <v>10000</v>
      </c>
      <c r="N16">
        <v>0</v>
      </c>
      <c r="O16">
        <v>61172.204747658878</v>
      </c>
      <c r="P16" s="34">
        <v>380020001400</v>
      </c>
    </row>
    <row r="17" spans="1:16" x14ac:dyDescent="0.25">
      <c r="A17">
        <v>33699</v>
      </c>
      <c r="B17">
        <v>53.47</v>
      </c>
      <c r="C17">
        <v>222000</v>
      </c>
      <c r="D17">
        <v>474950.37628573138</v>
      </c>
      <c r="E17">
        <v>2247490.242810044</v>
      </c>
      <c r="F17" t="s">
        <v>18</v>
      </c>
      <c r="G17" t="s">
        <v>23</v>
      </c>
      <c r="H17">
        <v>21.132477785171581</v>
      </c>
      <c r="I17" t="s">
        <v>17</v>
      </c>
      <c r="J17">
        <v>333000</v>
      </c>
      <c r="K17">
        <v>10.903360337138</v>
      </c>
      <c r="L17">
        <v>70371.151024621358</v>
      </c>
      <c r="M17">
        <v>10000</v>
      </c>
      <c r="N17">
        <v>0</v>
      </c>
      <c r="O17">
        <v>80371.151024621358</v>
      </c>
      <c r="P17" s="34">
        <v>380030000200</v>
      </c>
    </row>
    <row r="18" spans="1:16" x14ac:dyDescent="0.25">
      <c r="A18">
        <v>33704</v>
      </c>
      <c r="B18">
        <v>19.506</v>
      </c>
      <c r="C18">
        <v>91940</v>
      </c>
      <c r="D18">
        <v>33327.224688136877</v>
      </c>
      <c r="E18">
        <v>855541.51827105368</v>
      </c>
      <c r="F18" t="s">
        <v>18</v>
      </c>
      <c r="G18" t="s">
        <v>23</v>
      </c>
      <c r="H18">
        <v>3.895453812164158</v>
      </c>
      <c r="I18" t="s">
        <v>17</v>
      </c>
      <c r="J18">
        <v>137910</v>
      </c>
      <c r="K18">
        <v>0.76508780275796318</v>
      </c>
      <c r="L18">
        <v>5372.2203523555909</v>
      </c>
      <c r="M18">
        <v>10000</v>
      </c>
      <c r="N18">
        <v>0</v>
      </c>
      <c r="O18">
        <v>15372.220352355591</v>
      </c>
      <c r="P18" s="34">
        <v>380040000200</v>
      </c>
    </row>
    <row r="19" spans="1:16" x14ac:dyDescent="0.25">
      <c r="A19">
        <v>33779</v>
      </c>
      <c r="B19">
        <v>24.533000000000001</v>
      </c>
      <c r="C19">
        <v>110080</v>
      </c>
      <c r="D19">
        <v>89565.725652753987</v>
      </c>
      <c r="E19">
        <v>1060977.8684664681</v>
      </c>
      <c r="F19" t="s">
        <v>18</v>
      </c>
      <c r="G19" t="s">
        <v>23</v>
      </c>
      <c r="H19">
        <v>8.4418090437844668</v>
      </c>
      <c r="I19" t="s">
        <v>17</v>
      </c>
      <c r="J19">
        <v>165120</v>
      </c>
      <c r="K19">
        <v>2.0561461352790169</v>
      </c>
      <c r="L19">
        <v>13939.115093096911</v>
      </c>
      <c r="M19">
        <v>10000</v>
      </c>
      <c r="N19">
        <v>0</v>
      </c>
      <c r="O19">
        <v>23939.115093096909</v>
      </c>
      <c r="P19" s="34">
        <v>380120000901</v>
      </c>
    </row>
    <row r="20" spans="1:16" x14ac:dyDescent="0.25">
      <c r="A20">
        <v>33781</v>
      </c>
      <c r="B20">
        <v>65.983000000000004</v>
      </c>
      <c r="C20">
        <v>313260</v>
      </c>
      <c r="D20">
        <v>542616.74105493096</v>
      </c>
      <c r="E20">
        <v>2867509.2004175042</v>
      </c>
      <c r="F20" t="s">
        <v>18</v>
      </c>
      <c r="G20" t="s">
        <v>23</v>
      </c>
      <c r="H20">
        <v>18.922929383310329</v>
      </c>
      <c r="I20" t="s">
        <v>17</v>
      </c>
      <c r="J20">
        <v>469890</v>
      </c>
      <c r="K20">
        <v>12.45676632357509</v>
      </c>
      <c r="L20">
        <v>88916.95287923688</v>
      </c>
      <c r="M20">
        <v>10000</v>
      </c>
      <c r="N20">
        <v>0</v>
      </c>
      <c r="O20">
        <v>98916.95287923688</v>
      </c>
      <c r="P20" s="34">
        <v>380120001001</v>
      </c>
    </row>
    <row r="21" spans="1:16" x14ac:dyDescent="0.25">
      <c r="A21">
        <v>33785</v>
      </c>
      <c r="B21">
        <v>13.063000000000001</v>
      </c>
      <c r="C21">
        <v>63890</v>
      </c>
      <c r="D21">
        <v>56648.53383436094</v>
      </c>
      <c r="E21">
        <v>565662.13451066217</v>
      </c>
      <c r="F21" t="s">
        <v>18</v>
      </c>
      <c r="G21" t="s">
        <v>23</v>
      </c>
      <c r="H21">
        <v>10.014552924488379</v>
      </c>
      <c r="I21" t="s">
        <v>17</v>
      </c>
      <c r="J21">
        <v>95835</v>
      </c>
      <c r="K21">
        <v>1.3004713919733919</v>
      </c>
      <c r="L21">
        <v>9597.4467951834431</v>
      </c>
      <c r="M21">
        <v>10000</v>
      </c>
      <c r="N21">
        <v>0</v>
      </c>
      <c r="O21">
        <v>19597.446795183441</v>
      </c>
      <c r="P21" s="34">
        <v>380130000500</v>
      </c>
    </row>
    <row r="22" spans="1:16" x14ac:dyDescent="0.25">
      <c r="A22">
        <v>33788</v>
      </c>
      <c r="B22">
        <v>52</v>
      </c>
      <c r="C22">
        <v>254290</v>
      </c>
      <c r="D22">
        <v>502126.01552427647</v>
      </c>
      <c r="E22">
        <v>2246099.5026394762</v>
      </c>
      <c r="F22" t="s">
        <v>18</v>
      </c>
      <c r="G22" t="s">
        <v>23</v>
      </c>
      <c r="H22">
        <v>22.355466217512149</v>
      </c>
      <c r="I22" t="s">
        <v>17</v>
      </c>
      <c r="J22">
        <v>381435</v>
      </c>
      <c r="K22">
        <v>11.527227169978801</v>
      </c>
      <c r="L22">
        <v>85271.572566767471</v>
      </c>
      <c r="M22">
        <v>10000</v>
      </c>
      <c r="N22">
        <v>0</v>
      </c>
      <c r="O22">
        <v>95271.572566767471</v>
      </c>
      <c r="P22" s="34">
        <v>380130000700</v>
      </c>
    </row>
    <row r="23" spans="1:16" x14ac:dyDescent="0.25">
      <c r="A23">
        <v>33789</v>
      </c>
      <c r="B23">
        <v>65.463999999999999</v>
      </c>
      <c r="C23">
        <v>312860</v>
      </c>
      <c r="D23">
        <v>575830.89362576324</v>
      </c>
      <c r="E23">
        <v>2835260.405541379</v>
      </c>
      <c r="F23" t="s">
        <v>18</v>
      </c>
      <c r="G23" t="s">
        <v>23</v>
      </c>
      <c r="H23">
        <v>20.309629849178211</v>
      </c>
      <c r="I23" t="s">
        <v>17</v>
      </c>
      <c r="J23">
        <v>469290</v>
      </c>
      <c r="K23">
        <v>13.219258347698879</v>
      </c>
      <c r="L23">
        <v>95311.061919208427</v>
      </c>
      <c r="M23">
        <v>10000</v>
      </c>
      <c r="N23">
        <v>0</v>
      </c>
      <c r="O23">
        <v>105311.0619192084</v>
      </c>
      <c r="P23" s="34">
        <v>380140000203</v>
      </c>
    </row>
    <row r="24" spans="1:16" x14ac:dyDescent="0.25">
      <c r="A24">
        <v>33836</v>
      </c>
      <c r="B24">
        <v>79.721999999999994</v>
      </c>
      <c r="C24">
        <v>374370</v>
      </c>
      <c r="D24">
        <v>4939.4163170473385</v>
      </c>
      <c r="E24">
        <v>3558682.3087770762</v>
      </c>
      <c r="F24" t="s">
        <v>18</v>
      </c>
      <c r="G24" t="s">
        <v>23</v>
      </c>
      <c r="H24">
        <v>0.1387990241462364</v>
      </c>
      <c r="I24" t="s">
        <v>17</v>
      </c>
      <c r="J24">
        <v>561555</v>
      </c>
      <c r="K24">
        <v>0.1133933957081574</v>
      </c>
      <c r="L24">
        <v>779.43286004439801</v>
      </c>
      <c r="M24">
        <v>10000</v>
      </c>
      <c r="N24">
        <v>0</v>
      </c>
      <c r="O24">
        <v>10779.432860044401</v>
      </c>
      <c r="P24" s="34">
        <v>380180000400</v>
      </c>
    </row>
    <row r="25" spans="1:16" x14ac:dyDescent="0.25">
      <c r="A25">
        <v>33837</v>
      </c>
      <c r="B25">
        <v>25.597999999999999</v>
      </c>
      <c r="C25">
        <v>114740</v>
      </c>
      <c r="D25">
        <v>3271.5503363946109</v>
      </c>
      <c r="E25">
        <v>1114004.181974337</v>
      </c>
      <c r="F25" t="s">
        <v>18</v>
      </c>
      <c r="G25" t="s">
        <v>23</v>
      </c>
      <c r="H25">
        <v>0.29367487028607719</v>
      </c>
      <c r="I25" t="s">
        <v>17</v>
      </c>
      <c r="J25">
        <v>172110</v>
      </c>
      <c r="K25">
        <v>7.5104461349738555E-2</v>
      </c>
      <c r="L25">
        <v>505.44381924936761</v>
      </c>
      <c r="M25">
        <v>10000</v>
      </c>
      <c r="N25">
        <v>0</v>
      </c>
      <c r="O25">
        <v>10505.443819249371</v>
      </c>
      <c r="P25" s="34">
        <v>380180000600</v>
      </c>
    </row>
    <row r="26" spans="1:16" x14ac:dyDescent="0.25">
      <c r="A26">
        <v>33838</v>
      </c>
      <c r="B26">
        <v>8.7829999999999995</v>
      </c>
      <c r="C26">
        <v>53880</v>
      </c>
      <c r="D26">
        <v>55948.972712765782</v>
      </c>
      <c r="E26">
        <v>377592.1678882548</v>
      </c>
      <c r="F26" t="s">
        <v>18</v>
      </c>
      <c r="G26" t="s">
        <v>23</v>
      </c>
      <c r="H26">
        <v>14.817302229987829</v>
      </c>
      <c r="I26" t="s">
        <v>17</v>
      </c>
      <c r="J26">
        <v>80820</v>
      </c>
      <c r="K26">
        <v>1.284411678438149</v>
      </c>
      <c r="L26">
        <v>11975.343662276169</v>
      </c>
      <c r="M26">
        <v>10000</v>
      </c>
      <c r="N26">
        <v>0</v>
      </c>
      <c r="O26">
        <v>21975.343662276169</v>
      </c>
      <c r="P26" s="34">
        <v>380180000601</v>
      </c>
    </row>
    <row r="27" spans="1:16" x14ac:dyDescent="0.25">
      <c r="A27">
        <v>33839</v>
      </c>
      <c r="B27">
        <v>32.162999999999997</v>
      </c>
      <c r="C27">
        <v>157260</v>
      </c>
      <c r="D27">
        <v>453647.13236812892</v>
      </c>
      <c r="E27">
        <v>1398262.7244662491</v>
      </c>
      <c r="F27" t="s">
        <v>18</v>
      </c>
      <c r="G27" t="s">
        <v>23</v>
      </c>
      <c r="H27">
        <v>32.443626253520932</v>
      </c>
      <c r="I27" t="s">
        <v>17</v>
      </c>
      <c r="J27">
        <v>235890</v>
      </c>
      <c r="K27">
        <v>10.414305150783489</v>
      </c>
      <c r="L27">
        <v>76531.269969430505</v>
      </c>
      <c r="M27">
        <v>10000</v>
      </c>
      <c r="N27">
        <v>0</v>
      </c>
      <c r="O27">
        <v>86531.269969430505</v>
      </c>
      <c r="P27" s="34">
        <v>380180000602</v>
      </c>
    </row>
    <row r="28" spans="1:16" x14ac:dyDescent="0.25">
      <c r="A28">
        <v>33841</v>
      </c>
      <c r="B28">
        <v>12.542</v>
      </c>
      <c r="C28">
        <v>61340</v>
      </c>
      <c r="D28">
        <v>229555.35958726981</v>
      </c>
      <c r="E28">
        <v>526728.41853281087</v>
      </c>
      <c r="F28" t="s">
        <v>18</v>
      </c>
      <c r="G28" t="s">
        <v>23</v>
      </c>
      <c r="H28">
        <v>43.581350751244948</v>
      </c>
      <c r="I28" t="s">
        <v>17</v>
      </c>
      <c r="J28">
        <v>92010</v>
      </c>
      <c r="K28">
        <v>5.2698659225727686</v>
      </c>
      <c r="L28">
        <v>40099.200826220484</v>
      </c>
      <c r="M28">
        <v>10000</v>
      </c>
      <c r="N28">
        <v>0</v>
      </c>
      <c r="O28">
        <v>50099.200826220484</v>
      </c>
      <c r="P28" s="34">
        <v>380180000605</v>
      </c>
    </row>
    <row r="29" spans="1:16" x14ac:dyDescent="0.25">
      <c r="A29">
        <v>33842</v>
      </c>
      <c r="B29">
        <v>80.537000000000006</v>
      </c>
      <c r="C29">
        <v>378230</v>
      </c>
      <c r="D29">
        <v>171172.25672859151</v>
      </c>
      <c r="E29">
        <v>3513788.8758780342</v>
      </c>
      <c r="F29" t="s">
        <v>18</v>
      </c>
      <c r="G29" t="s">
        <v>23</v>
      </c>
      <c r="H29">
        <v>4.8714439818419244</v>
      </c>
      <c r="I29" t="s">
        <v>17</v>
      </c>
      <c r="J29">
        <v>567345</v>
      </c>
      <c r="K29">
        <v>3.929574305064083</v>
      </c>
      <c r="L29">
        <v>27637.893858781059</v>
      </c>
      <c r="M29">
        <v>10000</v>
      </c>
      <c r="N29">
        <v>0</v>
      </c>
      <c r="O29">
        <v>37637.893858781063</v>
      </c>
      <c r="P29" s="34">
        <v>380180000700</v>
      </c>
    </row>
    <row r="30" spans="1:16" x14ac:dyDescent="0.25">
      <c r="A30">
        <v>33853</v>
      </c>
      <c r="B30">
        <v>83.204999999999998</v>
      </c>
      <c r="C30">
        <v>406860</v>
      </c>
      <c r="D30">
        <v>27642.106111021028</v>
      </c>
      <c r="E30">
        <v>3631001.3143539368</v>
      </c>
      <c r="F30" t="s">
        <v>18</v>
      </c>
      <c r="G30" t="s">
        <v>23</v>
      </c>
      <c r="H30">
        <v>0.76128053167448062</v>
      </c>
      <c r="I30" t="s">
        <v>17</v>
      </c>
      <c r="J30">
        <v>610290</v>
      </c>
      <c r="K30">
        <v>0.63457543872867384</v>
      </c>
      <c r="L30">
        <v>4646.0189567561874</v>
      </c>
      <c r="M30">
        <v>10000</v>
      </c>
      <c r="N30">
        <v>0</v>
      </c>
      <c r="O30">
        <v>14646.01895675619</v>
      </c>
      <c r="P30" s="34">
        <v>380190000600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"/>
  <sheetViews>
    <sheetView workbookViewId="0">
      <selection activeCell="P38" sqref="P38"/>
    </sheetView>
  </sheetViews>
  <sheetFormatPr defaultRowHeight="15" x14ac:dyDescent="0.25"/>
  <cols>
    <col min="15" max="15" width="21.42578125" bestFit="1" customWidth="1"/>
    <col min="16" max="16" width="17.28515625" bestFit="1" customWidth="1"/>
  </cols>
  <sheetData>
    <row r="1" spans="1:16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13</v>
      </c>
      <c r="O1" s="31" t="s">
        <v>14</v>
      </c>
      <c r="P1" s="31" t="s">
        <v>62</v>
      </c>
    </row>
    <row r="2" spans="1:16" x14ac:dyDescent="0.25">
      <c r="A2">
        <v>5733</v>
      </c>
      <c r="B2">
        <v>43.822000000000003</v>
      </c>
      <c r="C2">
        <v>229000</v>
      </c>
      <c r="D2">
        <v>345599.71269641991</v>
      </c>
      <c r="E2">
        <v>1905422.782977791</v>
      </c>
      <c r="F2" t="s">
        <v>18</v>
      </c>
      <c r="G2" t="s">
        <v>24</v>
      </c>
      <c r="H2">
        <v>18.137691843713409</v>
      </c>
      <c r="I2" t="s">
        <v>17</v>
      </c>
      <c r="J2">
        <v>343500</v>
      </c>
      <c r="K2">
        <v>7.9338777019380116</v>
      </c>
      <c r="L2">
        <v>62302.971483155547</v>
      </c>
      <c r="M2">
        <v>10000</v>
      </c>
      <c r="N2">
        <v>0</v>
      </c>
      <c r="O2">
        <v>72302.971483155561</v>
      </c>
      <c r="P2" t="s">
        <v>229</v>
      </c>
    </row>
    <row r="3" spans="1:16" x14ac:dyDescent="0.25">
      <c r="A3">
        <v>5744</v>
      </c>
      <c r="B3">
        <v>2.0470000000000002</v>
      </c>
      <c r="C3">
        <v>157100</v>
      </c>
      <c r="D3">
        <v>23127.00686087025</v>
      </c>
      <c r="E3">
        <v>93484.697976274096</v>
      </c>
      <c r="F3" t="s">
        <v>15</v>
      </c>
      <c r="G3" t="s">
        <v>24</v>
      </c>
      <c r="H3">
        <v>24.738815401360942</v>
      </c>
      <c r="I3" t="s">
        <v>17</v>
      </c>
      <c r="J3">
        <v>204230</v>
      </c>
      <c r="K3">
        <v>0.53092302251768253</v>
      </c>
      <c r="L3">
        <v>50524.082694199453</v>
      </c>
      <c r="M3">
        <v>10000</v>
      </c>
      <c r="N3">
        <v>0</v>
      </c>
      <c r="O3">
        <v>60524.082694199453</v>
      </c>
      <c r="P3" t="s">
        <v>230</v>
      </c>
    </row>
    <row r="4" spans="1:16" x14ac:dyDescent="0.25">
      <c r="A4">
        <v>5745</v>
      </c>
      <c r="B4">
        <v>2</v>
      </c>
      <c r="C4">
        <v>145900</v>
      </c>
      <c r="D4">
        <v>88250.018139693711</v>
      </c>
      <c r="E4">
        <v>89748.793779775369</v>
      </c>
      <c r="F4" t="s">
        <v>15</v>
      </c>
      <c r="G4" t="s">
        <v>24</v>
      </c>
      <c r="H4">
        <v>98.330032553128973</v>
      </c>
      <c r="I4" t="s">
        <v>20</v>
      </c>
      <c r="J4">
        <v>189670</v>
      </c>
      <c r="K4">
        <v>2.0603488011885989</v>
      </c>
      <c r="L4">
        <v>145900</v>
      </c>
      <c r="M4">
        <v>10000</v>
      </c>
      <c r="N4">
        <v>291800</v>
      </c>
      <c r="O4">
        <v>447700</v>
      </c>
      <c r="P4" t="s">
        <v>231</v>
      </c>
    </row>
    <row r="5" spans="1:16" x14ac:dyDescent="0.25">
      <c r="A5">
        <v>5764</v>
      </c>
      <c r="B5">
        <v>30</v>
      </c>
      <c r="C5">
        <v>293000</v>
      </c>
      <c r="D5">
        <v>9980.2322232201204</v>
      </c>
      <c r="E5">
        <v>1425148.113568289</v>
      </c>
      <c r="F5" t="s">
        <v>18</v>
      </c>
      <c r="G5" t="s">
        <v>24</v>
      </c>
      <c r="H5">
        <v>0.70029438541876154</v>
      </c>
      <c r="I5" t="s">
        <v>17</v>
      </c>
      <c r="J5">
        <v>439500</v>
      </c>
      <c r="K5">
        <v>0.22911460567539299</v>
      </c>
      <c r="L5">
        <v>3077.7938239154569</v>
      </c>
      <c r="M5">
        <v>10000</v>
      </c>
      <c r="N5">
        <v>0</v>
      </c>
      <c r="O5">
        <v>13077.793823915459</v>
      </c>
      <c r="P5" t="s">
        <v>232</v>
      </c>
    </row>
    <row r="6" spans="1:16" x14ac:dyDescent="0.25">
      <c r="A6">
        <v>6011</v>
      </c>
      <c r="B6">
        <v>107.16</v>
      </c>
      <c r="C6">
        <v>637000</v>
      </c>
      <c r="D6">
        <v>30645.101819582909</v>
      </c>
      <c r="E6">
        <v>4711968.2854590649</v>
      </c>
      <c r="F6" t="s">
        <v>18</v>
      </c>
      <c r="G6" t="s">
        <v>24</v>
      </c>
      <c r="H6">
        <v>0.65036731919763535</v>
      </c>
      <c r="I6" t="s">
        <v>17</v>
      </c>
      <c r="J6">
        <v>955500</v>
      </c>
      <c r="K6">
        <v>0.70351473415020438</v>
      </c>
      <c r="L6">
        <v>6214.2597349334064</v>
      </c>
      <c r="M6">
        <v>10000</v>
      </c>
      <c r="N6">
        <v>0</v>
      </c>
      <c r="O6">
        <v>16214.25973493341</v>
      </c>
      <c r="P6" t="s">
        <v>233</v>
      </c>
    </row>
    <row r="7" spans="1:16" x14ac:dyDescent="0.25">
      <c r="A7">
        <v>6012</v>
      </c>
      <c r="B7">
        <v>46.793999999999997</v>
      </c>
      <c r="C7">
        <v>274800</v>
      </c>
      <c r="D7">
        <v>56446.496707841819</v>
      </c>
      <c r="E7">
        <v>1947819.219416589</v>
      </c>
      <c r="F7" t="s">
        <v>18</v>
      </c>
      <c r="G7" t="s">
        <v>24</v>
      </c>
      <c r="H7">
        <v>2.8979330394300491</v>
      </c>
      <c r="I7" t="s">
        <v>17</v>
      </c>
      <c r="J7">
        <v>412200</v>
      </c>
      <c r="K7">
        <v>1.295833257755781</v>
      </c>
      <c r="L7">
        <v>11945.279988530659</v>
      </c>
      <c r="M7">
        <v>10000</v>
      </c>
      <c r="N7">
        <v>0</v>
      </c>
      <c r="O7">
        <v>21945.279988530659</v>
      </c>
      <c r="P7" t="s">
        <v>234</v>
      </c>
    </row>
    <row r="8" spans="1:16" x14ac:dyDescent="0.25">
      <c r="A8">
        <v>6014</v>
      </c>
      <c r="B8">
        <v>1.49</v>
      </c>
      <c r="C8">
        <v>201500</v>
      </c>
      <c r="D8">
        <v>7068.6750835650273</v>
      </c>
      <c r="E8">
        <v>70308.655574118966</v>
      </c>
      <c r="F8" t="s">
        <v>15</v>
      </c>
      <c r="G8" t="s">
        <v>24</v>
      </c>
      <c r="H8">
        <v>10.05377648860498</v>
      </c>
      <c r="I8" t="s">
        <v>17</v>
      </c>
      <c r="J8">
        <v>261950</v>
      </c>
      <c r="K8">
        <v>0.1622744509542017</v>
      </c>
      <c r="L8">
        <v>26335.867511900738</v>
      </c>
      <c r="M8">
        <v>10000</v>
      </c>
      <c r="N8">
        <v>0</v>
      </c>
      <c r="O8">
        <v>36335.867511900738</v>
      </c>
      <c r="P8" t="s">
        <v>235</v>
      </c>
    </row>
    <row r="9" spans="1:16" x14ac:dyDescent="0.25">
      <c r="A9">
        <v>6018</v>
      </c>
      <c r="B9">
        <v>14</v>
      </c>
      <c r="C9">
        <v>369000</v>
      </c>
      <c r="D9">
        <v>30606.01491308882</v>
      </c>
      <c r="E9">
        <v>617700.54173576564</v>
      </c>
      <c r="F9" t="s">
        <v>15</v>
      </c>
      <c r="G9" t="s">
        <v>24</v>
      </c>
      <c r="H9">
        <v>4.9548305117370584</v>
      </c>
      <c r="I9" t="s">
        <v>17</v>
      </c>
      <c r="J9">
        <v>479700</v>
      </c>
      <c r="K9">
        <v>0.70261742224721802</v>
      </c>
      <c r="L9">
        <v>23768.321964802672</v>
      </c>
      <c r="M9">
        <v>10000</v>
      </c>
      <c r="N9">
        <v>0</v>
      </c>
      <c r="O9">
        <v>33768.321964802672</v>
      </c>
      <c r="P9" t="s">
        <v>236</v>
      </c>
    </row>
    <row r="10" spans="1:16" x14ac:dyDescent="0.25">
      <c r="A10">
        <v>6019</v>
      </c>
      <c r="B10">
        <v>0.55000000000000004</v>
      </c>
      <c r="C10">
        <v>107600</v>
      </c>
      <c r="D10">
        <v>24286.73940870156</v>
      </c>
      <c r="E10">
        <v>29501.173480621459</v>
      </c>
      <c r="F10" t="s">
        <v>15</v>
      </c>
      <c r="G10" t="s">
        <v>24</v>
      </c>
      <c r="H10">
        <v>82.324655406181989</v>
      </c>
      <c r="I10" t="s">
        <v>20</v>
      </c>
      <c r="J10">
        <v>139880</v>
      </c>
      <c r="K10">
        <v>0.67725375299865609</v>
      </c>
      <c r="L10">
        <v>107600</v>
      </c>
      <c r="M10">
        <v>10000</v>
      </c>
      <c r="N10">
        <v>215200</v>
      </c>
      <c r="O10">
        <v>332800</v>
      </c>
      <c r="P10" t="s">
        <v>237</v>
      </c>
    </row>
    <row r="11" spans="1:16" x14ac:dyDescent="0.25">
      <c r="A11">
        <v>6020</v>
      </c>
      <c r="B11">
        <v>0.55000000000000004</v>
      </c>
      <c r="C11">
        <v>113100</v>
      </c>
      <c r="D11">
        <v>7504.1404525178614</v>
      </c>
      <c r="E11">
        <v>28129.862397945959</v>
      </c>
      <c r="F11" t="s">
        <v>15</v>
      </c>
      <c r="G11" t="s">
        <v>24</v>
      </c>
      <c r="H11">
        <v>26.676776254212371</v>
      </c>
      <c r="I11" t="s">
        <v>17</v>
      </c>
      <c r="J11">
        <v>147030</v>
      </c>
      <c r="K11">
        <v>0.1722713602506396</v>
      </c>
      <c r="L11">
        <v>39222.864126568449</v>
      </c>
      <c r="M11">
        <v>10000</v>
      </c>
      <c r="N11">
        <v>0</v>
      </c>
      <c r="O11">
        <v>49222.864126568449</v>
      </c>
      <c r="P11" t="s">
        <v>238</v>
      </c>
    </row>
    <row r="12" spans="1:16" x14ac:dyDescent="0.25">
      <c r="A12">
        <v>6021</v>
      </c>
      <c r="B12">
        <v>0.55000000000000004</v>
      </c>
      <c r="C12">
        <v>94400</v>
      </c>
      <c r="D12">
        <v>12524.76231224909</v>
      </c>
      <c r="E12">
        <v>27404.285030212752</v>
      </c>
      <c r="F12" t="s">
        <v>15</v>
      </c>
      <c r="G12" t="s">
        <v>24</v>
      </c>
      <c r="H12">
        <v>45.703663855637018</v>
      </c>
      <c r="I12" t="s">
        <v>17</v>
      </c>
      <c r="J12">
        <v>122720</v>
      </c>
      <c r="K12">
        <v>0.2875289787017698</v>
      </c>
      <c r="L12">
        <v>56087.536283637754</v>
      </c>
      <c r="M12">
        <v>10000</v>
      </c>
      <c r="N12">
        <v>0</v>
      </c>
      <c r="O12">
        <v>66087.536283637746</v>
      </c>
      <c r="P12" t="s">
        <v>239</v>
      </c>
    </row>
    <row r="13" spans="1:16" x14ac:dyDescent="0.25">
      <c r="A13">
        <v>6022</v>
      </c>
      <c r="B13">
        <v>0.55000000000000004</v>
      </c>
      <c r="C13">
        <v>141500</v>
      </c>
      <c r="D13">
        <v>18328.2599444033</v>
      </c>
      <c r="E13">
        <v>28673.443955656869</v>
      </c>
      <c r="F13" t="s">
        <v>15</v>
      </c>
      <c r="G13" t="s">
        <v>24</v>
      </c>
      <c r="H13">
        <v>63.920678564973677</v>
      </c>
      <c r="I13" t="s">
        <v>20</v>
      </c>
      <c r="J13">
        <v>183950</v>
      </c>
      <c r="K13">
        <v>0.65825169778826598</v>
      </c>
      <c r="L13">
        <v>141500</v>
      </c>
      <c r="M13">
        <v>10000</v>
      </c>
      <c r="N13">
        <v>283000</v>
      </c>
      <c r="O13">
        <v>434500</v>
      </c>
      <c r="P13" t="s">
        <v>240</v>
      </c>
    </row>
    <row r="14" spans="1:16" x14ac:dyDescent="0.25">
      <c r="A14">
        <v>6027</v>
      </c>
      <c r="B14">
        <v>0.55100000000000005</v>
      </c>
      <c r="C14">
        <v>135200</v>
      </c>
      <c r="D14">
        <v>1993.307231022842</v>
      </c>
      <c r="E14">
        <v>27400.668404501539</v>
      </c>
      <c r="F14" t="s">
        <v>15</v>
      </c>
      <c r="G14" t="s">
        <v>24</v>
      </c>
      <c r="H14">
        <v>7.274666448265803</v>
      </c>
      <c r="I14" t="s">
        <v>17</v>
      </c>
      <c r="J14">
        <v>175760</v>
      </c>
      <c r="K14">
        <v>4.5760037443132277E-2</v>
      </c>
      <c r="L14">
        <v>12785.953749471981</v>
      </c>
      <c r="M14">
        <v>10000</v>
      </c>
      <c r="N14">
        <v>0</v>
      </c>
      <c r="O14">
        <v>22785.953749471981</v>
      </c>
      <c r="P14" t="s">
        <v>241</v>
      </c>
    </row>
    <row r="15" spans="1:16" x14ac:dyDescent="0.25">
      <c r="A15">
        <v>6031</v>
      </c>
      <c r="B15">
        <v>1</v>
      </c>
      <c r="C15">
        <v>155900</v>
      </c>
      <c r="D15">
        <v>17359.6422538896</v>
      </c>
      <c r="E15">
        <v>45263.522167584597</v>
      </c>
      <c r="F15" t="s">
        <v>15</v>
      </c>
      <c r="G15" t="s">
        <v>24</v>
      </c>
      <c r="H15">
        <v>38.352389347026289</v>
      </c>
      <c r="I15" t="s">
        <v>17</v>
      </c>
      <c r="J15">
        <v>202670</v>
      </c>
      <c r="K15">
        <v>0.3985225494465014</v>
      </c>
      <c r="L15">
        <v>77728.787489618175</v>
      </c>
      <c r="M15">
        <v>10000</v>
      </c>
      <c r="N15">
        <v>0</v>
      </c>
      <c r="O15">
        <v>87728.787489618175</v>
      </c>
      <c r="P15" t="s">
        <v>242</v>
      </c>
    </row>
    <row r="16" spans="1:16" x14ac:dyDescent="0.25">
      <c r="A16">
        <v>6032</v>
      </c>
      <c r="B16">
        <v>3.5619999999999998</v>
      </c>
      <c r="C16">
        <v>55800</v>
      </c>
      <c r="D16">
        <v>108691.0835989348</v>
      </c>
      <c r="E16">
        <v>155702.80098398851</v>
      </c>
      <c r="F16" t="s">
        <v>15</v>
      </c>
      <c r="G16" t="s">
        <v>24</v>
      </c>
      <c r="H16">
        <v>69.80676192852296</v>
      </c>
      <c r="I16" t="s">
        <v>20</v>
      </c>
      <c r="J16">
        <v>72540</v>
      </c>
      <c r="K16">
        <v>3.5744444670337132</v>
      </c>
      <c r="L16">
        <v>55800</v>
      </c>
      <c r="M16">
        <v>10000</v>
      </c>
      <c r="N16">
        <v>111600</v>
      </c>
      <c r="O16">
        <v>177400</v>
      </c>
      <c r="P16" t="s">
        <v>243</v>
      </c>
    </row>
    <row r="17" spans="1:16" x14ac:dyDescent="0.25">
      <c r="A17">
        <v>6033</v>
      </c>
      <c r="B17">
        <v>0.877</v>
      </c>
      <c r="C17">
        <v>17100</v>
      </c>
      <c r="D17">
        <v>23079.565629813729</v>
      </c>
      <c r="E17">
        <v>32977.831141509792</v>
      </c>
      <c r="F17" t="s">
        <v>15</v>
      </c>
      <c r="G17" t="s">
        <v>24</v>
      </c>
      <c r="H17">
        <v>69.985092502833126</v>
      </c>
      <c r="I17" t="s">
        <v>20</v>
      </c>
      <c r="J17">
        <v>22230</v>
      </c>
      <c r="K17">
        <v>0.75706683061317226</v>
      </c>
      <c r="L17">
        <v>17100</v>
      </c>
      <c r="M17">
        <v>10000</v>
      </c>
      <c r="N17">
        <v>34200</v>
      </c>
      <c r="O17">
        <v>61300</v>
      </c>
      <c r="P17" t="s">
        <v>244</v>
      </c>
    </row>
    <row r="18" spans="1:16" x14ac:dyDescent="0.25">
      <c r="A18">
        <v>6034</v>
      </c>
      <c r="B18">
        <v>1</v>
      </c>
      <c r="C18">
        <v>105400</v>
      </c>
      <c r="D18">
        <v>41883.292443004953</v>
      </c>
      <c r="E18">
        <v>44080.365217694998</v>
      </c>
      <c r="F18" t="s">
        <v>15</v>
      </c>
      <c r="G18" t="s">
        <v>24</v>
      </c>
      <c r="H18">
        <v>95.015756417081391</v>
      </c>
      <c r="I18" t="s">
        <v>20</v>
      </c>
      <c r="J18">
        <v>137020</v>
      </c>
      <c r="K18">
        <v>1.011945941636708</v>
      </c>
      <c r="L18">
        <v>105400</v>
      </c>
      <c r="M18">
        <v>10000</v>
      </c>
      <c r="N18">
        <v>210800</v>
      </c>
      <c r="O18">
        <v>326200</v>
      </c>
      <c r="P18" t="s">
        <v>245</v>
      </c>
    </row>
    <row r="19" spans="1:16" x14ac:dyDescent="0.25">
      <c r="A19">
        <v>6035</v>
      </c>
      <c r="B19">
        <v>2.5590000000000002</v>
      </c>
      <c r="C19">
        <v>247500</v>
      </c>
      <c r="D19">
        <v>57243.420430902239</v>
      </c>
      <c r="E19">
        <v>117951.2718462983</v>
      </c>
      <c r="F19" t="s">
        <v>15</v>
      </c>
      <c r="G19" t="s">
        <v>24</v>
      </c>
      <c r="H19">
        <v>48.531414316155796</v>
      </c>
      <c r="I19" t="s">
        <v>17</v>
      </c>
      <c r="J19">
        <v>321750</v>
      </c>
      <c r="K19">
        <v>1.314128109065708</v>
      </c>
      <c r="L19">
        <v>156149.8255622313</v>
      </c>
      <c r="M19">
        <v>10000</v>
      </c>
      <c r="N19">
        <v>0</v>
      </c>
      <c r="O19">
        <v>166149.8255622313</v>
      </c>
      <c r="P19" t="s">
        <v>246</v>
      </c>
    </row>
    <row r="20" spans="1:16" x14ac:dyDescent="0.25">
      <c r="A20">
        <v>6036</v>
      </c>
      <c r="B20">
        <v>2.5139999999999998</v>
      </c>
      <c r="C20">
        <v>273600</v>
      </c>
      <c r="D20">
        <v>66156.946759481594</v>
      </c>
      <c r="E20">
        <v>115532.61347146179</v>
      </c>
      <c r="F20" t="s">
        <v>15</v>
      </c>
      <c r="G20" t="s">
        <v>24</v>
      </c>
      <c r="H20">
        <v>57.262572681109923</v>
      </c>
      <c r="I20" t="s">
        <v>20</v>
      </c>
      <c r="J20">
        <v>355680</v>
      </c>
      <c r="K20">
        <v>2.65226385379848</v>
      </c>
      <c r="L20">
        <v>273600</v>
      </c>
      <c r="M20">
        <v>10000</v>
      </c>
      <c r="N20">
        <v>547200</v>
      </c>
      <c r="O20">
        <v>830800</v>
      </c>
      <c r="P20" t="s">
        <v>247</v>
      </c>
    </row>
    <row r="21" spans="1:16" x14ac:dyDescent="0.25">
      <c r="A21">
        <v>6037</v>
      </c>
      <c r="B21">
        <v>2.008</v>
      </c>
      <c r="C21">
        <v>17400</v>
      </c>
      <c r="D21">
        <v>39612.359535422373</v>
      </c>
      <c r="E21">
        <v>85964.643178204729</v>
      </c>
      <c r="F21" t="s">
        <v>15</v>
      </c>
      <c r="G21" t="s">
        <v>24</v>
      </c>
      <c r="H21">
        <v>46.079827788391952</v>
      </c>
      <c r="I21" t="s">
        <v>17</v>
      </c>
      <c r="J21">
        <v>22620</v>
      </c>
      <c r="K21">
        <v>0.90937464498214793</v>
      </c>
      <c r="L21">
        <v>10423.257045734261</v>
      </c>
      <c r="M21">
        <v>10000</v>
      </c>
      <c r="N21">
        <v>0</v>
      </c>
      <c r="O21">
        <v>20423.257045734259</v>
      </c>
      <c r="P21" t="s">
        <v>248</v>
      </c>
    </row>
    <row r="22" spans="1:16" x14ac:dyDescent="0.25">
      <c r="A22">
        <v>6038</v>
      </c>
      <c r="B22">
        <v>31.11</v>
      </c>
      <c r="C22">
        <v>180500</v>
      </c>
      <c r="D22">
        <v>410174.65317182912</v>
      </c>
      <c r="E22">
        <v>1387675.6713176819</v>
      </c>
      <c r="F22" t="s">
        <v>18</v>
      </c>
      <c r="G22" t="s">
        <v>24</v>
      </c>
      <c r="H22">
        <v>29.55839477839541</v>
      </c>
      <c r="I22" t="s">
        <v>17</v>
      </c>
      <c r="J22">
        <v>270750</v>
      </c>
      <c r="K22">
        <v>9.4163143519703656</v>
      </c>
      <c r="L22">
        <v>80029.353862505566</v>
      </c>
      <c r="M22">
        <v>10000</v>
      </c>
      <c r="N22">
        <v>0</v>
      </c>
      <c r="O22">
        <v>90029.353862505566</v>
      </c>
      <c r="P22" t="s">
        <v>249</v>
      </c>
    </row>
    <row r="23" spans="1:16" x14ac:dyDescent="0.25">
      <c r="A23">
        <v>6048</v>
      </c>
      <c r="B23">
        <v>0.68899999999999995</v>
      </c>
      <c r="C23">
        <v>77700</v>
      </c>
      <c r="D23">
        <v>10837.57300091101</v>
      </c>
      <c r="E23">
        <v>30927.30205932082</v>
      </c>
      <c r="F23" t="s">
        <v>15</v>
      </c>
      <c r="G23" t="s">
        <v>24</v>
      </c>
      <c r="H23">
        <v>35.042089931167467</v>
      </c>
      <c r="I23" t="s">
        <v>17</v>
      </c>
      <c r="J23">
        <v>101010</v>
      </c>
      <c r="K23">
        <v>0.24879644171053741</v>
      </c>
      <c r="L23">
        <v>35396.015039472259</v>
      </c>
      <c r="M23">
        <v>10000</v>
      </c>
      <c r="N23">
        <v>0</v>
      </c>
      <c r="O23">
        <v>45396.015039472259</v>
      </c>
      <c r="P23" t="s">
        <v>250</v>
      </c>
    </row>
    <row r="24" spans="1:16" x14ac:dyDescent="0.25">
      <c r="A24">
        <v>6949</v>
      </c>
      <c r="B24">
        <v>104.93</v>
      </c>
      <c r="C24">
        <v>756100</v>
      </c>
      <c r="D24">
        <v>862042.97805243544</v>
      </c>
      <c r="E24">
        <v>4768856.6174110575</v>
      </c>
      <c r="F24" t="s">
        <v>18</v>
      </c>
      <c r="G24" t="s">
        <v>24</v>
      </c>
      <c r="H24">
        <v>18.07651282500554</v>
      </c>
      <c r="I24" t="s">
        <v>17</v>
      </c>
      <c r="J24">
        <v>1134150</v>
      </c>
      <c r="K24">
        <v>19.789783701846542</v>
      </c>
      <c r="L24">
        <v>205014.77020480041</v>
      </c>
      <c r="M24">
        <v>10000</v>
      </c>
      <c r="N24">
        <v>0</v>
      </c>
      <c r="O24">
        <v>215014.77020480041</v>
      </c>
      <c r="P24" t="s">
        <v>251</v>
      </c>
    </row>
    <row r="25" spans="1:16" x14ac:dyDescent="0.25">
      <c r="A25">
        <v>6951</v>
      </c>
      <c r="B25">
        <v>166.23</v>
      </c>
      <c r="C25">
        <v>997400</v>
      </c>
      <c r="D25">
        <v>31216.340045054269</v>
      </c>
      <c r="E25">
        <v>7096946.1935926462</v>
      </c>
      <c r="F25" t="s">
        <v>21</v>
      </c>
      <c r="G25" t="s">
        <v>24</v>
      </c>
      <c r="H25">
        <v>0.43985594921428878</v>
      </c>
      <c r="J25">
        <v>0</v>
      </c>
      <c r="K25">
        <v>0.71662855934468017</v>
      </c>
      <c r="L25">
        <v>0</v>
      </c>
      <c r="M25">
        <v>10000</v>
      </c>
      <c r="N25">
        <v>0</v>
      </c>
      <c r="O25">
        <v>10000</v>
      </c>
      <c r="P25" t="s">
        <v>252</v>
      </c>
    </row>
    <row r="26" spans="1:16" x14ac:dyDescent="0.25">
      <c r="A26">
        <v>22963</v>
      </c>
      <c r="B26">
        <v>20.657</v>
      </c>
      <c r="C26">
        <v>368400</v>
      </c>
      <c r="D26">
        <v>48476.988426835167</v>
      </c>
      <c r="E26">
        <v>871245.18951445585</v>
      </c>
      <c r="F26" t="s">
        <v>18</v>
      </c>
      <c r="G26" t="s">
        <v>24</v>
      </c>
      <c r="H26">
        <v>5.5641039985370071</v>
      </c>
      <c r="I26" t="s">
        <v>17</v>
      </c>
      <c r="J26">
        <v>552600</v>
      </c>
      <c r="K26">
        <v>1.1128785221954809</v>
      </c>
      <c r="L26">
        <v>30747.238695915501</v>
      </c>
      <c r="M26">
        <v>10000</v>
      </c>
      <c r="N26">
        <v>0</v>
      </c>
      <c r="O26">
        <v>40747.238695915497</v>
      </c>
      <c r="P26" t="s">
        <v>253</v>
      </c>
    </row>
    <row r="27" spans="1:16" x14ac:dyDescent="0.25">
      <c r="A27">
        <v>24796</v>
      </c>
      <c r="B27">
        <v>1.1379999999999999</v>
      </c>
      <c r="C27">
        <v>42800</v>
      </c>
      <c r="D27">
        <v>13313.232276019409</v>
      </c>
      <c r="E27">
        <v>49533.113912279907</v>
      </c>
      <c r="F27" t="s">
        <v>15</v>
      </c>
      <c r="G27" t="s">
        <v>24</v>
      </c>
      <c r="H27">
        <v>26.87743859511097</v>
      </c>
      <c r="I27" t="s">
        <v>17</v>
      </c>
      <c r="J27">
        <v>55640</v>
      </c>
      <c r="K27">
        <v>0.30562975840264928</v>
      </c>
      <c r="L27">
        <v>14954.606834319749</v>
      </c>
      <c r="M27">
        <v>10000</v>
      </c>
      <c r="N27">
        <v>0</v>
      </c>
      <c r="O27">
        <v>24954.606834319751</v>
      </c>
      <c r="P27" t="s">
        <v>254</v>
      </c>
    </row>
    <row r="28" spans="1:16" x14ac:dyDescent="0.25">
      <c r="A28">
        <v>24797</v>
      </c>
      <c r="B28">
        <v>1.1379999999999999</v>
      </c>
      <c r="C28">
        <v>204300</v>
      </c>
      <c r="D28">
        <v>49596.714663347499</v>
      </c>
      <c r="E28">
        <v>49596.506748950342</v>
      </c>
      <c r="F28" t="s">
        <v>15</v>
      </c>
      <c r="G28" t="s">
        <v>24</v>
      </c>
      <c r="H28">
        <v>100.0004192117768</v>
      </c>
      <c r="I28" t="s">
        <v>20</v>
      </c>
      <c r="J28">
        <v>265590</v>
      </c>
      <c r="K28">
        <v>1.138579126468098</v>
      </c>
      <c r="L28">
        <v>204300</v>
      </c>
      <c r="M28">
        <v>10000</v>
      </c>
      <c r="N28">
        <v>408600</v>
      </c>
      <c r="O28">
        <v>622900</v>
      </c>
      <c r="P28" t="s">
        <v>255</v>
      </c>
    </row>
    <row r="29" spans="1:16" x14ac:dyDescent="0.25">
      <c r="A29">
        <v>24798</v>
      </c>
      <c r="B29">
        <v>2.5</v>
      </c>
      <c r="C29">
        <v>161400</v>
      </c>
      <c r="D29">
        <v>30600.735250358219</v>
      </c>
      <c r="E29">
        <v>108904.8801138299</v>
      </c>
      <c r="F29" t="s">
        <v>15</v>
      </c>
      <c r="G29" t="s">
        <v>24</v>
      </c>
      <c r="H29">
        <v>28.09858953829583</v>
      </c>
      <c r="I29" t="s">
        <v>17</v>
      </c>
      <c r="J29">
        <v>209820</v>
      </c>
      <c r="K29">
        <v>0.70249621786864591</v>
      </c>
      <c r="L29">
        <v>58956.460569252296</v>
      </c>
      <c r="M29">
        <v>10000</v>
      </c>
      <c r="N29">
        <v>0</v>
      </c>
      <c r="O29">
        <v>68956.460569252304</v>
      </c>
      <c r="P29" t="s">
        <v>256</v>
      </c>
    </row>
    <row r="30" spans="1:16" x14ac:dyDescent="0.25">
      <c r="A30">
        <v>24801</v>
      </c>
      <c r="B30">
        <v>9.2439999999999998</v>
      </c>
      <c r="C30">
        <v>80600</v>
      </c>
      <c r="D30">
        <v>122169.490215172</v>
      </c>
      <c r="E30">
        <v>402372.73619922361</v>
      </c>
      <c r="F30" t="s">
        <v>15</v>
      </c>
      <c r="G30" t="s">
        <v>24</v>
      </c>
      <c r="H30">
        <v>30.36226842036416</v>
      </c>
      <c r="I30" t="s">
        <v>17</v>
      </c>
      <c r="J30">
        <v>104780</v>
      </c>
      <c r="K30">
        <v>2.8046255788606991</v>
      </c>
      <c r="L30">
        <v>31813.584850857569</v>
      </c>
      <c r="M30">
        <v>10000</v>
      </c>
      <c r="N30">
        <v>0</v>
      </c>
      <c r="O30">
        <v>41813.584850857573</v>
      </c>
      <c r="P30" t="s">
        <v>257</v>
      </c>
    </row>
    <row r="31" spans="1:16" x14ac:dyDescent="0.25">
      <c r="A31">
        <v>24803</v>
      </c>
      <c r="B31">
        <v>5.5090000000000003</v>
      </c>
      <c r="C31">
        <v>187200</v>
      </c>
      <c r="D31">
        <v>22958.143398616849</v>
      </c>
      <c r="E31">
        <v>242583.1543006429</v>
      </c>
      <c r="F31" t="s">
        <v>15</v>
      </c>
      <c r="G31" t="s">
        <v>24</v>
      </c>
      <c r="H31">
        <v>9.4640303712779303</v>
      </c>
      <c r="I31" t="s">
        <v>17</v>
      </c>
      <c r="J31">
        <v>243360</v>
      </c>
      <c r="K31">
        <v>0.52704645084060719</v>
      </c>
      <c r="L31">
        <v>23031.664311541968</v>
      </c>
      <c r="M31">
        <v>10000</v>
      </c>
      <c r="N31">
        <v>0</v>
      </c>
      <c r="O31">
        <v>33031.664311541972</v>
      </c>
      <c r="P31" t="s">
        <v>258</v>
      </c>
    </row>
    <row r="32" spans="1:16" x14ac:dyDescent="0.25">
      <c r="A32">
        <v>24805</v>
      </c>
      <c r="B32">
        <v>53.902999999999999</v>
      </c>
      <c r="C32">
        <v>288900</v>
      </c>
      <c r="D32">
        <v>242036.42351550289</v>
      </c>
      <c r="E32">
        <v>2382989.0941555831</v>
      </c>
      <c r="F32" t="s">
        <v>18</v>
      </c>
      <c r="G32" t="s">
        <v>24</v>
      </c>
      <c r="H32">
        <v>10.15684142697552</v>
      </c>
      <c r="I32" t="s">
        <v>17</v>
      </c>
      <c r="J32">
        <v>433350</v>
      </c>
      <c r="K32">
        <v>5.5563917244146674</v>
      </c>
      <c r="L32">
        <v>44014.672323798412</v>
      </c>
      <c r="M32">
        <v>10000</v>
      </c>
      <c r="N32">
        <v>0</v>
      </c>
      <c r="O32">
        <v>54014.672323798412</v>
      </c>
      <c r="P32" t="s">
        <v>259</v>
      </c>
    </row>
    <row r="33" spans="1:16" x14ac:dyDescent="0.25">
      <c r="A33">
        <v>25595</v>
      </c>
      <c r="B33">
        <v>90.3</v>
      </c>
      <c r="C33">
        <v>502300</v>
      </c>
      <c r="D33">
        <v>476318.94507452729</v>
      </c>
      <c r="E33">
        <v>4192396.9060631688</v>
      </c>
      <c r="F33" t="s">
        <v>18</v>
      </c>
      <c r="G33" t="s">
        <v>24</v>
      </c>
      <c r="H33">
        <v>11.36149452800284</v>
      </c>
      <c r="I33" t="s">
        <v>17</v>
      </c>
      <c r="J33">
        <v>753450</v>
      </c>
      <c r="K33">
        <v>10.934778353409721</v>
      </c>
      <c r="L33">
        <v>85603.180521237387</v>
      </c>
      <c r="M33">
        <v>10000</v>
      </c>
      <c r="N33">
        <v>0</v>
      </c>
      <c r="O33">
        <v>95603.180521237387</v>
      </c>
      <c r="P33" t="s">
        <v>260</v>
      </c>
    </row>
    <row r="34" spans="1:16" x14ac:dyDescent="0.25">
      <c r="A34">
        <v>25596</v>
      </c>
      <c r="B34">
        <v>54</v>
      </c>
      <c r="C34">
        <v>288500</v>
      </c>
      <c r="D34">
        <v>289070.74667651078</v>
      </c>
      <c r="E34">
        <v>2343955.606789656</v>
      </c>
      <c r="F34" t="s">
        <v>18</v>
      </c>
      <c r="G34" t="s">
        <v>24</v>
      </c>
      <c r="H34">
        <v>12.332603306955541</v>
      </c>
      <c r="I34" t="s">
        <v>17</v>
      </c>
      <c r="J34">
        <v>432750</v>
      </c>
      <c r="K34">
        <v>6.6361512092862904</v>
      </c>
      <c r="L34">
        <v>53369.340810850088</v>
      </c>
      <c r="M34">
        <v>10000</v>
      </c>
      <c r="N34">
        <v>0</v>
      </c>
      <c r="O34">
        <v>63369.340810850088</v>
      </c>
      <c r="P34" t="s">
        <v>261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Delaware</vt:lpstr>
      <vt:lpstr>Marion</vt:lpstr>
      <vt:lpstr>Morrow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Younis Matouq</cp:lastModifiedBy>
  <dcterms:created xsi:type="dcterms:W3CDTF">2025-06-09T15:10:39Z</dcterms:created>
  <dcterms:modified xsi:type="dcterms:W3CDTF">2025-06-25T19:18:11Z</dcterms:modified>
</cp:coreProperties>
</file>