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Jobs\92311 - US 23-I 71 Connection Analysis\TECHPROD\Costing Efforts and Summary Reports\02 - ROW\02 - ROW Data Analysis\Results\Final Results\"/>
    </mc:Choice>
  </mc:AlternateContent>
  <xr:revisionPtr revIDLastSave="0" documentId="13_ncr:1_{DE84145E-F98F-4454-BB68-2DA76D38F293}" xr6:coauthVersionLast="47" xr6:coauthVersionMax="47" xr10:uidLastSave="{00000000-0000-0000-0000-000000000000}"/>
  <bookViews>
    <workbookView xWindow="38280" yWindow="75" windowWidth="38640" windowHeight="21240" xr2:uid="{00000000-000D-0000-FFFF-FFFF00000000}"/>
  </bookViews>
  <sheets>
    <sheet name="Summary" sheetId="3" r:id="rId1"/>
    <sheet name="Delaware" sheetId="1" r:id="rId2"/>
    <sheet name="Marion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3" l="1"/>
  <c r="B56" i="3"/>
  <c r="B35" i="3"/>
  <c r="B34" i="3"/>
  <c r="B33" i="3"/>
  <c r="B31" i="3"/>
  <c r="B30" i="3"/>
  <c r="B29" i="3"/>
  <c r="B28" i="3"/>
  <c r="B27" i="3"/>
  <c r="B26" i="3"/>
  <c r="B25" i="3"/>
  <c r="B24" i="3"/>
  <c r="B17" i="3"/>
  <c r="B16" i="3"/>
  <c r="B15" i="3"/>
  <c r="B69" i="3" s="1"/>
  <c r="B13" i="3"/>
  <c r="B12" i="3"/>
  <c r="B11" i="3"/>
  <c r="B10" i="3"/>
  <c r="B9" i="3"/>
  <c r="B8" i="3"/>
  <c r="B7" i="3"/>
  <c r="B6" i="3"/>
  <c r="B55" i="3"/>
  <c r="B61" i="3" l="1"/>
  <c r="B19" i="3"/>
  <c r="B70" i="3"/>
  <c r="B60" i="3"/>
  <c r="B37" i="3"/>
  <c r="B67" i="3"/>
  <c r="B66" i="3"/>
  <c r="B65" i="3"/>
  <c r="B64" i="3"/>
  <c r="B62" i="3"/>
  <c r="B71" i="3"/>
  <c r="B63" i="3"/>
  <c r="B73" i="3" l="1"/>
  <c r="B74" i="3" s="1"/>
  <c r="B39" i="3"/>
  <c r="B38" i="3"/>
  <c r="B21" i="3"/>
  <c r="B20" i="3"/>
  <c r="B75" i="3" l="1"/>
</calcChain>
</file>

<file path=xl/sharedStrings.xml><?xml version="1.0" encoding="utf-8"?>
<sst xmlns="http://schemas.openxmlformats.org/spreadsheetml/2006/main" count="909" uniqueCount="250">
  <si>
    <t>OBJECTID</t>
  </si>
  <si>
    <t>Acres</t>
  </si>
  <si>
    <t>TotalValue</t>
  </si>
  <si>
    <t>Intersecting_Area_sqft</t>
  </si>
  <si>
    <t>Parcel_Area_sqft</t>
  </si>
  <si>
    <t>Land_Use_Type</t>
  </si>
  <si>
    <t>County</t>
  </si>
  <si>
    <t>Percent_Take</t>
  </si>
  <si>
    <t>Take_Status</t>
  </si>
  <si>
    <t>Adjusted_Parcel_Value</t>
  </si>
  <si>
    <t>Acreage_Impact</t>
  </si>
  <si>
    <t>Take_Value</t>
  </si>
  <si>
    <t>$10k_ROW_fee</t>
  </si>
  <si>
    <t>Full_Take_Surcharge</t>
  </si>
  <si>
    <t>Total_Full_Take_Value</t>
  </si>
  <si>
    <t>R</t>
  </si>
  <si>
    <t>Delaware</t>
  </si>
  <si>
    <t>Full Take</t>
  </si>
  <si>
    <t>Partial Take</t>
  </si>
  <si>
    <t>A</t>
  </si>
  <si>
    <t>E</t>
  </si>
  <si>
    <t>C</t>
  </si>
  <si>
    <t>Marion</t>
  </si>
  <si>
    <t>Alternative:</t>
  </si>
  <si>
    <t>Delaware County</t>
  </si>
  <si>
    <t>Land Use Code</t>
  </si>
  <si>
    <t>Land Use Type</t>
  </si>
  <si>
    <t>Full take threshold</t>
  </si>
  <si>
    <t>Acres impacted:</t>
  </si>
  <si>
    <t># Parcels Impacted</t>
  </si>
  <si>
    <t>1XX</t>
  </si>
  <si>
    <t>Agriculture</t>
  </si>
  <si>
    <t># Full displacements:</t>
  </si>
  <si>
    <t>3XX</t>
  </si>
  <si>
    <t>Industrial</t>
  </si>
  <si>
    <t>Residential:</t>
  </si>
  <si>
    <t>4XX</t>
  </si>
  <si>
    <t>Commercial</t>
  </si>
  <si>
    <t>Agricultural:</t>
  </si>
  <si>
    <t>5XX</t>
  </si>
  <si>
    <t>Residential</t>
  </si>
  <si>
    <t>Commercial:</t>
  </si>
  <si>
    <t>6XX</t>
  </si>
  <si>
    <t>Exempt - Public</t>
  </si>
  <si>
    <t>N/A</t>
  </si>
  <si>
    <t>Industrial:</t>
  </si>
  <si>
    <t>S</t>
  </si>
  <si>
    <t>Exempt - ROW</t>
  </si>
  <si>
    <t>Other:</t>
  </si>
  <si>
    <t>Base cost:</t>
  </si>
  <si>
    <t>ROW fee cost ($10,000 per parcel):</t>
  </si>
  <si>
    <t>Displacement upcharge (300% for full take):</t>
  </si>
  <si>
    <t>Total:</t>
  </si>
  <si>
    <t>Marion County</t>
  </si>
  <si>
    <t>Exempt</t>
  </si>
  <si>
    <t>I</t>
  </si>
  <si>
    <t>Morrow County</t>
  </si>
  <si>
    <t>Total</t>
  </si>
  <si>
    <t>E3</t>
  </si>
  <si>
    <t>Total High:</t>
  </si>
  <si>
    <t>Total Low:</t>
  </si>
  <si>
    <t>PARCELID</t>
  </si>
  <si>
    <t>51720001060006</t>
  </si>
  <si>
    <t>51720001060013</t>
  </si>
  <si>
    <t>51720001060014</t>
  </si>
  <si>
    <t>51720001062000</t>
  </si>
  <si>
    <t>51720001060007</t>
  </si>
  <si>
    <t>51720001125000</t>
  </si>
  <si>
    <t>51720001126003</t>
  </si>
  <si>
    <t>51720001071000</t>
  </si>
  <si>
    <t>51720001144000</t>
  </si>
  <si>
    <t>51720001145000</t>
  </si>
  <si>
    <t>51720001147000</t>
  </si>
  <si>
    <t>51720001126004</t>
  </si>
  <si>
    <t>51720001129000</t>
  </si>
  <si>
    <t>51720001143001</t>
  </si>
  <si>
    <t>51720001146001</t>
  </si>
  <si>
    <t>51720001148001</t>
  </si>
  <si>
    <t>51720001186000</t>
  </si>
  <si>
    <t>51720001188000</t>
  </si>
  <si>
    <t>51720001185000</t>
  </si>
  <si>
    <t>51720001185001</t>
  </si>
  <si>
    <t>51730001053000</t>
  </si>
  <si>
    <t>51810001011000</t>
  </si>
  <si>
    <t>51810001012000</t>
  </si>
  <si>
    <t>51810001014000</t>
  </si>
  <si>
    <t>51810001023007</t>
  </si>
  <si>
    <t>51810001008000</t>
  </si>
  <si>
    <t>51810001014003</t>
  </si>
  <si>
    <t>51720001051000</t>
  </si>
  <si>
    <t>51720001060003</t>
  </si>
  <si>
    <t>51720001060004</t>
  </si>
  <si>
    <t>51720001060005</t>
  </si>
  <si>
    <t>51720001068000</t>
  </si>
  <si>
    <t>51720001070000</t>
  </si>
  <si>
    <t>51810001131000</t>
  </si>
  <si>
    <t>51720001126005</t>
  </si>
  <si>
    <t>51720001184000</t>
  </si>
  <si>
    <t>51730001024000</t>
  </si>
  <si>
    <t>51810001010000</t>
  </si>
  <si>
    <t>51810001015000</t>
  </si>
  <si>
    <t>51810001130000</t>
  </si>
  <si>
    <t>51720001047000</t>
  </si>
  <si>
    <t>51720001060008</t>
  </si>
  <si>
    <t>51720001126001</t>
  </si>
  <si>
    <t>51720001126006</t>
  </si>
  <si>
    <t>51720001127000</t>
  </si>
  <si>
    <t>51720001128000</t>
  </si>
  <si>
    <t>51720001142000</t>
  </si>
  <si>
    <t>51720001143000</t>
  </si>
  <si>
    <t>51720001146000</t>
  </si>
  <si>
    <t>51720001189000</t>
  </si>
  <si>
    <t>51810001009000</t>
  </si>
  <si>
    <t>51810001013000</t>
  </si>
  <si>
    <t>51810001014001</t>
  </si>
  <si>
    <t>61820002002001</t>
  </si>
  <si>
    <t>61820002005003</t>
  </si>
  <si>
    <t>61820002023000</t>
  </si>
  <si>
    <t>61820002024000</t>
  </si>
  <si>
    <t>61820002033000</t>
  </si>
  <si>
    <t>61820002033003</t>
  </si>
  <si>
    <t>61820002033004</t>
  </si>
  <si>
    <t>61830001005000</t>
  </si>
  <si>
    <t>61830001007000</t>
  </si>
  <si>
    <t>61830001010000</t>
  </si>
  <si>
    <t>61830001014000</t>
  </si>
  <si>
    <t>61830006002000</t>
  </si>
  <si>
    <t>61840001093000</t>
  </si>
  <si>
    <t>61840001096000</t>
  </si>
  <si>
    <t>61840001103001</t>
  </si>
  <si>
    <t>61840001115000</t>
  </si>
  <si>
    <t>61840001116006</t>
  </si>
  <si>
    <t>61820001042000</t>
  </si>
  <si>
    <t>61840001131000</t>
  </si>
  <si>
    <t>61910001008000</t>
  </si>
  <si>
    <t>61910001009000</t>
  </si>
  <si>
    <t>61820001046000</t>
  </si>
  <si>
    <t>61820002003000</t>
  </si>
  <si>
    <t>61820002025000</t>
  </si>
  <si>
    <t>61820002029000</t>
  </si>
  <si>
    <t>61820002030000</t>
  </si>
  <si>
    <t>61820002031000</t>
  </si>
  <si>
    <t>61910001010001</t>
  </si>
  <si>
    <t>61910001013004</t>
  </si>
  <si>
    <t>61910001013006</t>
  </si>
  <si>
    <t>61910001013010</t>
  </si>
  <si>
    <t>61910001013011</t>
  </si>
  <si>
    <t>61910001014003</t>
  </si>
  <si>
    <t>61910001015001</t>
  </si>
  <si>
    <t>61910001017000</t>
  </si>
  <si>
    <t>61910001021000</t>
  </si>
  <si>
    <t>61820002033001</t>
  </si>
  <si>
    <t>61820002033002</t>
  </si>
  <si>
    <t>61820002033005</t>
  </si>
  <si>
    <t>61830001006000</t>
  </si>
  <si>
    <t>61830001012000</t>
  </si>
  <si>
    <t>61830001013000</t>
  </si>
  <si>
    <t>61830002001000</t>
  </si>
  <si>
    <t>61920001005001</t>
  </si>
  <si>
    <t>61920001005002</t>
  </si>
  <si>
    <t>61920001010000</t>
  </si>
  <si>
    <t>61920001011000</t>
  </si>
  <si>
    <t>61830006003000</t>
  </si>
  <si>
    <t>61830006043000</t>
  </si>
  <si>
    <t>61840001099000</t>
  </si>
  <si>
    <t>61840001100000</t>
  </si>
  <si>
    <t>61820001036000</t>
  </si>
  <si>
    <t>61840001116003</t>
  </si>
  <si>
    <t>61820001047000</t>
  </si>
  <si>
    <t>61820002011000</t>
  </si>
  <si>
    <t>61910001013001</t>
  </si>
  <si>
    <t>61910001013007</t>
  </si>
  <si>
    <t>61910001013012</t>
  </si>
  <si>
    <t>61910001014004</t>
  </si>
  <si>
    <t>61910001018000</t>
  </si>
  <si>
    <t>61820002028001</t>
  </si>
  <si>
    <t>61920001003000</t>
  </si>
  <si>
    <t>61920001008000</t>
  </si>
  <si>
    <t>61920001009000</t>
  </si>
  <si>
    <t>61920001013000</t>
  </si>
  <si>
    <t>61920001066000</t>
  </si>
  <si>
    <t>61830005001000</t>
  </si>
  <si>
    <t>61920001071000</t>
  </si>
  <si>
    <t>61920001074000</t>
  </si>
  <si>
    <t>61840001092000</t>
  </si>
  <si>
    <t>61840001094000</t>
  </si>
  <si>
    <t>61840001095000</t>
  </si>
  <si>
    <t>61840001116005</t>
  </si>
  <si>
    <t>61840001116008</t>
  </si>
  <si>
    <t>61840001140000</t>
  </si>
  <si>
    <t>61840001141000</t>
  </si>
  <si>
    <t>61910001007000</t>
  </si>
  <si>
    <t>61910001007001</t>
  </si>
  <si>
    <t>61910001010000</t>
  </si>
  <si>
    <t>61910001012000</t>
  </si>
  <si>
    <t>61910001013003</t>
  </si>
  <si>
    <t>61910001013014</t>
  </si>
  <si>
    <t>61910001013016</t>
  </si>
  <si>
    <t>61910001014000</t>
  </si>
  <si>
    <t>61910001014002</t>
  </si>
  <si>
    <t>61910001014005</t>
  </si>
  <si>
    <t>61910001015000</t>
  </si>
  <si>
    <t>61910001016000</t>
  </si>
  <si>
    <t>61910001019000</t>
  </si>
  <si>
    <t>61910001019001</t>
  </si>
  <si>
    <t>61920001001000</t>
  </si>
  <si>
    <t>61920001004000</t>
  </si>
  <si>
    <t>61920001005003</t>
  </si>
  <si>
    <t>61920001012000</t>
  </si>
  <si>
    <t>61920001070000</t>
  </si>
  <si>
    <t>61920001072000</t>
  </si>
  <si>
    <t>61920001076000</t>
  </si>
  <si>
    <t>61820001043000</t>
  </si>
  <si>
    <t>61820001044000</t>
  </si>
  <si>
    <t>61820002023001</t>
  </si>
  <si>
    <t>61820002029001</t>
  </si>
  <si>
    <t>61820002033006</t>
  </si>
  <si>
    <t>61830001008000</t>
  </si>
  <si>
    <t>61830001011000</t>
  </si>
  <si>
    <t>61830001015000</t>
  </si>
  <si>
    <t>61830002002000</t>
  </si>
  <si>
    <t>61830006007000</t>
  </si>
  <si>
    <t>61830006008000</t>
  </si>
  <si>
    <t>61830006009000</t>
  </si>
  <si>
    <t>61840001116004</t>
  </si>
  <si>
    <t>61840001116007</t>
  </si>
  <si>
    <t>61910001011001</t>
  </si>
  <si>
    <t>61910001013002</t>
  </si>
  <si>
    <t>61910001013005</t>
  </si>
  <si>
    <t>61910001013013</t>
  </si>
  <si>
    <t>61910001014001</t>
  </si>
  <si>
    <t>61920001005000</t>
  </si>
  <si>
    <t>61920001006000</t>
  </si>
  <si>
    <t>61920001014000</t>
  </si>
  <si>
    <t>61920001073000</t>
  </si>
  <si>
    <t>61920001075000</t>
  </si>
  <si>
    <t>61920001082000</t>
  </si>
  <si>
    <t>61920001007000</t>
  </si>
  <si>
    <t>51720001190000</t>
  </si>
  <si>
    <t>51720001191000</t>
  </si>
  <si>
    <t>51730001026000</t>
  </si>
  <si>
    <t>51730001027000</t>
  </si>
  <si>
    <t>51730001051000</t>
  </si>
  <si>
    <t>51720001048000</t>
  </si>
  <si>
    <t>51720001187000</t>
  </si>
  <si>
    <t>61910001013000</t>
  </si>
  <si>
    <t>61840028900000</t>
  </si>
  <si>
    <t>99999926000000</t>
  </si>
  <si>
    <t>99999922000000</t>
  </si>
  <si>
    <t>61910001020000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</si>
</sst>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0" xfId="0" applyFont="1" applyFill="1"/>
    <xf numFmtId="0" fontId="0" fillId="2" borderId="5" xfId="0" applyFill="1" applyBorder="1"/>
    <xf numFmtId="4" fontId="0" fillId="2" borderId="0" xfId="0" applyNumberFormat="1" applyFill="1"/>
    <xf numFmtId="0" fontId="0" fillId="2" borderId="6" xfId="0" applyFill="1" applyBorder="1"/>
    <xf numFmtId="9" fontId="0" fillId="2" borderId="0" xfId="0" applyNumberFormat="1" applyFill="1"/>
    <xf numFmtId="0" fontId="3" fillId="2" borderId="5" xfId="0" applyFont="1" applyFill="1" applyBorder="1"/>
    <xf numFmtId="0" fontId="0" fillId="2" borderId="5" xfId="0" applyFill="1" applyBorder="1" applyAlignment="1">
      <alignment horizontal="right"/>
    </xf>
    <xf numFmtId="0" fontId="0" fillId="2" borderId="0" xfId="0" applyFill="1" applyAlignment="1">
      <alignment horizontal="right"/>
    </xf>
    <xf numFmtId="44" fontId="0" fillId="2" borderId="0" xfId="0" applyNumberFormat="1" applyFill="1"/>
    <xf numFmtId="44" fontId="0" fillId="2" borderId="1" xfId="0" applyNumberFormat="1" applyFill="1" applyBorder="1"/>
    <xf numFmtId="0" fontId="0" fillId="2" borderId="9" xfId="0" applyFill="1" applyBorder="1"/>
    <xf numFmtId="0" fontId="2" fillId="2" borderId="10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1" fontId="0" fillId="2" borderId="0" xfId="0" applyNumberFormat="1" applyFill="1"/>
    <xf numFmtId="0" fontId="0" fillId="2" borderId="14" xfId="0" applyFill="1" applyBorder="1"/>
    <xf numFmtId="44" fontId="0" fillId="3" borderId="1" xfId="0" applyNumberFormat="1" applyFill="1" applyBorder="1"/>
    <xf numFmtId="0" fontId="0" fillId="2" borderId="17" xfId="0" applyFill="1" applyBorder="1"/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44" fontId="0" fillId="2" borderId="16" xfId="0" applyNumberFormat="1" applyFill="1" applyBorder="1"/>
    <xf numFmtId="0" fontId="0" fillId="2" borderId="7" xfId="0" applyFill="1" applyBorder="1" applyAlignment="1">
      <alignment horizontal="right"/>
    </xf>
    <xf numFmtId="44" fontId="0" fillId="2" borderId="0" xfId="1" applyFont="1" applyFill="1"/>
    <xf numFmtId="44" fontId="0" fillId="2" borderId="8" xfId="1" applyFont="1" applyFill="1" applyBorder="1"/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0" fillId="0" borderId="0" xfId="0" applyNumberFormat="1"/>
    <xf numFmtId="1" fontId="5" fillId="0" borderId="1" xfId="0" applyNumberFormat="1" applyFont="1" applyBorder="1" applyAlignment="1">
      <alignment horizontal="center" vertical="top"/>
    </xf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D4F4D-E884-4EB6-BB3B-9DE84CA02E20}">
  <dimension ref="A1:R78"/>
  <sheetViews>
    <sheetView tabSelected="1" workbookViewId="0">
      <selection activeCell="K27" sqref="K27"/>
    </sheetView>
  </sheetViews>
  <sheetFormatPr defaultRowHeight="15" x14ac:dyDescent="0.25"/>
  <cols>
    <col min="1" max="1" width="40.140625" bestFit="1" customWidth="1"/>
    <col min="2" max="2" width="32.5703125" bestFit="1" customWidth="1"/>
    <col min="5" max="6" width="14.5703125" bestFit="1" customWidth="1"/>
    <col min="7" max="7" width="18" bestFit="1" customWidth="1"/>
  </cols>
  <sheetData>
    <row r="1" spans="1:18" x14ac:dyDescent="0.25">
      <c r="A1" s="1" t="s">
        <v>23</v>
      </c>
      <c r="B1" s="2" t="s">
        <v>58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25">
      <c r="A5" s="3" t="s">
        <v>24</v>
      </c>
      <c r="B5" s="4"/>
      <c r="C5" s="5"/>
      <c r="D5" s="2"/>
      <c r="E5" s="6" t="s">
        <v>25</v>
      </c>
      <c r="F5" s="6" t="s">
        <v>26</v>
      </c>
      <c r="G5" s="6" t="s">
        <v>27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5">
      <c r="A6" s="7" t="s">
        <v>28</v>
      </c>
      <c r="B6" s="8">
        <f>SUM(Delaware!K$2:K$1021)</f>
        <v>688.88146640348361</v>
      </c>
      <c r="C6" s="9"/>
      <c r="D6" s="2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7" t="s">
        <v>29</v>
      </c>
      <c r="B7" s="2">
        <f>COUNTA(Delaware!$A$2:$A$1021)</f>
        <v>189</v>
      </c>
      <c r="C7" s="9"/>
      <c r="D7" s="2"/>
      <c r="E7" s="2" t="s">
        <v>30</v>
      </c>
      <c r="F7" s="2" t="s">
        <v>31</v>
      </c>
      <c r="G7" s="10">
        <v>0.5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5">
      <c r="A8" s="11" t="s">
        <v>32</v>
      </c>
      <c r="B8" s="2">
        <f>COUNTIF(Delaware!$I$2:$I1021,"Full Take")</f>
        <v>41</v>
      </c>
      <c r="C8" s="9"/>
      <c r="D8" s="2"/>
      <c r="E8" s="2" t="s">
        <v>33</v>
      </c>
      <c r="F8" s="2" t="s">
        <v>34</v>
      </c>
      <c r="G8" s="10">
        <v>0.1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12" t="s">
        <v>35</v>
      </c>
      <c r="B9" s="2">
        <f>COUNTIFS(Delaware!I:I, "Full Take", Delaware!F:F, "R")</f>
        <v>35</v>
      </c>
      <c r="C9" s="9"/>
      <c r="D9" s="2"/>
      <c r="E9" s="2" t="s">
        <v>36</v>
      </c>
      <c r="F9" s="2" t="s">
        <v>37</v>
      </c>
      <c r="G9" s="10">
        <v>0.1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12" t="s">
        <v>38</v>
      </c>
      <c r="B10" s="2">
        <f>COUNTIFS(Delaware!I:I, "Full Take", Delaware!F:F, "A")</f>
        <v>2</v>
      </c>
      <c r="C10" s="9"/>
      <c r="D10" s="2"/>
      <c r="E10" s="2" t="s">
        <v>39</v>
      </c>
      <c r="F10" s="2" t="s">
        <v>40</v>
      </c>
      <c r="G10" s="10">
        <v>0.5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12" t="s">
        <v>41</v>
      </c>
      <c r="B11" s="2">
        <f>COUNTIFS(Delaware!I:I, "Full Take", Delaware!F:F, "C")</f>
        <v>4</v>
      </c>
      <c r="C11" s="9"/>
      <c r="D11" s="2"/>
      <c r="E11" s="2" t="s">
        <v>42</v>
      </c>
      <c r="F11" s="2" t="s">
        <v>43</v>
      </c>
      <c r="G11" s="13" t="s">
        <v>44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12" t="s">
        <v>45</v>
      </c>
      <c r="B12" s="2">
        <f>COUNTIFS(Delaware!I:I, "Full Take", Delaware!F:F, "I")</f>
        <v>0</v>
      </c>
      <c r="C12" s="9"/>
      <c r="D12" s="2"/>
      <c r="E12" s="2" t="s">
        <v>46</v>
      </c>
      <c r="F12" s="2" t="s">
        <v>47</v>
      </c>
      <c r="G12" s="13" t="s">
        <v>44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12" t="s">
        <v>48</v>
      </c>
      <c r="B13" s="2">
        <f>COUNTIFS(Delaware!I:I, "Full Take", Delaware!F:F, "E")</f>
        <v>0</v>
      </c>
      <c r="C13" s="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7"/>
      <c r="B14" s="2"/>
      <c r="C14" s="9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7" t="s">
        <v>49</v>
      </c>
      <c r="B15" s="14">
        <f>SUM(Delaware!L:L)</f>
        <v>20240125.749812126</v>
      </c>
      <c r="C15" s="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5">
      <c r="A16" s="7" t="s">
        <v>50</v>
      </c>
      <c r="B16" s="14">
        <f>SUM(Delaware!M:M)</f>
        <v>1890000</v>
      </c>
      <c r="C16" s="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7" t="s">
        <v>51</v>
      </c>
      <c r="B17" s="14">
        <f>SUM(Delaware!N:N)</f>
        <v>16385200</v>
      </c>
      <c r="C17" s="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7"/>
      <c r="B18" s="2"/>
      <c r="C18" s="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A19" s="7" t="s">
        <v>52</v>
      </c>
      <c r="B19" s="15">
        <f>SUM(B15:B17)</f>
        <v>38515325.749812126</v>
      </c>
      <c r="C19" s="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A20" s="12" t="s">
        <v>59</v>
      </c>
      <c r="B20" s="29">
        <f>B19*1.25</f>
        <v>48144157.187265158</v>
      </c>
      <c r="C20" s="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28" t="s">
        <v>60</v>
      </c>
      <c r="B21" s="30">
        <f>B19*0.75</f>
        <v>28886494.312359095</v>
      </c>
      <c r="C21" s="1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A23" s="3" t="s">
        <v>53</v>
      </c>
      <c r="B23" s="4"/>
      <c r="C23" s="5"/>
      <c r="D23" s="2"/>
      <c r="E23" s="6" t="s">
        <v>25</v>
      </c>
      <c r="F23" s="6" t="s">
        <v>26</v>
      </c>
      <c r="G23" s="6" t="s">
        <v>27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7" t="s">
        <v>28</v>
      </c>
      <c r="B24" s="8">
        <f>SUM(Marion!K$2:K$1022)</f>
        <v>20.010622621499646</v>
      </c>
      <c r="C24" s="9"/>
      <c r="D24" s="2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A25" s="7" t="s">
        <v>29</v>
      </c>
      <c r="B25" s="2">
        <f>COUNTA(Marion!$A$2:$A$1022)</f>
        <v>7</v>
      </c>
      <c r="C25" s="9"/>
      <c r="D25" s="2"/>
      <c r="E25" s="2" t="s">
        <v>19</v>
      </c>
      <c r="F25" s="2" t="s">
        <v>31</v>
      </c>
      <c r="G25" s="10">
        <v>0.5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11" t="s">
        <v>32</v>
      </c>
      <c r="B26" s="2">
        <f>COUNTIF(Marion!$I$2:$I1039,"Full Take")</f>
        <v>1</v>
      </c>
      <c r="C26" s="9"/>
      <c r="D26" s="2"/>
      <c r="E26" s="2" t="s">
        <v>21</v>
      </c>
      <c r="F26" s="2" t="s">
        <v>37</v>
      </c>
      <c r="G26" s="10">
        <v>0.1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12" t="s">
        <v>35</v>
      </c>
      <c r="B27" s="2">
        <f>COUNTIFS(Marion!I:I, "Full Take", Marion!F:F, "R")</f>
        <v>0</v>
      </c>
      <c r="C27" s="9"/>
      <c r="D27" s="2"/>
      <c r="E27" s="2" t="s">
        <v>20</v>
      </c>
      <c r="F27" s="2" t="s">
        <v>54</v>
      </c>
      <c r="G27" s="13" t="s">
        <v>44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A28" s="12" t="s">
        <v>38</v>
      </c>
      <c r="B28" s="2">
        <f>COUNTIFS(Marion!I:I, "Full Take", Marion!F:F, "A")</f>
        <v>1</v>
      </c>
      <c r="C28" s="9"/>
      <c r="D28" s="2"/>
      <c r="E28" s="2" t="s">
        <v>55</v>
      </c>
      <c r="F28" s="2" t="s">
        <v>34</v>
      </c>
      <c r="G28" s="10">
        <v>0.1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12" t="s">
        <v>41</v>
      </c>
      <c r="B29" s="2">
        <f>COUNTIFS(Marion!I:I, "Full Take", Marion!F:F, "C")</f>
        <v>0</v>
      </c>
      <c r="C29" s="9"/>
      <c r="D29" s="2"/>
      <c r="E29" s="2" t="s">
        <v>15</v>
      </c>
      <c r="F29" s="2" t="s">
        <v>40</v>
      </c>
      <c r="G29" s="10">
        <v>0.5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A30" s="12" t="s">
        <v>45</v>
      </c>
      <c r="B30" s="2">
        <f>COUNTIFS(Marion!I:I, "Full Take", Marion!F:F, "I")</f>
        <v>0</v>
      </c>
      <c r="C30" s="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A31" s="12" t="s">
        <v>48</v>
      </c>
      <c r="B31" s="2">
        <f>COUNTIFS(Marion!I:I, "Full Take", Marion!F:F, "E")</f>
        <v>0</v>
      </c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7"/>
      <c r="B32" s="2"/>
      <c r="C32" s="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7" t="s">
        <v>49</v>
      </c>
      <c r="B33" s="14">
        <f>SUM(Marion!L:L)</f>
        <v>78082.708819640393</v>
      </c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7" t="s">
        <v>50</v>
      </c>
      <c r="B34" s="14">
        <f>SUM(Marion!M:M)</f>
        <v>70000</v>
      </c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7" t="s">
        <v>51</v>
      </c>
      <c r="B35" s="14">
        <f>SUM(Marion!N:N)</f>
        <v>101420</v>
      </c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7"/>
      <c r="B36" s="2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7" t="s">
        <v>52</v>
      </c>
      <c r="B37" s="15">
        <f>SUM(B33:B35)</f>
        <v>249502.70881964039</v>
      </c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5">
      <c r="A38" s="12" t="s">
        <v>59</v>
      </c>
      <c r="B38" s="29">
        <f>B37*1.25</f>
        <v>311878.38602455048</v>
      </c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5">
      <c r="A39" s="28" t="s">
        <v>60</v>
      </c>
      <c r="B39" s="30">
        <f>B37*0.75</f>
        <v>187127.03161473031</v>
      </c>
      <c r="C39" s="1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5">
      <c r="A41" s="3" t="s">
        <v>56</v>
      </c>
      <c r="B41" s="4"/>
      <c r="C41" s="5"/>
      <c r="D41" s="2"/>
      <c r="E41" s="6" t="s">
        <v>25</v>
      </c>
      <c r="F41" s="6" t="s">
        <v>26</v>
      </c>
      <c r="G41" s="6" t="s">
        <v>27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25">
      <c r="A42" s="7" t="s">
        <v>28</v>
      </c>
      <c r="B42" s="8">
        <v>0</v>
      </c>
      <c r="C42" s="9"/>
      <c r="D42" s="2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25">
      <c r="A43" s="7" t="s">
        <v>29</v>
      </c>
      <c r="B43" s="2">
        <v>0</v>
      </c>
      <c r="C43" s="9"/>
      <c r="D43" s="2"/>
      <c r="E43" s="2" t="s">
        <v>19</v>
      </c>
      <c r="F43" s="2" t="s">
        <v>31</v>
      </c>
      <c r="G43" s="10">
        <v>0.5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25">
      <c r="A44" s="11" t="s">
        <v>32</v>
      </c>
      <c r="B44" s="2">
        <v>0</v>
      </c>
      <c r="C44" s="9"/>
      <c r="D44" s="2"/>
      <c r="E44" s="2" t="s">
        <v>21</v>
      </c>
      <c r="F44" s="2" t="s">
        <v>37</v>
      </c>
      <c r="G44" s="10">
        <v>0.1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25">
      <c r="A45" s="12" t="s">
        <v>35</v>
      </c>
      <c r="B45" s="2">
        <v>0</v>
      </c>
      <c r="C45" s="9"/>
      <c r="D45" s="2"/>
      <c r="E45" s="2" t="s">
        <v>20</v>
      </c>
      <c r="F45" s="2" t="s">
        <v>54</v>
      </c>
      <c r="G45" s="13" t="s">
        <v>44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x14ac:dyDescent="0.25">
      <c r="A46" s="12" t="s">
        <v>38</v>
      </c>
      <c r="B46" s="2">
        <v>0</v>
      </c>
      <c r="C46" s="9"/>
      <c r="D46" s="2"/>
      <c r="E46" s="2" t="s">
        <v>55</v>
      </c>
      <c r="F46" s="2" t="s">
        <v>34</v>
      </c>
      <c r="G46" s="10">
        <v>0.1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x14ac:dyDescent="0.25">
      <c r="A47" s="12" t="s">
        <v>41</v>
      </c>
      <c r="B47" s="2">
        <v>0</v>
      </c>
      <c r="C47" s="9"/>
      <c r="D47" s="2"/>
      <c r="E47" s="2" t="s">
        <v>15</v>
      </c>
      <c r="F47" s="2" t="s">
        <v>40</v>
      </c>
      <c r="G47" s="10">
        <v>0.5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x14ac:dyDescent="0.25">
      <c r="A48" s="12" t="s">
        <v>45</v>
      </c>
      <c r="B48" s="2">
        <v>0</v>
      </c>
      <c r="C48" s="9"/>
      <c r="D48" s="2"/>
      <c r="E48" s="2"/>
      <c r="F48" s="2"/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25">
      <c r="A49" s="12" t="s">
        <v>48</v>
      </c>
      <c r="B49" s="2">
        <v>0</v>
      </c>
      <c r="C49" s="9"/>
      <c r="D49" s="2"/>
      <c r="E49" s="2"/>
      <c r="F49" s="2"/>
      <c r="G49" s="10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25">
      <c r="A50" s="7"/>
      <c r="B50" s="2"/>
      <c r="C50" s="9"/>
      <c r="D50" s="2"/>
      <c r="E50" s="2"/>
      <c r="F50" s="2"/>
      <c r="G50" s="10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25">
      <c r="A51" s="7" t="s">
        <v>49</v>
      </c>
      <c r="B51" s="14">
        <v>0</v>
      </c>
      <c r="C51" s="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x14ac:dyDescent="0.25">
      <c r="A52" s="7" t="s">
        <v>50</v>
      </c>
      <c r="B52" s="14">
        <v>0</v>
      </c>
      <c r="C52" s="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25">
      <c r="A53" s="7" t="s">
        <v>51</v>
      </c>
      <c r="B53" s="14">
        <v>0</v>
      </c>
      <c r="C53" s="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25">
      <c r="A54" s="7"/>
      <c r="B54" s="2"/>
      <c r="C54" s="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25">
      <c r="A55" s="7" t="s">
        <v>52</v>
      </c>
      <c r="B55" s="15">
        <f>SUM(B51:B53)</f>
        <v>0</v>
      </c>
      <c r="C55" s="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25">
      <c r="A56" s="12" t="s">
        <v>59</v>
      </c>
      <c r="B56" s="29">
        <f>B55*1.25</f>
        <v>0</v>
      </c>
      <c r="C56" s="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25">
      <c r="A57" s="28" t="s">
        <v>60</v>
      </c>
      <c r="B57" s="30">
        <f>B55*0.75</f>
        <v>0</v>
      </c>
      <c r="C57" s="1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.75" thickBo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15.75" thickTop="1" x14ac:dyDescent="0.25">
      <c r="A59" s="17" t="s">
        <v>57</v>
      </c>
      <c r="B59" s="18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25">
      <c r="A60" s="7" t="s">
        <v>28</v>
      </c>
      <c r="B60" s="8">
        <f t="shared" ref="B60:B67" si="0">B42+B24+B6</f>
        <v>708.89208902498331</v>
      </c>
      <c r="C60" s="2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25">
      <c r="A61" s="7" t="s">
        <v>29</v>
      </c>
      <c r="B61" s="2">
        <f t="shared" si="0"/>
        <v>196</v>
      </c>
      <c r="C61" s="2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25">
      <c r="A62" s="11" t="s">
        <v>32</v>
      </c>
      <c r="B62" s="2">
        <f t="shared" si="0"/>
        <v>42</v>
      </c>
      <c r="C62" s="2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25">
      <c r="A63" s="12" t="s">
        <v>35</v>
      </c>
      <c r="B63" s="21">
        <f t="shared" si="0"/>
        <v>35</v>
      </c>
      <c r="C63" s="2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25">
      <c r="A64" s="12" t="s">
        <v>38</v>
      </c>
      <c r="B64" s="21">
        <f t="shared" si="0"/>
        <v>3</v>
      </c>
      <c r="C64" s="2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25">
      <c r="A65" s="12" t="s">
        <v>41</v>
      </c>
      <c r="B65" s="21">
        <f t="shared" si="0"/>
        <v>4</v>
      </c>
      <c r="C65" s="2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5">
      <c r="A66" s="12" t="s">
        <v>45</v>
      </c>
      <c r="B66" s="21">
        <f t="shared" si="0"/>
        <v>0</v>
      </c>
      <c r="C66" s="2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25">
      <c r="A67" s="12" t="s">
        <v>48</v>
      </c>
      <c r="B67" s="21">
        <f t="shared" si="0"/>
        <v>0</v>
      </c>
      <c r="C67" s="2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25">
      <c r="A68" s="22"/>
      <c r="B68" s="2"/>
      <c r="C68" s="2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5">
      <c r="A69" s="22" t="s">
        <v>49</v>
      </c>
      <c r="B69" s="14">
        <f>B51+B33+B15</f>
        <v>20318208.458631765</v>
      </c>
      <c r="C69" s="2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5">
      <c r="A70" s="22" t="s">
        <v>50</v>
      </c>
      <c r="B70" s="14">
        <f>B52+B34+B16</f>
        <v>1960000</v>
      </c>
      <c r="C70" s="2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25">
      <c r="A71" s="22" t="s">
        <v>51</v>
      </c>
      <c r="B71" s="14">
        <f>B53+B35+B17</f>
        <v>16486620</v>
      </c>
      <c r="C71" s="2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22"/>
      <c r="B72" s="2"/>
      <c r="C72" s="2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22" t="s">
        <v>52</v>
      </c>
      <c r="B73" s="23">
        <f>B55+B37+B19</f>
        <v>38764828.458631769</v>
      </c>
      <c r="C73" s="2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25" t="s">
        <v>59</v>
      </c>
      <c r="B74" s="14">
        <f>B73*1.25</f>
        <v>48456035.573289707</v>
      </c>
      <c r="C74" s="2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15.75" thickBot="1" x14ac:dyDescent="0.3">
      <c r="A75" s="26" t="s">
        <v>60</v>
      </c>
      <c r="B75" s="27">
        <f>B73*0.75</f>
        <v>29073621.343973827</v>
      </c>
      <c r="C75" s="2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15.75" thickTop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0"/>
  <sheetViews>
    <sheetView zoomScale="115" zoomScaleNormal="115" workbookViewId="0">
      <selection activeCell="U189" sqref="U189"/>
    </sheetView>
  </sheetViews>
  <sheetFormatPr defaultRowHeight="15" x14ac:dyDescent="0.25"/>
  <cols>
    <col min="15" max="15" width="21.42578125" bestFit="1" customWidth="1"/>
    <col min="16" max="16" width="9.7109375" bestFit="1" customWidth="1"/>
    <col min="17" max="17" width="16.85546875" style="33" bestFit="1" customWidth="1"/>
  </cols>
  <sheetData>
    <row r="1" spans="1:17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0</v>
      </c>
      <c r="Q1" s="32" t="s">
        <v>61</v>
      </c>
    </row>
    <row r="2" spans="1:17" x14ac:dyDescent="0.25">
      <c r="A2">
        <v>70644</v>
      </c>
      <c r="B2">
        <v>5.3620000000000001</v>
      </c>
      <c r="C2">
        <v>675000</v>
      </c>
      <c r="D2">
        <v>135301.8043923887</v>
      </c>
      <c r="E2">
        <v>233659.553852635</v>
      </c>
      <c r="F2" t="s">
        <v>15</v>
      </c>
      <c r="G2" t="s">
        <v>16</v>
      </c>
      <c r="H2">
        <v>57.905530572792763</v>
      </c>
      <c r="I2" t="s">
        <v>17</v>
      </c>
      <c r="J2">
        <v>877500</v>
      </c>
      <c r="K2">
        <v>5.3640852583249536</v>
      </c>
      <c r="L2">
        <v>675000</v>
      </c>
      <c r="M2">
        <v>10000</v>
      </c>
      <c r="N2">
        <v>1350000</v>
      </c>
      <c r="O2">
        <v>2035000</v>
      </c>
      <c r="P2">
        <v>70644</v>
      </c>
      <c r="Q2" s="33" t="s">
        <v>62</v>
      </c>
    </row>
    <row r="3" spans="1:17" x14ac:dyDescent="0.25">
      <c r="A3">
        <v>70645</v>
      </c>
      <c r="B3">
        <v>6.0890000000000004</v>
      </c>
      <c r="C3">
        <v>763700</v>
      </c>
      <c r="D3">
        <v>5083.0256113070554</v>
      </c>
      <c r="E3">
        <v>265405.31456830539</v>
      </c>
      <c r="F3" t="s">
        <v>15</v>
      </c>
      <c r="G3" t="s">
        <v>16</v>
      </c>
      <c r="H3">
        <v>1.915193604760643</v>
      </c>
      <c r="I3" t="s">
        <v>18</v>
      </c>
      <c r="J3">
        <v>992810</v>
      </c>
      <c r="K3">
        <v>0.1166902114625127</v>
      </c>
      <c r="L3">
        <v>19014.233627424139</v>
      </c>
      <c r="M3">
        <v>10000</v>
      </c>
      <c r="N3">
        <v>0</v>
      </c>
      <c r="O3">
        <v>29014.233627424139</v>
      </c>
      <c r="P3">
        <v>70645</v>
      </c>
      <c r="Q3" s="33" t="s">
        <v>63</v>
      </c>
    </row>
    <row r="4" spans="1:17" x14ac:dyDescent="0.25">
      <c r="A4">
        <v>70646</v>
      </c>
      <c r="B4">
        <v>4.1379999999999999</v>
      </c>
      <c r="C4">
        <v>297500</v>
      </c>
      <c r="D4">
        <v>2308.763505296487</v>
      </c>
      <c r="E4">
        <v>180232.81368750101</v>
      </c>
      <c r="F4" t="s">
        <v>15</v>
      </c>
      <c r="G4" t="s">
        <v>16</v>
      </c>
      <c r="H4">
        <v>1.2809895479407909</v>
      </c>
      <c r="I4" t="s">
        <v>18</v>
      </c>
      <c r="J4">
        <v>386750</v>
      </c>
      <c r="K4">
        <v>5.3001917017825688E-2</v>
      </c>
      <c r="L4">
        <v>4954.22707666101</v>
      </c>
      <c r="M4">
        <v>10000</v>
      </c>
      <c r="N4">
        <v>0</v>
      </c>
      <c r="O4">
        <v>14954.227076661011</v>
      </c>
      <c r="P4">
        <v>70646</v>
      </c>
      <c r="Q4" s="33" t="s">
        <v>64</v>
      </c>
    </row>
    <row r="5" spans="1:17" x14ac:dyDescent="0.25">
      <c r="A5">
        <v>70647</v>
      </c>
      <c r="B5">
        <v>9.56</v>
      </c>
      <c r="C5">
        <v>69200</v>
      </c>
      <c r="D5">
        <v>100309.1342999163</v>
      </c>
      <c r="E5">
        <v>401031.82285950013</v>
      </c>
      <c r="F5" t="s">
        <v>15</v>
      </c>
      <c r="G5" t="s">
        <v>16</v>
      </c>
      <c r="H5">
        <v>25.012761726657089</v>
      </c>
      <c r="I5" t="s">
        <v>18</v>
      </c>
      <c r="J5">
        <v>89960</v>
      </c>
      <c r="K5">
        <v>2.3027808608796212</v>
      </c>
      <c r="L5">
        <v>22501.48044930071</v>
      </c>
      <c r="M5">
        <v>10000</v>
      </c>
      <c r="N5">
        <v>0</v>
      </c>
      <c r="O5">
        <v>32501.48044930071</v>
      </c>
      <c r="P5">
        <v>70647</v>
      </c>
      <c r="Q5" s="33" t="s">
        <v>65</v>
      </c>
    </row>
    <row r="6" spans="1:17" x14ac:dyDescent="0.25">
      <c r="A6">
        <v>70738</v>
      </c>
      <c r="B6">
        <v>5.9470000000000001</v>
      </c>
      <c r="C6">
        <v>493700</v>
      </c>
      <c r="D6">
        <v>26303.625029206389</v>
      </c>
      <c r="E6">
        <v>259204.91374613109</v>
      </c>
      <c r="F6" t="s">
        <v>15</v>
      </c>
      <c r="G6" t="s">
        <v>16</v>
      </c>
      <c r="H6">
        <v>10.14781110784363</v>
      </c>
      <c r="I6" t="s">
        <v>18</v>
      </c>
      <c r="J6">
        <v>641810</v>
      </c>
      <c r="K6">
        <v>0.60384814116635421</v>
      </c>
      <c r="L6">
        <v>65129.666471251199</v>
      </c>
      <c r="M6">
        <v>10000</v>
      </c>
      <c r="N6">
        <v>0</v>
      </c>
      <c r="O6">
        <v>75129.666471251199</v>
      </c>
      <c r="P6">
        <v>70738</v>
      </c>
      <c r="Q6" s="33" t="s">
        <v>66</v>
      </c>
    </row>
    <row r="7" spans="1:17" x14ac:dyDescent="0.25">
      <c r="A7">
        <v>70758</v>
      </c>
      <c r="B7">
        <v>55</v>
      </c>
      <c r="C7">
        <v>727700</v>
      </c>
      <c r="D7">
        <v>440634.05665044562</v>
      </c>
      <c r="E7">
        <v>2481214.2520503229</v>
      </c>
      <c r="F7" t="s">
        <v>19</v>
      </c>
      <c r="G7" t="s">
        <v>16</v>
      </c>
      <c r="H7">
        <v>17.75880725682325</v>
      </c>
      <c r="I7" t="s">
        <v>18</v>
      </c>
      <c r="J7">
        <v>1091550</v>
      </c>
      <c r="K7">
        <v>10.115566038807289</v>
      </c>
      <c r="L7">
        <v>193846.2606118542</v>
      </c>
      <c r="M7">
        <v>10000</v>
      </c>
      <c r="N7">
        <v>0</v>
      </c>
      <c r="O7">
        <v>203846.2606118542</v>
      </c>
      <c r="P7">
        <v>70758</v>
      </c>
      <c r="Q7" s="33" t="s">
        <v>67</v>
      </c>
    </row>
    <row r="8" spans="1:17" x14ac:dyDescent="0.25">
      <c r="A8">
        <v>70759</v>
      </c>
      <c r="B8">
        <v>8.2989999999999995</v>
      </c>
      <c r="C8">
        <v>146400</v>
      </c>
      <c r="D8">
        <v>27397.745457302881</v>
      </c>
      <c r="E8">
        <v>360717.86706181418</v>
      </c>
      <c r="F8" t="s">
        <v>15</v>
      </c>
      <c r="G8" t="s">
        <v>16</v>
      </c>
      <c r="H8">
        <v>7.5953391719872547</v>
      </c>
      <c r="I8" t="s">
        <v>18</v>
      </c>
      <c r="J8">
        <v>190320</v>
      </c>
      <c r="K8">
        <v>0.62896569002072733</v>
      </c>
      <c r="L8">
        <v>14455.449512126141</v>
      </c>
      <c r="M8">
        <v>10000</v>
      </c>
      <c r="N8">
        <v>0</v>
      </c>
      <c r="O8">
        <v>24455.449512126139</v>
      </c>
      <c r="P8">
        <v>70759</v>
      </c>
      <c r="Q8" s="33" t="s">
        <v>68</v>
      </c>
    </row>
    <row r="9" spans="1:17" x14ac:dyDescent="0.25">
      <c r="A9">
        <v>70764</v>
      </c>
      <c r="B9">
        <v>10.029999999999999</v>
      </c>
      <c r="C9">
        <v>148000</v>
      </c>
      <c r="D9">
        <v>187878.59699509869</v>
      </c>
      <c r="E9">
        <v>435400.60607871489</v>
      </c>
      <c r="F9" t="s">
        <v>19</v>
      </c>
      <c r="G9" t="s">
        <v>16</v>
      </c>
      <c r="H9">
        <v>43.150743102349423</v>
      </c>
      <c r="I9" t="s">
        <v>18</v>
      </c>
      <c r="J9">
        <v>222000</v>
      </c>
      <c r="K9">
        <v>4.3130991045706759</v>
      </c>
      <c r="L9">
        <v>95794.64968721573</v>
      </c>
      <c r="M9">
        <v>10000</v>
      </c>
      <c r="N9">
        <v>0</v>
      </c>
      <c r="O9">
        <v>105794.6496872157</v>
      </c>
      <c r="P9">
        <v>70764</v>
      </c>
      <c r="Q9" s="33" t="s">
        <v>69</v>
      </c>
    </row>
    <row r="10" spans="1:17" x14ac:dyDescent="0.25">
      <c r="A10">
        <v>70814</v>
      </c>
      <c r="B10">
        <v>1.8</v>
      </c>
      <c r="C10">
        <v>492600</v>
      </c>
      <c r="D10">
        <v>8654.9073714324386</v>
      </c>
      <c r="E10">
        <v>78901.58827328906</v>
      </c>
      <c r="F10" t="s">
        <v>15</v>
      </c>
      <c r="G10" t="s">
        <v>16</v>
      </c>
      <c r="H10">
        <v>10.96924353595354</v>
      </c>
      <c r="I10" t="s">
        <v>18</v>
      </c>
      <c r="J10">
        <v>640380</v>
      </c>
      <c r="K10">
        <v>0.198689333595786</v>
      </c>
      <c r="L10">
        <v>70244.841755539295</v>
      </c>
      <c r="M10">
        <v>10000</v>
      </c>
      <c r="N10">
        <v>0</v>
      </c>
      <c r="O10">
        <v>80244.841755539295</v>
      </c>
      <c r="P10">
        <v>70814</v>
      </c>
      <c r="Q10" s="33" t="s">
        <v>70</v>
      </c>
    </row>
    <row r="11" spans="1:17" x14ac:dyDescent="0.25">
      <c r="A11">
        <v>70815</v>
      </c>
      <c r="B11">
        <v>2</v>
      </c>
      <c r="C11">
        <v>377100</v>
      </c>
      <c r="D11">
        <v>89996.757915396141</v>
      </c>
      <c r="E11">
        <v>90288.627593858488</v>
      </c>
      <c r="F11" t="s">
        <v>15</v>
      </c>
      <c r="G11" t="s">
        <v>16</v>
      </c>
      <c r="H11">
        <v>99.676737052893031</v>
      </c>
      <c r="I11" t="s">
        <v>17</v>
      </c>
      <c r="J11">
        <v>490230</v>
      </c>
      <c r="K11">
        <v>2.072741680299782</v>
      </c>
      <c r="L11">
        <v>377100</v>
      </c>
      <c r="M11">
        <v>10000</v>
      </c>
      <c r="N11">
        <v>754200</v>
      </c>
      <c r="O11">
        <v>1141300</v>
      </c>
      <c r="P11">
        <v>70815</v>
      </c>
      <c r="Q11" s="33" t="s">
        <v>71</v>
      </c>
    </row>
    <row r="12" spans="1:17" x14ac:dyDescent="0.25">
      <c r="A12">
        <v>70816</v>
      </c>
      <c r="B12">
        <v>1.8</v>
      </c>
      <c r="C12">
        <v>218100</v>
      </c>
      <c r="D12">
        <v>22644.628028424271</v>
      </c>
      <c r="E12">
        <v>82836.967011917819</v>
      </c>
      <c r="F12" t="s">
        <v>15</v>
      </c>
      <c r="G12" t="s">
        <v>16</v>
      </c>
      <c r="H12">
        <v>27.336379934294762</v>
      </c>
      <c r="I12" t="s">
        <v>18</v>
      </c>
      <c r="J12">
        <v>283530</v>
      </c>
      <c r="K12">
        <v>0.51984912829256824</v>
      </c>
      <c r="L12">
        <v>77506.838027705933</v>
      </c>
      <c r="M12">
        <v>10000</v>
      </c>
      <c r="N12">
        <v>0</v>
      </c>
      <c r="O12">
        <v>87506.838027705933</v>
      </c>
      <c r="P12">
        <v>70816</v>
      </c>
      <c r="Q12" s="33" t="s">
        <v>72</v>
      </c>
    </row>
    <row r="13" spans="1:17" x14ac:dyDescent="0.25">
      <c r="A13">
        <v>70826</v>
      </c>
      <c r="B13">
        <v>8.1630000000000003</v>
      </c>
      <c r="C13">
        <v>146900</v>
      </c>
      <c r="D13">
        <v>46393.142219434369</v>
      </c>
      <c r="E13">
        <v>355418.60259465821</v>
      </c>
      <c r="F13" t="s">
        <v>15</v>
      </c>
      <c r="G13" t="s">
        <v>16</v>
      </c>
      <c r="H13">
        <v>13.053099044549461</v>
      </c>
      <c r="I13" t="s">
        <v>18</v>
      </c>
      <c r="J13">
        <v>190970</v>
      </c>
      <c r="K13">
        <v>1.0650399958547829</v>
      </c>
      <c r="L13">
        <v>24927.503245376109</v>
      </c>
      <c r="M13">
        <v>10000</v>
      </c>
      <c r="N13">
        <v>0</v>
      </c>
      <c r="O13">
        <v>34927.503245376109</v>
      </c>
      <c r="P13">
        <v>70826</v>
      </c>
      <c r="Q13" s="33" t="s">
        <v>73</v>
      </c>
    </row>
    <row r="14" spans="1:17" x14ac:dyDescent="0.25">
      <c r="A14">
        <v>70827</v>
      </c>
      <c r="B14">
        <v>51.100999999999999</v>
      </c>
      <c r="C14">
        <v>605800</v>
      </c>
      <c r="D14">
        <v>303041.11242059898</v>
      </c>
      <c r="E14">
        <v>2221249.7119697891</v>
      </c>
      <c r="F14" t="s">
        <v>19</v>
      </c>
      <c r="G14" t="s">
        <v>16</v>
      </c>
      <c r="H14">
        <v>13.64282056121751</v>
      </c>
      <c r="I14" t="s">
        <v>18</v>
      </c>
      <c r="J14">
        <v>908700</v>
      </c>
      <c r="K14">
        <v>6.9568666763222913</v>
      </c>
      <c r="L14">
        <v>123972.3104397835</v>
      </c>
      <c r="M14">
        <v>10000</v>
      </c>
      <c r="N14">
        <v>0</v>
      </c>
      <c r="O14">
        <v>133972.3104397835</v>
      </c>
      <c r="P14">
        <v>70827</v>
      </c>
      <c r="Q14" s="33" t="s">
        <v>74</v>
      </c>
    </row>
    <row r="15" spans="1:17" x14ac:dyDescent="0.25">
      <c r="A15">
        <v>70831</v>
      </c>
      <c r="B15">
        <v>5.0030000000000001</v>
      </c>
      <c r="C15">
        <v>408600</v>
      </c>
      <c r="D15">
        <v>5750.5065363440644</v>
      </c>
      <c r="E15">
        <v>216446.56397582719</v>
      </c>
      <c r="F15" t="s">
        <v>15</v>
      </c>
      <c r="G15" t="s">
        <v>16</v>
      </c>
      <c r="H15">
        <v>2.6567788514241699</v>
      </c>
      <c r="I15" t="s">
        <v>18</v>
      </c>
      <c r="J15">
        <v>531180</v>
      </c>
      <c r="K15">
        <v>0.13201346502167269</v>
      </c>
      <c r="L15">
        <v>14112.277902994911</v>
      </c>
      <c r="M15">
        <v>10000</v>
      </c>
      <c r="N15">
        <v>0</v>
      </c>
      <c r="O15">
        <v>24112.277902994909</v>
      </c>
      <c r="P15">
        <v>70831</v>
      </c>
      <c r="Q15" s="33" t="s">
        <v>75</v>
      </c>
    </row>
    <row r="16" spans="1:17" x14ac:dyDescent="0.25">
      <c r="A16">
        <v>70832</v>
      </c>
      <c r="B16">
        <v>5.0019999999999998</v>
      </c>
      <c r="C16">
        <v>428100</v>
      </c>
      <c r="D16">
        <v>145347.03860639621</v>
      </c>
      <c r="E16">
        <v>220609.63009077721</v>
      </c>
      <c r="F16" t="s">
        <v>15</v>
      </c>
      <c r="G16" t="s">
        <v>16</v>
      </c>
      <c r="H16">
        <v>65.884267403280774</v>
      </c>
      <c r="I16" t="s">
        <v>17</v>
      </c>
      <c r="J16">
        <v>556530</v>
      </c>
      <c r="K16">
        <v>5.0645002316523691</v>
      </c>
      <c r="L16">
        <v>428100</v>
      </c>
      <c r="M16">
        <v>10000</v>
      </c>
      <c r="N16">
        <v>856200</v>
      </c>
      <c r="O16">
        <v>1294300</v>
      </c>
      <c r="P16">
        <v>70832</v>
      </c>
      <c r="Q16" s="33" t="s">
        <v>76</v>
      </c>
    </row>
    <row r="17" spans="1:17" x14ac:dyDescent="0.25">
      <c r="A17">
        <v>70833</v>
      </c>
      <c r="B17">
        <v>2.7069999999999999</v>
      </c>
      <c r="C17">
        <v>410500</v>
      </c>
      <c r="D17">
        <v>11418.524206356389</v>
      </c>
      <c r="E17">
        <v>100685.3377016079</v>
      </c>
      <c r="F17" t="s">
        <v>15</v>
      </c>
      <c r="G17" t="s">
        <v>16</v>
      </c>
      <c r="H17">
        <v>11.34080141857044</v>
      </c>
      <c r="I17" t="s">
        <v>18</v>
      </c>
      <c r="J17">
        <v>533650</v>
      </c>
      <c r="K17">
        <v>0.26213324624325962</v>
      </c>
      <c r="L17">
        <v>60520.186770201151</v>
      </c>
      <c r="M17">
        <v>10000</v>
      </c>
      <c r="N17">
        <v>0</v>
      </c>
      <c r="O17">
        <v>70520.186770201151</v>
      </c>
      <c r="P17">
        <v>70833</v>
      </c>
      <c r="Q17" s="33" t="s">
        <v>77</v>
      </c>
    </row>
    <row r="18" spans="1:17" x14ac:dyDescent="0.25">
      <c r="A18">
        <v>70875</v>
      </c>
      <c r="B18">
        <v>50</v>
      </c>
      <c r="C18">
        <v>544000</v>
      </c>
      <c r="D18">
        <v>507165.62563593767</v>
      </c>
      <c r="E18">
        <v>2142425.076833013</v>
      </c>
      <c r="F18" t="s">
        <v>19</v>
      </c>
      <c r="G18" t="s">
        <v>16</v>
      </c>
      <c r="H18">
        <v>23.672502302187521</v>
      </c>
      <c r="I18" t="s">
        <v>18</v>
      </c>
      <c r="J18">
        <v>816000</v>
      </c>
      <c r="K18">
        <v>11.64292069871299</v>
      </c>
      <c r="L18">
        <v>193167.61878585021</v>
      </c>
      <c r="M18">
        <v>10000</v>
      </c>
      <c r="N18">
        <v>0</v>
      </c>
      <c r="O18">
        <v>203167.61878585021</v>
      </c>
      <c r="P18">
        <v>70875</v>
      </c>
      <c r="Q18" s="33" t="s">
        <v>78</v>
      </c>
    </row>
    <row r="19" spans="1:17" x14ac:dyDescent="0.25">
      <c r="A19">
        <v>70876</v>
      </c>
      <c r="B19">
        <v>16.149999999999999</v>
      </c>
      <c r="C19">
        <v>339100</v>
      </c>
      <c r="D19">
        <v>15301.93583563488</v>
      </c>
      <c r="E19">
        <v>701744.31287734129</v>
      </c>
      <c r="F19" t="s">
        <v>19</v>
      </c>
      <c r="G19" t="s">
        <v>16</v>
      </c>
      <c r="H19">
        <v>2.1805571566220201</v>
      </c>
      <c r="I19" t="s">
        <v>18</v>
      </c>
      <c r="J19">
        <v>508650</v>
      </c>
      <c r="K19">
        <v>0.35128411009262822</v>
      </c>
      <c r="L19">
        <v>11091.403977157899</v>
      </c>
      <c r="M19">
        <v>10000</v>
      </c>
      <c r="N19">
        <v>0</v>
      </c>
      <c r="O19">
        <v>21091.403977157901</v>
      </c>
      <c r="P19">
        <v>70876</v>
      </c>
      <c r="Q19" s="33" t="s">
        <v>79</v>
      </c>
    </row>
    <row r="20" spans="1:17" x14ac:dyDescent="0.25">
      <c r="A20">
        <v>70885</v>
      </c>
      <c r="B20">
        <v>22.13</v>
      </c>
      <c r="C20">
        <v>212400</v>
      </c>
      <c r="D20">
        <v>186647.30786396901</v>
      </c>
      <c r="E20">
        <v>1024527.877540217</v>
      </c>
      <c r="F20" t="s">
        <v>19</v>
      </c>
      <c r="G20" t="s">
        <v>16</v>
      </c>
      <c r="H20">
        <v>18.217884740441569</v>
      </c>
      <c r="I20" t="s">
        <v>18</v>
      </c>
      <c r="J20">
        <v>318600</v>
      </c>
      <c r="K20">
        <v>4.2848325955915749</v>
      </c>
      <c r="L20">
        <v>58042.180783046817</v>
      </c>
      <c r="M20">
        <v>10000</v>
      </c>
      <c r="N20">
        <v>0</v>
      </c>
      <c r="O20">
        <v>68042.180783046817</v>
      </c>
      <c r="P20">
        <v>70885</v>
      </c>
      <c r="Q20" s="33" t="s">
        <v>80</v>
      </c>
    </row>
    <row r="21" spans="1:17" x14ac:dyDescent="0.25">
      <c r="A21">
        <v>70886</v>
      </c>
      <c r="B21">
        <v>3</v>
      </c>
      <c r="C21">
        <v>80500</v>
      </c>
      <c r="D21">
        <v>25993.53397191492</v>
      </c>
      <c r="E21">
        <v>130925.5611366705</v>
      </c>
      <c r="F21" t="s">
        <v>15</v>
      </c>
      <c r="G21" t="s">
        <v>16</v>
      </c>
      <c r="H21">
        <v>19.853673909238239</v>
      </c>
      <c r="I21" t="s">
        <v>18</v>
      </c>
      <c r="J21">
        <v>104650</v>
      </c>
      <c r="K21">
        <v>0.59672943002559498</v>
      </c>
      <c r="L21">
        <v>20776.869746017819</v>
      </c>
      <c r="M21">
        <v>10000</v>
      </c>
      <c r="N21">
        <v>0</v>
      </c>
      <c r="O21">
        <v>30776.869746017819</v>
      </c>
      <c r="P21">
        <v>70886</v>
      </c>
      <c r="Q21" s="33" t="s">
        <v>81</v>
      </c>
    </row>
    <row r="22" spans="1:17" x14ac:dyDescent="0.25">
      <c r="A22">
        <v>70887</v>
      </c>
      <c r="B22">
        <v>18.48</v>
      </c>
      <c r="C22">
        <v>138500</v>
      </c>
      <c r="D22">
        <v>174014.77974013591</v>
      </c>
      <c r="E22">
        <v>814834.14169162675</v>
      </c>
      <c r="F22" t="s">
        <v>19</v>
      </c>
      <c r="G22" t="s">
        <v>16</v>
      </c>
      <c r="H22">
        <v>21.35585278482252</v>
      </c>
      <c r="I22" t="s">
        <v>18</v>
      </c>
      <c r="J22">
        <v>207750</v>
      </c>
      <c r="K22">
        <v>3.9948296542730919</v>
      </c>
      <c r="L22">
        <v>44366.784160468778</v>
      </c>
      <c r="M22">
        <v>10000</v>
      </c>
      <c r="N22">
        <v>0</v>
      </c>
      <c r="O22">
        <v>54366.784160468778</v>
      </c>
      <c r="P22">
        <v>70887</v>
      </c>
      <c r="Q22" s="33" t="s">
        <v>238</v>
      </c>
    </row>
    <row r="23" spans="1:17" x14ac:dyDescent="0.25">
      <c r="A23">
        <v>70888</v>
      </c>
      <c r="B23">
        <v>25</v>
      </c>
      <c r="C23">
        <v>219900</v>
      </c>
      <c r="D23">
        <v>14678.58621203232</v>
      </c>
      <c r="E23">
        <v>851795.0437346882</v>
      </c>
      <c r="F23" t="s">
        <v>19</v>
      </c>
      <c r="G23" t="s">
        <v>16</v>
      </c>
      <c r="H23">
        <v>1.723253301366275</v>
      </c>
      <c r="I23" t="s">
        <v>18</v>
      </c>
      <c r="J23">
        <v>329850</v>
      </c>
      <c r="K23">
        <v>0.33697397180974098</v>
      </c>
      <c r="L23">
        <v>5684.1510145566581</v>
      </c>
      <c r="M23">
        <v>10000</v>
      </c>
      <c r="N23">
        <v>0</v>
      </c>
      <c r="O23">
        <v>15684.151014556661</v>
      </c>
      <c r="P23">
        <v>70888</v>
      </c>
      <c r="Q23" s="33" t="s">
        <v>239</v>
      </c>
    </row>
    <row r="24" spans="1:17" x14ac:dyDescent="0.25">
      <c r="A24">
        <v>70895</v>
      </c>
      <c r="B24">
        <v>69.572000000000003</v>
      </c>
      <c r="C24">
        <v>725000</v>
      </c>
      <c r="D24">
        <v>1261882.4728756479</v>
      </c>
      <c r="E24">
        <v>3001553.0620871801</v>
      </c>
      <c r="F24" t="s">
        <v>19</v>
      </c>
      <c r="G24" t="s">
        <v>16</v>
      </c>
      <c r="H24">
        <v>42.040985009213102</v>
      </c>
      <c r="I24" t="s">
        <v>18</v>
      </c>
      <c r="J24">
        <v>1087500</v>
      </c>
      <c r="K24">
        <v>28.968835465464831</v>
      </c>
      <c r="L24">
        <v>457195.71197519248</v>
      </c>
      <c r="M24">
        <v>10000</v>
      </c>
      <c r="N24">
        <v>0</v>
      </c>
      <c r="O24">
        <v>467195.71197519248</v>
      </c>
      <c r="P24">
        <v>70895</v>
      </c>
      <c r="Q24" s="33" t="s">
        <v>240</v>
      </c>
    </row>
    <row r="25" spans="1:17" x14ac:dyDescent="0.25">
      <c r="A25">
        <v>70915</v>
      </c>
      <c r="B25">
        <v>38.729999999999997</v>
      </c>
      <c r="C25">
        <v>282400</v>
      </c>
      <c r="D25">
        <v>575497.65998410236</v>
      </c>
      <c r="E25">
        <v>1713308.579788541</v>
      </c>
      <c r="F25" t="s">
        <v>19</v>
      </c>
      <c r="G25" t="s">
        <v>16</v>
      </c>
      <c r="H25">
        <v>33.589842879041157</v>
      </c>
      <c r="I25" t="s">
        <v>18</v>
      </c>
      <c r="J25">
        <v>423600</v>
      </c>
      <c r="K25">
        <v>13.211608355925209</v>
      </c>
      <c r="L25">
        <v>142286.57443561839</v>
      </c>
      <c r="M25">
        <v>10000</v>
      </c>
      <c r="N25">
        <v>0</v>
      </c>
      <c r="O25">
        <v>152286.57443561839</v>
      </c>
      <c r="P25">
        <v>70915</v>
      </c>
      <c r="Q25" s="33" t="s">
        <v>241</v>
      </c>
    </row>
    <row r="26" spans="1:17" x14ac:dyDescent="0.25">
      <c r="A26">
        <v>70924</v>
      </c>
      <c r="B26">
        <v>123</v>
      </c>
      <c r="C26">
        <v>1081700</v>
      </c>
      <c r="D26">
        <v>62609.37408626698</v>
      </c>
      <c r="E26">
        <v>5387109.1226293026</v>
      </c>
      <c r="F26" t="s">
        <v>19</v>
      </c>
      <c r="G26" t="s">
        <v>16</v>
      </c>
      <c r="H26">
        <v>1.1622072740882039</v>
      </c>
      <c r="I26" t="s">
        <v>18</v>
      </c>
      <c r="J26">
        <v>1622550</v>
      </c>
      <c r="K26">
        <v>1.437313454689324</v>
      </c>
      <c r="L26">
        <v>18857.39412571815</v>
      </c>
      <c r="M26">
        <v>10000</v>
      </c>
      <c r="N26">
        <v>0</v>
      </c>
      <c r="O26">
        <v>28857.39412571815</v>
      </c>
      <c r="P26">
        <v>70924</v>
      </c>
      <c r="Q26" s="33" t="s">
        <v>242</v>
      </c>
    </row>
    <row r="27" spans="1:17" x14ac:dyDescent="0.25">
      <c r="A27">
        <v>70960</v>
      </c>
      <c r="B27">
        <v>3.5</v>
      </c>
      <c r="C27">
        <v>42000</v>
      </c>
      <c r="D27">
        <v>8050.8655766024858</v>
      </c>
      <c r="E27">
        <v>152713.10691370891</v>
      </c>
      <c r="F27" t="s">
        <v>19</v>
      </c>
      <c r="G27" t="s">
        <v>16</v>
      </c>
      <c r="H27">
        <v>5.2718890600213237</v>
      </c>
      <c r="I27" t="s">
        <v>18</v>
      </c>
      <c r="J27">
        <v>63000</v>
      </c>
      <c r="K27">
        <v>0.18482244207076409</v>
      </c>
      <c r="L27">
        <v>3321.2901078134341</v>
      </c>
      <c r="M27">
        <v>10000</v>
      </c>
      <c r="N27">
        <v>0</v>
      </c>
      <c r="O27">
        <v>13321.290107813429</v>
      </c>
      <c r="P27">
        <v>70960</v>
      </c>
      <c r="Q27" s="33" t="s">
        <v>82</v>
      </c>
    </row>
    <row r="28" spans="1:17" x14ac:dyDescent="0.25">
      <c r="A28">
        <v>71440</v>
      </c>
      <c r="B28">
        <v>6.9960000000000004</v>
      </c>
      <c r="C28">
        <v>455100</v>
      </c>
      <c r="D28">
        <v>67839.317673889193</v>
      </c>
      <c r="E28">
        <v>299991.51249400841</v>
      </c>
      <c r="F28" t="s">
        <v>15</v>
      </c>
      <c r="G28" t="s">
        <v>16</v>
      </c>
      <c r="H28">
        <v>22.613745672302681</v>
      </c>
      <c r="I28" t="s">
        <v>18</v>
      </c>
      <c r="J28">
        <v>591630</v>
      </c>
      <c r="K28">
        <v>1.5573764387945179</v>
      </c>
      <c r="L28">
        <v>133789.7035210444</v>
      </c>
      <c r="M28">
        <v>10000</v>
      </c>
      <c r="N28">
        <v>0</v>
      </c>
      <c r="O28">
        <v>143789.7035210444</v>
      </c>
      <c r="P28">
        <v>71440</v>
      </c>
      <c r="Q28" s="33" t="s">
        <v>83</v>
      </c>
    </row>
    <row r="29" spans="1:17" x14ac:dyDescent="0.25">
      <c r="A29">
        <v>71441</v>
      </c>
      <c r="B29">
        <v>47.537999999999997</v>
      </c>
      <c r="C29">
        <v>585900</v>
      </c>
      <c r="D29">
        <v>510438.09748067841</v>
      </c>
      <c r="E29">
        <v>2074471.2052265401</v>
      </c>
      <c r="F29" t="s">
        <v>19</v>
      </c>
      <c r="G29" t="s">
        <v>16</v>
      </c>
      <c r="H29">
        <v>24.605696921444459</v>
      </c>
      <c r="I29" t="s">
        <v>18</v>
      </c>
      <c r="J29">
        <v>878850</v>
      </c>
      <c r="K29">
        <v>11.718046314983431</v>
      </c>
      <c r="L29">
        <v>216247.1673941146</v>
      </c>
      <c r="M29">
        <v>10000</v>
      </c>
      <c r="N29">
        <v>0</v>
      </c>
      <c r="O29">
        <v>226247.1673941146</v>
      </c>
      <c r="P29">
        <v>71441</v>
      </c>
      <c r="Q29" s="33" t="s">
        <v>84</v>
      </c>
    </row>
    <row r="30" spans="1:17" x14ac:dyDescent="0.25">
      <c r="A30">
        <v>71442</v>
      </c>
      <c r="B30">
        <v>17.414000000000001</v>
      </c>
      <c r="C30">
        <v>147800</v>
      </c>
      <c r="D30">
        <v>73025.205425365304</v>
      </c>
      <c r="E30">
        <v>814640.15064877528</v>
      </c>
      <c r="F30" t="s">
        <v>19</v>
      </c>
      <c r="G30" t="s">
        <v>16</v>
      </c>
      <c r="H30">
        <v>8.9641058530209214</v>
      </c>
      <c r="I30" t="s">
        <v>18</v>
      </c>
      <c r="J30">
        <v>221700</v>
      </c>
      <c r="K30">
        <v>1.676428040068074</v>
      </c>
      <c r="L30">
        <v>19873.42267614738</v>
      </c>
      <c r="M30">
        <v>10000</v>
      </c>
      <c r="N30">
        <v>0</v>
      </c>
      <c r="O30">
        <v>29873.42267614738</v>
      </c>
      <c r="P30">
        <v>71442</v>
      </c>
      <c r="Q30" s="33" t="s">
        <v>85</v>
      </c>
    </row>
    <row r="31" spans="1:17" x14ac:dyDescent="0.25">
      <c r="A31">
        <v>71449</v>
      </c>
      <c r="B31">
        <v>36.177</v>
      </c>
      <c r="C31">
        <v>434100</v>
      </c>
      <c r="D31">
        <v>22505.513732198739</v>
      </c>
      <c r="E31">
        <v>1570414.789744277</v>
      </c>
      <c r="F31" t="s">
        <v>19</v>
      </c>
      <c r="G31" t="s">
        <v>16</v>
      </c>
      <c r="H31">
        <v>1.433093592799358</v>
      </c>
      <c r="I31" t="s">
        <v>18</v>
      </c>
      <c r="J31">
        <v>651150</v>
      </c>
      <c r="K31">
        <v>0.51665550349400224</v>
      </c>
      <c r="L31">
        <v>9331.58892951302</v>
      </c>
      <c r="M31">
        <v>10000</v>
      </c>
      <c r="N31">
        <v>0</v>
      </c>
      <c r="O31">
        <v>19331.588929513018</v>
      </c>
      <c r="P31">
        <v>71449</v>
      </c>
      <c r="Q31" s="33" t="s">
        <v>86</v>
      </c>
    </row>
    <row r="32" spans="1:17" x14ac:dyDescent="0.25">
      <c r="A32">
        <v>71470</v>
      </c>
      <c r="B32">
        <v>1.653</v>
      </c>
      <c r="C32">
        <v>156300</v>
      </c>
      <c r="D32">
        <v>20.195670285646511</v>
      </c>
      <c r="E32">
        <v>77217.263083329584</v>
      </c>
      <c r="F32" t="s">
        <v>15</v>
      </c>
      <c r="G32" t="s">
        <v>16</v>
      </c>
      <c r="H32">
        <v>2.6154346164603371E-2</v>
      </c>
      <c r="I32" t="s">
        <v>18</v>
      </c>
      <c r="J32">
        <v>203190</v>
      </c>
      <c r="K32">
        <v>4.6362879443632928E-4</v>
      </c>
      <c r="L32">
        <v>53.143015971857587</v>
      </c>
      <c r="M32">
        <v>10000</v>
      </c>
      <c r="N32">
        <v>0</v>
      </c>
      <c r="O32">
        <v>10053.14301597186</v>
      </c>
      <c r="P32">
        <v>71470</v>
      </c>
      <c r="Q32" s="33" t="s">
        <v>87</v>
      </c>
    </row>
    <row r="33" spans="1:17" x14ac:dyDescent="0.25">
      <c r="A33">
        <v>71471</v>
      </c>
      <c r="B33">
        <v>1.4E-2</v>
      </c>
      <c r="C33">
        <v>100</v>
      </c>
      <c r="D33">
        <v>629.03538863260644</v>
      </c>
      <c r="E33">
        <v>629.05314213844042</v>
      </c>
      <c r="F33" t="s">
        <v>15</v>
      </c>
      <c r="G33" t="s">
        <v>16</v>
      </c>
      <c r="H33">
        <v>99.99717774149039</v>
      </c>
      <c r="I33" t="s">
        <v>17</v>
      </c>
      <c r="J33">
        <v>130</v>
      </c>
      <c r="K33">
        <v>1.4441073051846659E-2</v>
      </c>
      <c r="L33">
        <v>100</v>
      </c>
      <c r="M33">
        <v>10000</v>
      </c>
      <c r="N33">
        <v>200</v>
      </c>
      <c r="O33">
        <v>10300</v>
      </c>
      <c r="P33">
        <v>71471</v>
      </c>
      <c r="Q33" s="33" t="s">
        <v>88</v>
      </c>
    </row>
    <row r="34" spans="1:17" x14ac:dyDescent="0.25">
      <c r="A34">
        <v>71508</v>
      </c>
      <c r="B34">
        <v>17.7</v>
      </c>
      <c r="C34">
        <v>106200</v>
      </c>
      <c r="D34">
        <v>449990.29986468668</v>
      </c>
      <c r="E34">
        <v>781600.67148697772</v>
      </c>
      <c r="F34" t="s">
        <v>20</v>
      </c>
      <c r="G34" t="s">
        <v>16</v>
      </c>
      <c r="H34">
        <v>57.57291623209462</v>
      </c>
      <c r="J34">
        <v>0</v>
      </c>
      <c r="K34">
        <v>10.33035582793128</v>
      </c>
      <c r="L34">
        <v>0</v>
      </c>
      <c r="M34">
        <v>10000</v>
      </c>
      <c r="N34">
        <v>0</v>
      </c>
      <c r="O34">
        <v>10000</v>
      </c>
      <c r="P34">
        <v>71508</v>
      </c>
      <c r="Q34" s="33" t="s">
        <v>243</v>
      </c>
    </row>
    <row r="35" spans="1:17" x14ac:dyDescent="0.25">
      <c r="A35">
        <v>71509</v>
      </c>
      <c r="B35">
        <v>189.29</v>
      </c>
      <c r="C35">
        <v>2690200</v>
      </c>
      <c r="D35">
        <v>1089190.9528443471</v>
      </c>
      <c r="E35">
        <v>8463621.2324409187</v>
      </c>
      <c r="F35" t="s">
        <v>19</v>
      </c>
      <c r="G35" t="s">
        <v>16</v>
      </c>
      <c r="H35">
        <v>12.869089045118139</v>
      </c>
      <c r="I35" t="s">
        <v>18</v>
      </c>
      <c r="J35">
        <v>4035300</v>
      </c>
      <c r="K35">
        <v>25.004383674112649</v>
      </c>
      <c r="L35">
        <v>519306.35023765231</v>
      </c>
      <c r="M35">
        <v>10000</v>
      </c>
      <c r="N35">
        <v>0</v>
      </c>
      <c r="O35">
        <v>529306.35023765231</v>
      </c>
      <c r="P35">
        <v>71509</v>
      </c>
      <c r="Q35" s="33" t="s">
        <v>89</v>
      </c>
    </row>
    <row r="36" spans="1:17" x14ac:dyDescent="0.25">
      <c r="A36">
        <v>71511</v>
      </c>
      <c r="B36">
        <v>6.84</v>
      </c>
      <c r="C36">
        <v>723800</v>
      </c>
      <c r="D36">
        <v>98861.097415721466</v>
      </c>
      <c r="E36">
        <v>302719.0452841426</v>
      </c>
      <c r="F36" t="s">
        <v>15</v>
      </c>
      <c r="G36" t="s">
        <v>16</v>
      </c>
      <c r="H36">
        <v>32.657706528813549</v>
      </c>
      <c r="I36" t="s">
        <v>18</v>
      </c>
      <c r="J36">
        <v>940940</v>
      </c>
      <c r="K36">
        <v>2.2695385081662409</v>
      </c>
      <c r="L36">
        <v>307289.42381221819</v>
      </c>
      <c r="M36">
        <v>10000</v>
      </c>
      <c r="N36">
        <v>0</v>
      </c>
      <c r="O36">
        <v>317289.42381221819</v>
      </c>
      <c r="P36">
        <v>71511</v>
      </c>
      <c r="Q36" s="33" t="s">
        <v>90</v>
      </c>
    </row>
    <row r="37" spans="1:17" x14ac:dyDescent="0.25">
      <c r="A37">
        <v>71536</v>
      </c>
      <c r="B37">
        <v>7.8220000000000001</v>
      </c>
      <c r="C37">
        <v>900400</v>
      </c>
      <c r="D37">
        <v>132868.84320425431</v>
      </c>
      <c r="E37">
        <v>342854.19139482733</v>
      </c>
      <c r="F37" t="s">
        <v>15</v>
      </c>
      <c r="G37" t="s">
        <v>16</v>
      </c>
      <c r="H37">
        <v>38.753746210220299</v>
      </c>
      <c r="I37" t="s">
        <v>18</v>
      </c>
      <c r="J37">
        <v>1170520</v>
      </c>
      <c r="K37">
        <v>3.0502489257175012</v>
      </c>
      <c r="L37">
        <v>453620.3501398706</v>
      </c>
      <c r="M37">
        <v>10000</v>
      </c>
      <c r="N37">
        <v>0</v>
      </c>
      <c r="O37">
        <v>463620.3501398706</v>
      </c>
      <c r="P37">
        <v>71536</v>
      </c>
      <c r="Q37" s="33" t="s">
        <v>91</v>
      </c>
    </row>
    <row r="38" spans="1:17" x14ac:dyDescent="0.25">
      <c r="A38">
        <v>71537</v>
      </c>
      <c r="B38">
        <v>6.093</v>
      </c>
      <c r="C38">
        <v>603100</v>
      </c>
      <c r="D38">
        <v>28683.112496274931</v>
      </c>
      <c r="E38">
        <v>265579.22885660932</v>
      </c>
      <c r="F38" t="s">
        <v>15</v>
      </c>
      <c r="G38" t="s">
        <v>16</v>
      </c>
      <c r="H38">
        <v>10.80020927079407</v>
      </c>
      <c r="I38" t="s">
        <v>18</v>
      </c>
      <c r="J38">
        <v>784030</v>
      </c>
      <c r="K38">
        <v>0.65847365693927751</v>
      </c>
      <c r="L38">
        <v>84676.880745806775</v>
      </c>
      <c r="M38">
        <v>10000</v>
      </c>
      <c r="N38">
        <v>0</v>
      </c>
      <c r="O38">
        <v>94676.880745806775</v>
      </c>
      <c r="P38">
        <v>71537</v>
      </c>
      <c r="Q38" s="33" t="s">
        <v>92</v>
      </c>
    </row>
    <row r="39" spans="1:17" x14ac:dyDescent="0.25">
      <c r="A39">
        <v>71543</v>
      </c>
      <c r="B39">
        <v>5.01</v>
      </c>
      <c r="C39">
        <v>315000</v>
      </c>
      <c r="D39">
        <v>3872.4135961153152</v>
      </c>
      <c r="E39">
        <v>222735.55203829659</v>
      </c>
      <c r="F39" t="s">
        <v>15</v>
      </c>
      <c r="G39" t="s">
        <v>16</v>
      </c>
      <c r="H39">
        <v>1.7385700489563081</v>
      </c>
      <c r="I39" t="s">
        <v>18</v>
      </c>
      <c r="J39">
        <v>409500</v>
      </c>
      <c r="K39">
        <v>8.8898383749203738E-2</v>
      </c>
      <c r="L39">
        <v>7119.4443504760802</v>
      </c>
      <c r="M39">
        <v>10000</v>
      </c>
      <c r="N39">
        <v>0</v>
      </c>
      <c r="O39">
        <v>17119.444350476078</v>
      </c>
      <c r="P39">
        <v>71543</v>
      </c>
      <c r="Q39" s="33" t="s">
        <v>93</v>
      </c>
    </row>
    <row r="40" spans="1:17" x14ac:dyDescent="0.25">
      <c r="A40">
        <v>71545</v>
      </c>
      <c r="B40">
        <v>24.832999999999998</v>
      </c>
      <c r="C40">
        <v>439000</v>
      </c>
      <c r="D40">
        <v>93698.445301348591</v>
      </c>
      <c r="E40">
        <v>1064446.1310087449</v>
      </c>
      <c r="F40" t="s">
        <v>19</v>
      </c>
      <c r="G40" t="s">
        <v>16</v>
      </c>
      <c r="H40">
        <v>8.802553982938834</v>
      </c>
      <c r="I40" t="s">
        <v>18</v>
      </c>
      <c r="J40">
        <v>658500</v>
      </c>
      <c r="K40">
        <v>2.151020323722419</v>
      </c>
      <c r="L40">
        <v>57964.817977652223</v>
      </c>
      <c r="M40">
        <v>10000</v>
      </c>
      <c r="N40">
        <v>0</v>
      </c>
      <c r="O40">
        <v>67964.817977652216</v>
      </c>
      <c r="P40">
        <v>71545</v>
      </c>
      <c r="Q40" s="33" t="s">
        <v>94</v>
      </c>
    </row>
    <row r="41" spans="1:17" x14ac:dyDescent="0.25">
      <c r="A41">
        <v>71594</v>
      </c>
      <c r="B41">
        <v>4.5</v>
      </c>
      <c r="C41">
        <v>18000</v>
      </c>
      <c r="D41">
        <v>67446.171275901434</v>
      </c>
      <c r="E41">
        <v>195468.97647155329</v>
      </c>
      <c r="F41" t="s">
        <v>20</v>
      </c>
      <c r="G41" t="s">
        <v>16</v>
      </c>
      <c r="H41">
        <v>34.504795847087742</v>
      </c>
      <c r="J41">
        <v>0</v>
      </c>
      <c r="K41">
        <v>1.5483510393916771</v>
      </c>
      <c r="L41">
        <v>0</v>
      </c>
      <c r="M41">
        <v>10000</v>
      </c>
      <c r="N41">
        <v>0</v>
      </c>
      <c r="O41">
        <v>10000</v>
      </c>
      <c r="P41">
        <v>71594</v>
      </c>
      <c r="Q41" s="33" t="s">
        <v>95</v>
      </c>
    </row>
    <row r="42" spans="1:17" x14ac:dyDescent="0.25">
      <c r="A42">
        <v>71648</v>
      </c>
      <c r="B42">
        <v>8.9350000000000005</v>
      </c>
      <c r="C42">
        <v>153100</v>
      </c>
      <c r="D42">
        <v>265396.01506705489</v>
      </c>
      <c r="E42">
        <v>389965.91742219421</v>
      </c>
      <c r="F42" t="s">
        <v>15</v>
      </c>
      <c r="G42" t="s">
        <v>16</v>
      </c>
      <c r="H42">
        <v>68.056207788981098</v>
      </c>
      <c r="I42" t="s">
        <v>17</v>
      </c>
      <c r="J42">
        <v>199030</v>
      </c>
      <c r="K42">
        <v>8.9523856157528492</v>
      </c>
      <c r="L42">
        <v>153100</v>
      </c>
      <c r="M42">
        <v>10000</v>
      </c>
      <c r="N42">
        <v>306200</v>
      </c>
      <c r="O42">
        <v>469300</v>
      </c>
      <c r="P42">
        <v>71648</v>
      </c>
      <c r="Q42" s="33" t="s">
        <v>96</v>
      </c>
    </row>
    <row r="43" spans="1:17" x14ac:dyDescent="0.25">
      <c r="A43">
        <v>71702</v>
      </c>
      <c r="B43">
        <v>9.1199999999999992</v>
      </c>
      <c r="C43">
        <v>141500</v>
      </c>
      <c r="D43">
        <v>35386.699577132451</v>
      </c>
      <c r="E43">
        <v>432645.06136426749</v>
      </c>
      <c r="F43" t="s">
        <v>15</v>
      </c>
      <c r="G43" t="s">
        <v>16</v>
      </c>
      <c r="H43">
        <v>8.1791525518740311</v>
      </c>
      <c r="I43" t="s">
        <v>18</v>
      </c>
      <c r="J43">
        <v>183950</v>
      </c>
      <c r="K43">
        <v>0.81236684061369258</v>
      </c>
      <c r="L43">
        <v>15045.55111917228</v>
      </c>
      <c r="M43">
        <v>10000</v>
      </c>
      <c r="N43">
        <v>0</v>
      </c>
      <c r="O43">
        <v>25045.55111917228</v>
      </c>
      <c r="P43">
        <v>71702</v>
      </c>
      <c r="Q43" s="33" t="s">
        <v>97</v>
      </c>
    </row>
    <row r="44" spans="1:17" x14ac:dyDescent="0.25">
      <c r="A44">
        <v>71703</v>
      </c>
      <c r="B44">
        <v>29.518000000000001</v>
      </c>
      <c r="C44">
        <v>244400</v>
      </c>
      <c r="D44">
        <v>426522.09123403742</v>
      </c>
      <c r="E44">
        <v>1257012.2602385669</v>
      </c>
      <c r="F44" t="s">
        <v>19</v>
      </c>
      <c r="G44" t="s">
        <v>16</v>
      </c>
      <c r="H44">
        <v>33.931418549019433</v>
      </c>
      <c r="I44" t="s">
        <v>18</v>
      </c>
      <c r="J44">
        <v>366600</v>
      </c>
      <c r="K44">
        <v>9.7915998905885537</v>
      </c>
      <c r="L44">
        <v>124392.58040070521</v>
      </c>
      <c r="M44">
        <v>10000</v>
      </c>
      <c r="N44">
        <v>0</v>
      </c>
      <c r="O44">
        <v>134392.58040070519</v>
      </c>
      <c r="P44">
        <v>71703</v>
      </c>
      <c r="Q44" s="33" t="s">
        <v>244</v>
      </c>
    </row>
    <row r="45" spans="1:17" x14ac:dyDescent="0.25">
      <c r="A45">
        <v>71749</v>
      </c>
      <c r="B45">
        <v>110</v>
      </c>
      <c r="C45">
        <v>1402200</v>
      </c>
      <c r="D45">
        <v>58118.786926274988</v>
      </c>
      <c r="E45">
        <v>4774219.9734925143</v>
      </c>
      <c r="F45" t="s">
        <v>19</v>
      </c>
      <c r="G45" t="s">
        <v>16</v>
      </c>
      <c r="H45">
        <v>1.217346231404562</v>
      </c>
      <c r="I45" t="s">
        <v>18</v>
      </c>
      <c r="J45">
        <v>2103300</v>
      </c>
      <c r="K45">
        <v>1.334223758638085</v>
      </c>
      <c r="L45">
        <v>25604.443285132151</v>
      </c>
      <c r="M45">
        <v>10000</v>
      </c>
      <c r="N45">
        <v>0</v>
      </c>
      <c r="O45">
        <v>35604.443285132147</v>
      </c>
      <c r="P45">
        <v>71749</v>
      </c>
      <c r="Q45" s="33" t="s">
        <v>98</v>
      </c>
    </row>
    <row r="46" spans="1:17" x14ac:dyDescent="0.25">
      <c r="A46">
        <v>72286</v>
      </c>
      <c r="B46">
        <v>5.62</v>
      </c>
      <c r="C46">
        <v>85600</v>
      </c>
      <c r="D46">
        <v>267.84086588331871</v>
      </c>
      <c r="E46">
        <v>230287.50858587891</v>
      </c>
      <c r="F46" t="s">
        <v>15</v>
      </c>
      <c r="G46" t="s">
        <v>16</v>
      </c>
      <c r="H46">
        <v>0.11630716208970381</v>
      </c>
      <c r="I46" t="s">
        <v>18</v>
      </c>
      <c r="J46">
        <v>111280</v>
      </c>
      <c r="K46">
        <v>6.1487802085243041E-3</v>
      </c>
      <c r="L46">
        <v>129.42660997342239</v>
      </c>
      <c r="M46">
        <v>10000</v>
      </c>
      <c r="N46">
        <v>0</v>
      </c>
      <c r="O46">
        <v>10129.42660997342</v>
      </c>
      <c r="P46">
        <v>72286</v>
      </c>
      <c r="Q46" s="33" t="s">
        <v>99</v>
      </c>
    </row>
    <row r="47" spans="1:17" x14ac:dyDescent="0.25">
      <c r="A47">
        <v>72287</v>
      </c>
      <c r="B47">
        <v>70.100999999999999</v>
      </c>
      <c r="C47">
        <v>1102400</v>
      </c>
      <c r="D47">
        <v>394222.15660754021</v>
      </c>
      <c r="E47">
        <v>3130740.7388476832</v>
      </c>
      <c r="F47" t="s">
        <v>19</v>
      </c>
      <c r="G47" t="s">
        <v>16</v>
      </c>
      <c r="H47">
        <v>12.59197709078394</v>
      </c>
      <c r="I47" t="s">
        <v>18</v>
      </c>
      <c r="J47">
        <v>1653600</v>
      </c>
      <c r="K47">
        <v>9.0500954225789751</v>
      </c>
      <c r="L47">
        <v>208220.93317320329</v>
      </c>
      <c r="M47">
        <v>10000</v>
      </c>
      <c r="N47">
        <v>0</v>
      </c>
      <c r="O47">
        <v>218220.93317320329</v>
      </c>
      <c r="P47">
        <v>72287</v>
      </c>
      <c r="Q47" s="33" t="s">
        <v>100</v>
      </c>
    </row>
    <row r="48" spans="1:17" x14ac:dyDescent="0.25">
      <c r="A48">
        <v>72429</v>
      </c>
      <c r="B48">
        <v>27.62</v>
      </c>
      <c r="C48">
        <v>129200</v>
      </c>
      <c r="D48">
        <v>4317.4471678311593</v>
      </c>
      <c r="E48">
        <v>1151436.487457847</v>
      </c>
      <c r="F48" t="s">
        <v>20</v>
      </c>
      <c r="G48" t="s">
        <v>16</v>
      </c>
      <c r="H48">
        <v>0.37496181637975218</v>
      </c>
      <c r="J48">
        <v>0</v>
      </c>
      <c r="K48">
        <v>9.9114948756454518E-2</v>
      </c>
      <c r="L48">
        <v>0</v>
      </c>
      <c r="M48">
        <v>10000</v>
      </c>
      <c r="N48">
        <v>0</v>
      </c>
      <c r="O48">
        <v>10000</v>
      </c>
      <c r="P48">
        <v>72429</v>
      </c>
      <c r="Q48" s="33" t="s">
        <v>101</v>
      </c>
    </row>
    <row r="49" spans="1:17" x14ac:dyDescent="0.25">
      <c r="A49">
        <v>80186</v>
      </c>
      <c r="B49">
        <v>7.5999999999999998E-2</v>
      </c>
      <c r="C49">
        <v>100</v>
      </c>
      <c r="D49">
        <v>1546.477233032778</v>
      </c>
      <c r="E49">
        <v>4213.63390139277</v>
      </c>
      <c r="F49" t="s">
        <v>15</v>
      </c>
      <c r="G49" t="s">
        <v>16</v>
      </c>
      <c r="H49">
        <v>36.701746502504811</v>
      </c>
      <c r="I49" t="s">
        <v>18</v>
      </c>
      <c r="J49">
        <v>130</v>
      </c>
      <c r="K49">
        <v>3.5502232163286913E-2</v>
      </c>
      <c r="L49">
        <v>47.712270453256252</v>
      </c>
      <c r="M49">
        <v>10000</v>
      </c>
      <c r="N49">
        <v>0</v>
      </c>
      <c r="O49">
        <v>10047.712270453259</v>
      </c>
      <c r="P49">
        <v>80186</v>
      </c>
      <c r="Q49" s="33" t="s">
        <v>102</v>
      </c>
    </row>
    <row r="50" spans="1:17" x14ac:dyDescent="0.25">
      <c r="A50">
        <v>80187</v>
      </c>
      <c r="B50">
        <v>5.5659999999999998</v>
      </c>
      <c r="C50">
        <v>594600</v>
      </c>
      <c r="D50">
        <v>80955.497888331418</v>
      </c>
      <c r="E50">
        <v>242496.37341303381</v>
      </c>
      <c r="F50" t="s">
        <v>15</v>
      </c>
      <c r="G50" t="s">
        <v>16</v>
      </c>
      <c r="H50">
        <v>33.384209730198037</v>
      </c>
      <c r="I50" t="s">
        <v>18</v>
      </c>
      <c r="J50">
        <v>772980</v>
      </c>
      <c r="K50">
        <v>1.858482504323494</v>
      </c>
      <c r="L50">
        <v>258053.26437248479</v>
      </c>
      <c r="M50">
        <v>10000</v>
      </c>
      <c r="N50">
        <v>0</v>
      </c>
      <c r="O50">
        <v>268053.26437248487</v>
      </c>
      <c r="P50">
        <v>80187</v>
      </c>
      <c r="Q50" s="33" t="s">
        <v>103</v>
      </c>
    </row>
    <row r="51" spans="1:17" x14ac:dyDescent="0.25">
      <c r="A51">
        <v>80267</v>
      </c>
      <c r="B51">
        <v>5.0010000000000003</v>
      </c>
      <c r="C51">
        <v>311700</v>
      </c>
      <c r="D51">
        <v>21736.418213175319</v>
      </c>
      <c r="E51">
        <v>218108.1011407171</v>
      </c>
      <c r="F51" t="s">
        <v>15</v>
      </c>
      <c r="G51" t="s">
        <v>16</v>
      </c>
      <c r="H51">
        <v>9.96589218809053</v>
      </c>
      <c r="I51" t="s">
        <v>18</v>
      </c>
      <c r="J51">
        <v>405210</v>
      </c>
      <c r="K51">
        <v>0.49899949984332681</v>
      </c>
      <c r="L51">
        <v>40382.791735361643</v>
      </c>
      <c r="M51">
        <v>10000</v>
      </c>
      <c r="N51">
        <v>0</v>
      </c>
      <c r="O51">
        <v>50382.791735361643</v>
      </c>
      <c r="P51">
        <v>80267</v>
      </c>
      <c r="Q51" s="33" t="s">
        <v>104</v>
      </c>
    </row>
    <row r="52" spans="1:17" x14ac:dyDescent="0.25">
      <c r="A52">
        <v>80269</v>
      </c>
      <c r="B52">
        <v>10.067</v>
      </c>
      <c r="C52">
        <v>165100</v>
      </c>
      <c r="D52">
        <v>70073.721846725195</v>
      </c>
      <c r="E52">
        <v>440408.4293252881</v>
      </c>
      <c r="F52" t="s">
        <v>15</v>
      </c>
      <c r="G52" t="s">
        <v>16</v>
      </c>
      <c r="H52">
        <v>15.91107644194711</v>
      </c>
      <c r="I52" t="s">
        <v>18</v>
      </c>
      <c r="J52">
        <v>214630</v>
      </c>
      <c r="K52">
        <v>1.6086713004298709</v>
      </c>
      <c r="L52">
        <v>34149.943367351079</v>
      </c>
      <c r="M52">
        <v>10000</v>
      </c>
      <c r="N52">
        <v>0</v>
      </c>
      <c r="O52">
        <v>44149.943367351079</v>
      </c>
      <c r="P52">
        <v>80269</v>
      </c>
      <c r="Q52" s="33" t="s">
        <v>105</v>
      </c>
    </row>
    <row r="53" spans="1:17" x14ac:dyDescent="0.25">
      <c r="A53">
        <v>80270</v>
      </c>
      <c r="B53">
        <v>19.329999999999998</v>
      </c>
      <c r="C53">
        <v>240700</v>
      </c>
      <c r="D53">
        <v>104056.8127048863</v>
      </c>
      <c r="E53">
        <v>838742.90750886127</v>
      </c>
      <c r="F53" t="s">
        <v>19</v>
      </c>
      <c r="G53" t="s">
        <v>16</v>
      </c>
      <c r="H53">
        <v>12.406282279506129</v>
      </c>
      <c r="I53" t="s">
        <v>18</v>
      </c>
      <c r="J53">
        <v>361050</v>
      </c>
      <c r="K53">
        <v>2.3888157186613022</v>
      </c>
      <c r="L53">
        <v>44792.882170156867</v>
      </c>
      <c r="M53">
        <v>10000</v>
      </c>
      <c r="N53">
        <v>0</v>
      </c>
      <c r="O53">
        <v>54792.882170156867</v>
      </c>
      <c r="P53">
        <v>80270</v>
      </c>
      <c r="Q53" s="33" t="s">
        <v>106</v>
      </c>
    </row>
    <row r="54" spans="1:17" x14ac:dyDescent="0.25">
      <c r="A54">
        <v>80271</v>
      </c>
      <c r="B54">
        <v>14.87</v>
      </c>
      <c r="C54">
        <v>126700</v>
      </c>
      <c r="D54">
        <v>77803.457773745526</v>
      </c>
      <c r="E54">
        <v>643071.75822553271</v>
      </c>
      <c r="F54" t="s">
        <v>15</v>
      </c>
      <c r="G54" t="s">
        <v>16</v>
      </c>
      <c r="H54">
        <v>12.0987209869756</v>
      </c>
      <c r="I54" t="s">
        <v>18</v>
      </c>
      <c r="J54">
        <v>164710</v>
      </c>
      <c r="K54">
        <v>1.786121620150265</v>
      </c>
      <c r="L54">
        <v>19927.80333764751</v>
      </c>
      <c r="M54">
        <v>10000</v>
      </c>
      <c r="N54">
        <v>0</v>
      </c>
      <c r="O54">
        <v>29927.80333764751</v>
      </c>
      <c r="P54">
        <v>80271</v>
      </c>
      <c r="Q54" s="33" t="s">
        <v>107</v>
      </c>
    </row>
    <row r="55" spans="1:17" x14ac:dyDescent="0.25">
      <c r="A55">
        <v>80273</v>
      </c>
      <c r="B55">
        <v>17.754000000000001</v>
      </c>
      <c r="C55">
        <v>191800</v>
      </c>
      <c r="D55">
        <v>290483.75653992238</v>
      </c>
      <c r="E55">
        <v>768763.05063567893</v>
      </c>
      <c r="F55" t="s">
        <v>19</v>
      </c>
      <c r="G55" t="s">
        <v>16</v>
      </c>
      <c r="H55">
        <v>37.785863446444992</v>
      </c>
      <c r="I55" t="s">
        <v>18</v>
      </c>
      <c r="J55">
        <v>287700</v>
      </c>
      <c r="K55">
        <v>6.6685894522479883</v>
      </c>
      <c r="L55">
        <v>108709.92913542219</v>
      </c>
      <c r="M55">
        <v>10000</v>
      </c>
      <c r="N55">
        <v>0</v>
      </c>
      <c r="O55">
        <v>118709.92913542219</v>
      </c>
      <c r="P55">
        <v>80273</v>
      </c>
      <c r="Q55" s="33" t="s">
        <v>108</v>
      </c>
    </row>
    <row r="56" spans="1:17" x14ac:dyDescent="0.25">
      <c r="A56">
        <v>80345</v>
      </c>
      <c r="B56">
        <v>7.0030000000000001</v>
      </c>
      <c r="C56">
        <v>117100</v>
      </c>
      <c r="D56">
        <v>152549.4393205129</v>
      </c>
      <c r="E56">
        <v>305896.11824828893</v>
      </c>
      <c r="F56" t="s">
        <v>15</v>
      </c>
      <c r="G56" t="s">
        <v>16</v>
      </c>
      <c r="H56">
        <v>49.869687851577112</v>
      </c>
      <c r="I56" t="s">
        <v>18</v>
      </c>
      <c r="J56">
        <v>152230</v>
      </c>
      <c r="K56">
        <v>3.502053244272564</v>
      </c>
      <c r="L56">
        <v>75916.625816455839</v>
      </c>
      <c r="M56">
        <v>10000</v>
      </c>
      <c r="N56">
        <v>0</v>
      </c>
      <c r="O56">
        <v>85916.625816455839</v>
      </c>
      <c r="P56">
        <v>80345</v>
      </c>
      <c r="Q56" s="33" t="s">
        <v>109</v>
      </c>
    </row>
    <row r="57" spans="1:17" x14ac:dyDescent="0.25">
      <c r="A57">
        <v>80346</v>
      </c>
      <c r="B57">
        <v>22.757000000000001</v>
      </c>
      <c r="C57">
        <v>245800</v>
      </c>
      <c r="D57">
        <v>12715.570032432461</v>
      </c>
      <c r="E57">
        <v>989560.98711656791</v>
      </c>
      <c r="F57" t="s">
        <v>19</v>
      </c>
      <c r="G57" t="s">
        <v>16</v>
      </c>
      <c r="H57">
        <v>1.284970830295536</v>
      </c>
      <c r="I57" t="s">
        <v>18</v>
      </c>
      <c r="J57">
        <v>368700</v>
      </c>
      <c r="K57">
        <v>0.29190932122204921</v>
      </c>
      <c r="L57">
        <v>4737.6874512996401</v>
      </c>
      <c r="M57">
        <v>10000</v>
      </c>
      <c r="N57">
        <v>0</v>
      </c>
      <c r="O57">
        <v>14737.68745129964</v>
      </c>
      <c r="P57">
        <v>80346</v>
      </c>
      <c r="Q57" s="33" t="s">
        <v>110</v>
      </c>
    </row>
    <row r="58" spans="1:17" x14ac:dyDescent="0.25">
      <c r="A58">
        <v>80401</v>
      </c>
      <c r="B58">
        <v>6.25</v>
      </c>
      <c r="C58">
        <v>181200</v>
      </c>
      <c r="D58">
        <v>4214.9798134990351</v>
      </c>
      <c r="E58">
        <v>273749.9667190825</v>
      </c>
      <c r="F58" t="s">
        <v>15</v>
      </c>
      <c r="G58" t="s">
        <v>16</v>
      </c>
      <c r="H58">
        <v>1.539718840522956</v>
      </c>
      <c r="I58" t="s">
        <v>18</v>
      </c>
      <c r="J58">
        <v>235560</v>
      </c>
      <c r="K58">
        <v>9.6762621981153235E-2</v>
      </c>
      <c r="L58">
        <v>3626.9617007358752</v>
      </c>
      <c r="M58">
        <v>10000</v>
      </c>
      <c r="N58">
        <v>0</v>
      </c>
      <c r="O58">
        <v>13626.961700735879</v>
      </c>
      <c r="P58">
        <v>80401</v>
      </c>
      <c r="Q58" s="33" t="s">
        <v>111</v>
      </c>
    </row>
    <row r="59" spans="1:17" x14ac:dyDescent="0.25">
      <c r="A59">
        <v>81504</v>
      </c>
      <c r="B59">
        <v>5.74</v>
      </c>
      <c r="C59">
        <v>328000</v>
      </c>
      <c r="D59">
        <v>84.918938628577379</v>
      </c>
      <c r="E59">
        <v>231194.36060805031</v>
      </c>
      <c r="F59" t="s">
        <v>15</v>
      </c>
      <c r="G59" t="s">
        <v>16</v>
      </c>
      <c r="H59">
        <v>3.6730540660783087E-2</v>
      </c>
      <c r="I59" t="s">
        <v>18</v>
      </c>
      <c r="J59">
        <v>426400</v>
      </c>
      <c r="K59">
        <v>1.9494705837598109E-3</v>
      </c>
      <c r="L59">
        <v>156.61902537757911</v>
      </c>
      <c r="M59">
        <v>10000</v>
      </c>
      <c r="N59">
        <v>0</v>
      </c>
      <c r="O59">
        <v>10156.61902537758</v>
      </c>
      <c r="P59">
        <v>81504</v>
      </c>
      <c r="Q59" s="33" t="s">
        <v>112</v>
      </c>
    </row>
    <row r="60" spans="1:17" x14ac:dyDescent="0.25">
      <c r="A60">
        <v>81505</v>
      </c>
      <c r="B60">
        <v>4.6059999999999999</v>
      </c>
      <c r="C60">
        <v>256900</v>
      </c>
      <c r="D60">
        <v>49560.82589933891</v>
      </c>
      <c r="E60">
        <v>194849.82813921891</v>
      </c>
      <c r="F60" t="s">
        <v>15</v>
      </c>
      <c r="G60" t="s">
        <v>16</v>
      </c>
      <c r="H60">
        <v>25.435396260102429</v>
      </c>
      <c r="I60" t="s">
        <v>18</v>
      </c>
      <c r="J60">
        <v>333970</v>
      </c>
      <c r="K60">
        <v>1.1377600068718761</v>
      </c>
      <c r="L60">
        <v>84946.5928898641</v>
      </c>
      <c r="M60">
        <v>10000</v>
      </c>
      <c r="N60">
        <v>0</v>
      </c>
      <c r="O60">
        <v>94946.5928898641</v>
      </c>
      <c r="P60">
        <v>81505</v>
      </c>
      <c r="Q60" s="33" t="s">
        <v>113</v>
      </c>
    </row>
    <row r="61" spans="1:17" x14ac:dyDescent="0.25">
      <c r="A61">
        <v>81506</v>
      </c>
      <c r="B61">
        <v>18.521999999999998</v>
      </c>
      <c r="C61">
        <v>850000</v>
      </c>
      <c r="D61">
        <v>387536.05839611491</v>
      </c>
      <c r="E61">
        <v>813064.23854282207</v>
      </c>
      <c r="F61" t="s">
        <v>15</v>
      </c>
      <c r="G61" t="s">
        <v>16</v>
      </c>
      <c r="H61">
        <v>47.663645752106753</v>
      </c>
      <c r="I61" t="s">
        <v>18</v>
      </c>
      <c r="J61">
        <v>1105000</v>
      </c>
      <c r="K61">
        <v>8.8966037281018107</v>
      </c>
      <c r="L61">
        <v>526683.28556077962</v>
      </c>
      <c r="M61">
        <v>10000</v>
      </c>
      <c r="N61">
        <v>0</v>
      </c>
      <c r="O61">
        <v>536683.28556077962</v>
      </c>
      <c r="P61">
        <v>81506</v>
      </c>
      <c r="Q61" s="33" t="s">
        <v>114</v>
      </c>
    </row>
    <row r="62" spans="1:17" x14ac:dyDescent="0.25">
      <c r="A62">
        <v>89344</v>
      </c>
      <c r="B62">
        <v>1.2749999999999999</v>
      </c>
      <c r="C62">
        <v>15100</v>
      </c>
      <c r="D62">
        <v>305.13466277363727</v>
      </c>
      <c r="E62">
        <v>55303.354761446761</v>
      </c>
      <c r="F62" t="s">
        <v>15</v>
      </c>
      <c r="G62" t="s">
        <v>16</v>
      </c>
      <c r="H62">
        <v>0.55174711206914651</v>
      </c>
      <c r="I62" t="s">
        <v>18</v>
      </c>
      <c r="J62">
        <v>19630</v>
      </c>
      <c r="K62">
        <v>7.0049279791927757E-3</v>
      </c>
      <c r="L62">
        <v>108.3079580991735</v>
      </c>
      <c r="M62">
        <v>10000</v>
      </c>
      <c r="N62">
        <v>0</v>
      </c>
      <c r="O62">
        <v>10108.307958099171</v>
      </c>
      <c r="P62">
        <v>89344</v>
      </c>
      <c r="Q62" s="33" t="s">
        <v>115</v>
      </c>
    </row>
    <row r="63" spans="1:17" x14ac:dyDescent="0.25">
      <c r="A63">
        <v>89346</v>
      </c>
      <c r="B63">
        <v>5.0069999999999997</v>
      </c>
      <c r="C63">
        <v>282400</v>
      </c>
      <c r="D63">
        <v>36597.147881701443</v>
      </c>
      <c r="E63">
        <v>220206.21729113179</v>
      </c>
      <c r="F63" t="s">
        <v>15</v>
      </c>
      <c r="G63" t="s">
        <v>16</v>
      </c>
      <c r="H63">
        <v>16.61948891902394</v>
      </c>
      <c r="I63" t="s">
        <v>18</v>
      </c>
      <c r="J63">
        <v>367120</v>
      </c>
      <c r="K63">
        <v>0.8401549100482425</v>
      </c>
      <c r="L63">
        <v>61013.467719520697</v>
      </c>
      <c r="M63">
        <v>10000</v>
      </c>
      <c r="N63">
        <v>0</v>
      </c>
      <c r="O63">
        <v>71013.467719520704</v>
      </c>
      <c r="P63">
        <v>89346</v>
      </c>
      <c r="Q63" s="33" t="s">
        <v>116</v>
      </c>
    </row>
    <row r="64" spans="1:17" x14ac:dyDescent="0.25">
      <c r="A64">
        <v>89419</v>
      </c>
      <c r="B64">
        <v>6.915</v>
      </c>
      <c r="C64">
        <v>370800</v>
      </c>
      <c r="D64">
        <v>49458.038522824943</v>
      </c>
      <c r="E64">
        <v>304211.08364811487</v>
      </c>
      <c r="F64" t="s">
        <v>15</v>
      </c>
      <c r="G64" t="s">
        <v>16</v>
      </c>
      <c r="H64">
        <v>16.257802947125271</v>
      </c>
      <c r="I64" t="s">
        <v>18</v>
      </c>
      <c r="J64">
        <v>482040</v>
      </c>
      <c r="K64">
        <v>1.135400333398185</v>
      </c>
      <c r="L64">
        <v>78369.113326322666</v>
      </c>
      <c r="M64">
        <v>10000</v>
      </c>
      <c r="N64">
        <v>0</v>
      </c>
      <c r="O64">
        <v>88369.113326322666</v>
      </c>
      <c r="P64">
        <v>89419</v>
      </c>
      <c r="Q64" s="33" t="s">
        <v>117</v>
      </c>
    </row>
    <row r="65" spans="1:17" x14ac:dyDescent="0.25">
      <c r="A65">
        <v>89420</v>
      </c>
      <c r="B65">
        <v>47.6</v>
      </c>
      <c r="C65">
        <v>288000</v>
      </c>
      <c r="D65">
        <v>991427.38066115277</v>
      </c>
      <c r="E65">
        <v>2081862.1469459659</v>
      </c>
      <c r="F65" t="s">
        <v>19</v>
      </c>
      <c r="G65" t="s">
        <v>16</v>
      </c>
      <c r="H65">
        <v>47.622143575430741</v>
      </c>
      <c r="I65" t="s">
        <v>18</v>
      </c>
      <c r="J65">
        <v>432000</v>
      </c>
      <c r="K65">
        <v>22.760040878355209</v>
      </c>
      <c r="L65">
        <v>205727.66024586081</v>
      </c>
      <c r="M65">
        <v>10000</v>
      </c>
      <c r="N65">
        <v>0</v>
      </c>
      <c r="O65">
        <v>215727.66024586081</v>
      </c>
      <c r="P65">
        <v>89420</v>
      </c>
      <c r="Q65" s="33" t="s">
        <v>118</v>
      </c>
    </row>
    <row r="66" spans="1:17" x14ac:dyDescent="0.25">
      <c r="A66">
        <v>89421</v>
      </c>
      <c r="B66">
        <v>5.0039999999999996</v>
      </c>
      <c r="C66">
        <v>673600</v>
      </c>
      <c r="D66">
        <v>66981.558905667844</v>
      </c>
      <c r="E66">
        <v>219156.5328741378</v>
      </c>
      <c r="F66" t="s">
        <v>15</v>
      </c>
      <c r="G66" t="s">
        <v>16</v>
      </c>
      <c r="H66">
        <v>30.563341200572619</v>
      </c>
      <c r="I66" t="s">
        <v>18</v>
      </c>
      <c r="J66">
        <v>875680</v>
      </c>
      <c r="K66">
        <v>1.5376850070171679</v>
      </c>
      <c r="L66">
        <v>267637.06622517429</v>
      </c>
      <c r="M66">
        <v>10000</v>
      </c>
      <c r="N66">
        <v>0</v>
      </c>
      <c r="O66">
        <v>277637.06622517429</v>
      </c>
      <c r="P66">
        <v>89421</v>
      </c>
      <c r="Q66" s="33" t="s">
        <v>119</v>
      </c>
    </row>
    <row r="67" spans="1:17" x14ac:dyDescent="0.25">
      <c r="A67">
        <v>89422</v>
      </c>
      <c r="B67">
        <v>5.9980000000000002</v>
      </c>
      <c r="C67">
        <v>508600</v>
      </c>
      <c r="D67">
        <v>171187.3293810192</v>
      </c>
      <c r="E67">
        <v>260098.19323202741</v>
      </c>
      <c r="F67" t="s">
        <v>15</v>
      </c>
      <c r="G67" t="s">
        <v>16</v>
      </c>
      <c r="H67">
        <v>65.81642388738436</v>
      </c>
      <c r="I67" t="s">
        <v>17</v>
      </c>
      <c r="J67">
        <v>661180</v>
      </c>
      <c r="K67">
        <v>5.9710329024799673</v>
      </c>
      <c r="L67">
        <v>508600</v>
      </c>
      <c r="M67">
        <v>10000</v>
      </c>
      <c r="N67">
        <v>1017200</v>
      </c>
      <c r="O67">
        <v>1535800</v>
      </c>
      <c r="P67">
        <v>89422</v>
      </c>
      <c r="Q67" s="33" t="s">
        <v>120</v>
      </c>
    </row>
    <row r="68" spans="1:17" x14ac:dyDescent="0.25">
      <c r="A68">
        <v>89423</v>
      </c>
      <c r="B68">
        <v>17.556000000000001</v>
      </c>
      <c r="C68">
        <v>495300</v>
      </c>
      <c r="D68">
        <v>378594.73475838982</v>
      </c>
      <c r="E68">
        <v>746727.39184215176</v>
      </c>
      <c r="F68" t="s">
        <v>15</v>
      </c>
      <c r="G68" t="s">
        <v>16</v>
      </c>
      <c r="H68">
        <v>50.700528585727803</v>
      </c>
      <c r="I68" t="s">
        <v>17</v>
      </c>
      <c r="J68">
        <v>643890</v>
      </c>
      <c r="K68">
        <v>17.14250210840569</v>
      </c>
      <c r="L68">
        <v>495300</v>
      </c>
      <c r="M68">
        <v>10000</v>
      </c>
      <c r="N68">
        <v>990600</v>
      </c>
      <c r="O68">
        <v>1495900</v>
      </c>
      <c r="P68">
        <v>89423</v>
      </c>
      <c r="Q68" s="33" t="s">
        <v>121</v>
      </c>
    </row>
    <row r="69" spans="1:17" x14ac:dyDescent="0.25">
      <c r="A69">
        <v>89429</v>
      </c>
      <c r="B69">
        <v>26.5</v>
      </c>
      <c r="C69">
        <v>208000</v>
      </c>
      <c r="D69">
        <v>268742.95092413633</v>
      </c>
      <c r="E69">
        <v>1161173.8525314259</v>
      </c>
      <c r="F69" t="s">
        <v>19</v>
      </c>
      <c r="G69" t="s">
        <v>16</v>
      </c>
      <c r="H69">
        <v>23.14407531122589</v>
      </c>
      <c r="I69" t="s">
        <v>18</v>
      </c>
      <c r="J69">
        <v>312000</v>
      </c>
      <c r="K69">
        <v>6.1694892314999139</v>
      </c>
      <c r="L69">
        <v>72209.514971024793</v>
      </c>
      <c r="M69">
        <v>10000</v>
      </c>
      <c r="N69">
        <v>0</v>
      </c>
      <c r="O69">
        <v>82209.514971024793</v>
      </c>
      <c r="P69">
        <v>89429</v>
      </c>
      <c r="Q69" s="33" t="s">
        <v>122</v>
      </c>
    </row>
    <row r="70" spans="1:17" x14ac:dyDescent="0.25">
      <c r="A70">
        <v>89430</v>
      </c>
      <c r="B70">
        <v>12.87</v>
      </c>
      <c r="C70">
        <v>96600</v>
      </c>
      <c r="D70">
        <v>152700.8246290519</v>
      </c>
      <c r="E70">
        <v>567877.44294433226</v>
      </c>
      <c r="F70" t="s">
        <v>19</v>
      </c>
      <c r="G70" t="s">
        <v>16</v>
      </c>
      <c r="H70">
        <v>26.88974998501936</v>
      </c>
      <c r="I70" t="s">
        <v>18</v>
      </c>
      <c r="J70">
        <v>144900</v>
      </c>
      <c r="K70">
        <v>3.5055285727514209</v>
      </c>
      <c r="L70">
        <v>38963.247728293049</v>
      </c>
      <c r="M70">
        <v>10000</v>
      </c>
      <c r="N70">
        <v>0</v>
      </c>
      <c r="O70">
        <v>48963.247728293049</v>
      </c>
      <c r="P70">
        <v>89430</v>
      </c>
      <c r="Q70" s="33" t="s">
        <v>123</v>
      </c>
    </row>
    <row r="71" spans="1:17" x14ac:dyDescent="0.25">
      <c r="A71">
        <v>89431</v>
      </c>
      <c r="B71">
        <v>50.77</v>
      </c>
      <c r="C71">
        <v>565900</v>
      </c>
      <c r="D71">
        <v>610930.3832077086</v>
      </c>
      <c r="E71">
        <v>2222153.558491996</v>
      </c>
      <c r="F71" t="s">
        <v>19</v>
      </c>
      <c r="G71" t="s">
        <v>16</v>
      </c>
      <c r="H71">
        <v>27.492716732965111</v>
      </c>
      <c r="I71" t="s">
        <v>18</v>
      </c>
      <c r="J71">
        <v>848850</v>
      </c>
      <c r="K71">
        <v>14.025031754079629</v>
      </c>
      <c r="L71">
        <v>233371.92598777439</v>
      </c>
      <c r="M71">
        <v>10000</v>
      </c>
      <c r="N71">
        <v>0</v>
      </c>
      <c r="O71">
        <v>243371.92598777439</v>
      </c>
      <c r="P71">
        <v>89431</v>
      </c>
      <c r="Q71" s="33" t="s">
        <v>124</v>
      </c>
    </row>
    <row r="72" spans="1:17" x14ac:dyDescent="0.25">
      <c r="A72">
        <v>89509</v>
      </c>
      <c r="B72">
        <v>1.19</v>
      </c>
      <c r="C72">
        <v>193600</v>
      </c>
      <c r="D72">
        <v>19656.39416519217</v>
      </c>
      <c r="E72">
        <v>51332.14964783343</v>
      </c>
      <c r="F72" t="s">
        <v>15</v>
      </c>
      <c r="G72" t="s">
        <v>16</v>
      </c>
      <c r="H72">
        <v>38.292559925983547</v>
      </c>
      <c r="I72" t="s">
        <v>18</v>
      </c>
      <c r="J72">
        <v>251680</v>
      </c>
      <c r="K72">
        <v>0.45124871820918661</v>
      </c>
      <c r="L72">
        <v>96374.714821715403</v>
      </c>
      <c r="M72">
        <v>10000</v>
      </c>
      <c r="N72">
        <v>0</v>
      </c>
      <c r="O72">
        <v>106374.7148217154</v>
      </c>
      <c r="P72">
        <v>89509</v>
      </c>
      <c r="Q72" s="33" t="s">
        <v>125</v>
      </c>
    </row>
    <row r="73" spans="1:17" x14ac:dyDescent="0.25">
      <c r="A73">
        <v>89735</v>
      </c>
      <c r="B73">
        <v>22.5</v>
      </c>
      <c r="C73">
        <v>180000</v>
      </c>
      <c r="D73">
        <v>32837.983280796419</v>
      </c>
      <c r="E73">
        <v>1025744.147984262</v>
      </c>
      <c r="F73" t="s">
        <v>19</v>
      </c>
      <c r="G73" t="s">
        <v>16</v>
      </c>
      <c r="H73">
        <v>3.201381489265902</v>
      </c>
      <c r="I73" t="s">
        <v>18</v>
      </c>
      <c r="J73">
        <v>270000</v>
      </c>
      <c r="K73">
        <v>0.75385636549119417</v>
      </c>
      <c r="L73">
        <v>8643.7300210179365</v>
      </c>
      <c r="M73">
        <v>10000</v>
      </c>
      <c r="N73">
        <v>0</v>
      </c>
      <c r="O73">
        <v>18643.730021017938</v>
      </c>
      <c r="P73">
        <v>89735</v>
      </c>
      <c r="Q73" s="33" t="s">
        <v>126</v>
      </c>
    </row>
    <row r="74" spans="1:17" x14ac:dyDescent="0.25">
      <c r="A74">
        <v>90009</v>
      </c>
      <c r="B74">
        <v>3.3</v>
      </c>
      <c r="C74">
        <v>172500</v>
      </c>
      <c r="D74">
        <v>104418.8958255785</v>
      </c>
      <c r="E74">
        <v>145608.76945385311</v>
      </c>
      <c r="F74" t="s">
        <v>15</v>
      </c>
      <c r="G74" t="s">
        <v>16</v>
      </c>
      <c r="H74">
        <v>71.71195541122357</v>
      </c>
      <c r="I74" t="s">
        <v>17</v>
      </c>
      <c r="J74">
        <v>224250</v>
      </c>
      <c r="K74">
        <v>3.3427173887477761</v>
      </c>
      <c r="L74">
        <v>172500</v>
      </c>
      <c r="M74">
        <v>10000</v>
      </c>
      <c r="N74">
        <v>345000</v>
      </c>
      <c r="O74">
        <v>527500</v>
      </c>
      <c r="P74">
        <v>90009</v>
      </c>
      <c r="Q74" s="33" t="s">
        <v>127</v>
      </c>
    </row>
    <row r="75" spans="1:17" x14ac:dyDescent="0.25">
      <c r="A75">
        <v>90010</v>
      </c>
      <c r="B75">
        <v>40</v>
      </c>
      <c r="C75">
        <v>282600</v>
      </c>
      <c r="D75">
        <v>215129.44070244741</v>
      </c>
      <c r="E75">
        <v>1763648.9581744759</v>
      </c>
      <c r="F75" t="s">
        <v>19</v>
      </c>
      <c r="G75" t="s">
        <v>16</v>
      </c>
      <c r="H75">
        <v>12.19797396218374</v>
      </c>
      <c r="I75" t="s">
        <v>18</v>
      </c>
      <c r="J75">
        <v>423900</v>
      </c>
      <c r="K75">
        <v>4.9386923944547156</v>
      </c>
      <c r="L75">
        <v>51707.211625696873</v>
      </c>
      <c r="M75">
        <v>10000</v>
      </c>
      <c r="N75">
        <v>0</v>
      </c>
      <c r="O75">
        <v>61707.211625696873</v>
      </c>
      <c r="P75">
        <v>90010</v>
      </c>
      <c r="Q75" s="33" t="s">
        <v>128</v>
      </c>
    </row>
    <row r="76" spans="1:17" x14ac:dyDescent="0.25">
      <c r="A76">
        <v>90012</v>
      </c>
      <c r="B76">
        <v>66.167000000000002</v>
      </c>
      <c r="C76">
        <v>519000</v>
      </c>
      <c r="D76">
        <v>436352.01659752888</v>
      </c>
      <c r="E76">
        <v>2876979.4942008322</v>
      </c>
      <c r="F76" t="s">
        <v>19</v>
      </c>
      <c r="G76" t="s">
        <v>16</v>
      </c>
      <c r="H76">
        <v>15.16701865540195</v>
      </c>
      <c r="I76" t="s">
        <v>18</v>
      </c>
      <c r="J76">
        <v>778500</v>
      </c>
      <c r="K76">
        <v>10.01726392556311</v>
      </c>
      <c r="L76">
        <v>118075.2402323042</v>
      </c>
      <c r="M76">
        <v>10000</v>
      </c>
      <c r="N76">
        <v>0</v>
      </c>
      <c r="O76">
        <v>128075.2402323042</v>
      </c>
      <c r="P76">
        <v>90012</v>
      </c>
      <c r="Q76" s="33" t="s">
        <v>129</v>
      </c>
    </row>
    <row r="77" spans="1:17" x14ac:dyDescent="0.25">
      <c r="A77">
        <v>90014</v>
      </c>
      <c r="B77">
        <v>135.5</v>
      </c>
      <c r="C77">
        <v>1010600</v>
      </c>
      <c r="D77">
        <v>577305.89719499229</v>
      </c>
      <c r="E77">
        <v>5861369.8068396701</v>
      </c>
      <c r="F77" t="s">
        <v>19</v>
      </c>
      <c r="G77" t="s">
        <v>16</v>
      </c>
      <c r="H77">
        <v>9.8493341355348427</v>
      </c>
      <c r="I77" t="s">
        <v>18</v>
      </c>
      <c r="J77">
        <v>1515900</v>
      </c>
      <c r="K77">
        <v>13.25311977031663</v>
      </c>
      <c r="L77">
        <v>149306.05616057271</v>
      </c>
      <c r="M77">
        <v>10000</v>
      </c>
      <c r="N77">
        <v>0</v>
      </c>
      <c r="O77">
        <v>159306.05616057271</v>
      </c>
      <c r="P77">
        <v>90014</v>
      </c>
      <c r="Q77" s="33" t="s">
        <v>130</v>
      </c>
    </row>
    <row r="78" spans="1:17" x14ac:dyDescent="0.25">
      <c r="A78">
        <v>90017</v>
      </c>
      <c r="B78">
        <v>1.161</v>
      </c>
      <c r="C78">
        <v>206000</v>
      </c>
      <c r="D78">
        <v>762.30438204156451</v>
      </c>
      <c r="E78">
        <v>50631.776595779796</v>
      </c>
      <c r="F78" t="s">
        <v>15</v>
      </c>
      <c r="G78" t="s">
        <v>16</v>
      </c>
      <c r="H78">
        <v>1.505584898052152</v>
      </c>
      <c r="I78" t="s">
        <v>18</v>
      </c>
      <c r="J78">
        <v>267800</v>
      </c>
      <c r="K78">
        <v>1.7500100597832059E-2</v>
      </c>
      <c r="L78">
        <v>4031.9563569836632</v>
      </c>
      <c r="M78">
        <v>10000</v>
      </c>
      <c r="N78">
        <v>0</v>
      </c>
      <c r="O78">
        <v>14031.956356983659</v>
      </c>
      <c r="P78">
        <v>90017</v>
      </c>
      <c r="Q78" s="33" t="s">
        <v>131</v>
      </c>
    </row>
    <row r="79" spans="1:17" x14ac:dyDescent="0.25">
      <c r="A79">
        <v>90030</v>
      </c>
      <c r="B79">
        <v>12</v>
      </c>
      <c r="C79">
        <v>105600</v>
      </c>
      <c r="D79">
        <v>14660.37028519944</v>
      </c>
      <c r="E79">
        <v>507135.55907477601</v>
      </c>
      <c r="F79" t="s">
        <v>19</v>
      </c>
      <c r="G79" t="s">
        <v>16</v>
      </c>
      <c r="H79">
        <v>2.8908188398277548</v>
      </c>
      <c r="I79" t="s">
        <v>18</v>
      </c>
      <c r="J79">
        <v>158400</v>
      </c>
      <c r="K79">
        <v>0.33655579167124511</v>
      </c>
      <c r="L79">
        <v>4579.0570422871633</v>
      </c>
      <c r="M79">
        <v>10000</v>
      </c>
      <c r="N79">
        <v>0</v>
      </c>
      <c r="O79">
        <v>14579.057042287161</v>
      </c>
      <c r="P79">
        <v>90030</v>
      </c>
      <c r="Q79" s="33" t="s">
        <v>132</v>
      </c>
    </row>
    <row r="80" spans="1:17" x14ac:dyDescent="0.25">
      <c r="A80">
        <v>90070</v>
      </c>
      <c r="B80">
        <v>123.871</v>
      </c>
      <c r="C80">
        <v>930500</v>
      </c>
      <c r="D80">
        <v>702.09441395182773</v>
      </c>
      <c r="E80">
        <v>5427658.6246965546</v>
      </c>
      <c r="F80" t="s">
        <v>19</v>
      </c>
      <c r="G80" t="s">
        <v>16</v>
      </c>
      <c r="H80">
        <v>1.2935493230123329E-2</v>
      </c>
      <c r="I80" t="s">
        <v>18</v>
      </c>
      <c r="J80">
        <v>1395750</v>
      </c>
      <c r="K80">
        <v>1.611786992543222E-2</v>
      </c>
      <c r="L80">
        <v>180.54714675944629</v>
      </c>
      <c r="M80">
        <v>10000</v>
      </c>
      <c r="N80">
        <v>0</v>
      </c>
      <c r="O80">
        <v>10180.547146759451</v>
      </c>
      <c r="P80">
        <v>90070</v>
      </c>
      <c r="Q80" s="33" t="s">
        <v>133</v>
      </c>
    </row>
    <row r="81" spans="1:17" x14ac:dyDescent="0.25">
      <c r="A81">
        <v>90077</v>
      </c>
      <c r="B81">
        <v>2.14</v>
      </c>
      <c r="C81">
        <v>226500</v>
      </c>
      <c r="D81">
        <v>61886.78011618631</v>
      </c>
      <c r="E81">
        <v>98387.36037106016</v>
      </c>
      <c r="F81" t="s">
        <v>15</v>
      </c>
      <c r="G81" t="s">
        <v>16</v>
      </c>
      <c r="H81">
        <v>62.901148971560183</v>
      </c>
      <c r="I81" t="s">
        <v>17</v>
      </c>
      <c r="J81">
        <v>294450</v>
      </c>
      <c r="K81">
        <v>2.258663002090453</v>
      </c>
      <c r="L81">
        <v>226500</v>
      </c>
      <c r="M81">
        <v>10000</v>
      </c>
      <c r="N81">
        <v>453000</v>
      </c>
      <c r="O81">
        <v>689500</v>
      </c>
      <c r="P81">
        <v>90077</v>
      </c>
      <c r="Q81" s="33" t="s">
        <v>134</v>
      </c>
    </row>
    <row r="82" spans="1:17" x14ac:dyDescent="0.25">
      <c r="A82">
        <v>90078</v>
      </c>
      <c r="B82">
        <v>4.05</v>
      </c>
      <c r="C82">
        <v>51600</v>
      </c>
      <c r="D82">
        <v>18306.616788222571</v>
      </c>
      <c r="E82">
        <v>166366.38461141329</v>
      </c>
      <c r="F82" t="s">
        <v>19</v>
      </c>
      <c r="G82" t="s">
        <v>16</v>
      </c>
      <c r="H82">
        <v>11.00379552695207</v>
      </c>
      <c r="I82" t="s">
        <v>18</v>
      </c>
      <c r="J82">
        <v>77400</v>
      </c>
      <c r="K82">
        <v>0.42026209339353909</v>
      </c>
      <c r="L82">
        <v>8516.9377378609024</v>
      </c>
      <c r="M82">
        <v>10000</v>
      </c>
      <c r="N82">
        <v>0</v>
      </c>
      <c r="O82">
        <v>18516.937737860899</v>
      </c>
      <c r="P82">
        <v>90078</v>
      </c>
      <c r="Q82" s="33" t="s">
        <v>135</v>
      </c>
    </row>
    <row r="83" spans="1:17" x14ac:dyDescent="0.25">
      <c r="A83">
        <v>90079</v>
      </c>
      <c r="B83">
        <v>32.700000000000003</v>
      </c>
      <c r="C83">
        <v>258000</v>
      </c>
      <c r="D83">
        <v>295250.40225311922</v>
      </c>
      <c r="E83">
        <v>1412608.6775119</v>
      </c>
      <c r="F83" t="s">
        <v>19</v>
      </c>
      <c r="G83" t="s">
        <v>16</v>
      </c>
      <c r="H83">
        <v>20.901075220149341</v>
      </c>
      <c r="I83" t="s">
        <v>18</v>
      </c>
      <c r="J83">
        <v>387000</v>
      </c>
      <c r="K83">
        <v>6.7780165806501191</v>
      </c>
      <c r="L83">
        <v>80887.161101977967</v>
      </c>
      <c r="M83">
        <v>10000</v>
      </c>
      <c r="N83">
        <v>0</v>
      </c>
      <c r="O83">
        <v>90887.161101977967</v>
      </c>
      <c r="P83">
        <v>90079</v>
      </c>
      <c r="Q83" s="33" t="s">
        <v>136</v>
      </c>
    </row>
    <row r="84" spans="1:17" x14ac:dyDescent="0.25">
      <c r="A84">
        <v>90082</v>
      </c>
      <c r="B84">
        <v>0.5</v>
      </c>
      <c r="C84">
        <v>7500</v>
      </c>
      <c r="D84">
        <v>4033.746342671343</v>
      </c>
      <c r="E84">
        <v>29685.199536416421</v>
      </c>
      <c r="F84" t="s">
        <v>15</v>
      </c>
      <c r="G84" t="s">
        <v>16</v>
      </c>
      <c r="H84">
        <v>13.588409057931139</v>
      </c>
      <c r="I84" t="s">
        <v>18</v>
      </c>
      <c r="J84">
        <v>9750</v>
      </c>
      <c r="K84">
        <v>9.2602073982354066E-2</v>
      </c>
      <c r="L84">
        <v>1324.869883148287</v>
      </c>
      <c r="M84">
        <v>10000</v>
      </c>
      <c r="N84">
        <v>0</v>
      </c>
      <c r="O84">
        <v>11324.869883148291</v>
      </c>
      <c r="P84">
        <v>90082</v>
      </c>
      <c r="Q84" s="33" t="s">
        <v>137</v>
      </c>
    </row>
    <row r="85" spans="1:17" x14ac:dyDescent="0.25">
      <c r="A85">
        <v>90086</v>
      </c>
      <c r="B85">
        <v>2.21</v>
      </c>
      <c r="C85">
        <v>166400</v>
      </c>
      <c r="D85">
        <v>18988.5710029783</v>
      </c>
      <c r="E85">
        <v>99139.770200336119</v>
      </c>
      <c r="F85" t="s">
        <v>15</v>
      </c>
      <c r="G85" t="s">
        <v>16</v>
      </c>
      <c r="H85">
        <v>19.15333368698278</v>
      </c>
      <c r="I85" t="s">
        <v>18</v>
      </c>
      <c r="J85">
        <v>216320</v>
      </c>
      <c r="K85">
        <v>0.43591760796552559</v>
      </c>
      <c r="L85">
        <v>41432.491431681163</v>
      </c>
      <c r="M85">
        <v>10000</v>
      </c>
      <c r="N85">
        <v>0</v>
      </c>
      <c r="O85">
        <v>51432.491431681163</v>
      </c>
      <c r="P85">
        <v>90086</v>
      </c>
      <c r="Q85" s="33" t="s">
        <v>138</v>
      </c>
    </row>
    <row r="86" spans="1:17" x14ac:dyDescent="0.25">
      <c r="A86">
        <v>90088</v>
      </c>
      <c r="B86">
        <v>2.7320000000000002</v>
      </c>
      <c r="C86">
        <v>24800</v>
      </c>
      <c r="D86">
        <v>79862.123226406649</v>
      </c>
      <c r="E86">
        <v>102953.4319464905</v>
      </c>
      <c r="F86" t="s">
        <v>19</v>
      </c>
      <c r="G86" t="s">
        <v>16</v>
      </c>
      <c r="H86">
        <v>77.571113188256419</v>
      </c>
      <c r="I86" t="s">
        <v>17</v>
      </c>
      <c r="J86">
        <v>37200</v>
      </c>
      <c r="K86">
        <v>2.3634855818753548</v>
      </c>
      <c r="L86">
        <v>24800</v>
      </c>
      <c r="M86">
        <v>10000</v>
      </c>
      <c r="N86">
        <v>49600</v>
      </c>
      <c r="O86">
        <v>84400</v>
      </c>
      <c r="P86">
        <v>90088</v>
      </c>
      <c r="Q86" s="33" t="s">
        <v>139</v>
      </c>
    </row>
    <row r="87" spans="1:17" x14ac:dyDescent="0.25">
      <c r="A87">
        <v>90089</v>
      </c>
      <c r="B87">
        <v>21.7</v>
      </c>
      <c r="C87">
        <v>147600</v>
      </c>
      <c r="D87">
        <v>136189.20831084889</v>
      </c>
      <c r="E87">
        <v>969824.98734652239</v>
      </c>
      <c r="F87" t="s">
        <v>19</v>
      </c>
      <c r="G87" t="s">
        <v>16</v>
      </c>
      <c r="H87">
        <v>14.042658220579341</v>
      </c>
      <c r="I87" t="s">
        <v>18</v>
      </c>
      <c r="J87">
        <v>221400</v>
      </c>
      <c r="K87">
        <v>3.1264740199919401</v>
      </c>
      <c r="L87">
        <v>31090.445300362651</v>
      </c>
      <c r="M87">
        <v>10000</v>
      </c>
      <c r="N87">
        <v>0</v>
      </c>
      <c r="O87">
        <v>41090.445300362648</v>
      </c>
      <c r="P87">
        <v>90089</v>
      </c>
      <c r="Q87" s="33" t="s">
        <v>140</v>
      </c>
    </row>
    <row r="88" spans="1:17" x14ac:dyDescent="0.25">
      <c r="A88">
        <v>90090</v>
      </c>
      <c r="B88">
        <v>5.0010000000000003</v>
      </c>
      <c r="C88">
        <v>334100</v>
      </c>
      <c r="D88">
        <v>124453.3262669572</v>
      </c>
      <c r="E88">
        <v>217678.9491705301</v>
      </c>
      <c r="F88" t="s">
        <v>15</v>
      </c>
      <c r="G88" t="s">
        <v>16</v>
      </c>
      <c r="H88">
        <v>57.172880860179177</v>
      </c>
      <c r="I88" t="s">
        <v>17</v>
      </c>
      <c r="J88">
        <v>434330</v>
      </c>
      <c r="K88">
        <v>4.9972210553381569</v>
      </c>
      <c r="L88">
        <v>334100</v>
      </c>
      <c r="M88">
        <v>10000</v>
      </c>
      <c r="N88">
        <v>668200</v>
      </c>
      <c r="O88">
        <v>1012300</v>
      </c>
      <c r="P88">
        <v>90090</v>
      </c>
      <c r="Q88" s="33" t="s">
        <v>141</v>
      </c>
    </row>
    <row r="89" spans="1:17" x14ac:dyDescent="0.25">
      <c r="A89">
        <v>90127</v>
      </c>
      <c r="B89">
        <v>4.9000000000000004</v>
      </c>
      <c r="C89">
        <v>357800</v>
      </c>
      <c r="D89">
        <v>41458.462760362097</v>
      </c>
      <c r="E89">
        <v>217165.77212553471</v>
      </c>
      <c r="F89" t="s">
        <v>15</v>
      </c>
      <c r="G89" t="s">
        <v>16</v>
      </c>
      <c r="H89">
        <v>19.090698480972701</v>
      </c>
      <c r="I89" t="s">
        <v>18</v>
      </c>
      <c r="J89">
        <v>465140</v>
      </c>
      <c r="K89">
        <v>0.95175534344265622</v>
      </c>
      <c r="L89">
        <v>88798.474914396429</v>
      </c>
      <c r="M89">
        <v>10000</v>
      </c>
      <c r="N89">
        <v>0</v>
      </c>
      <c r="O89">
        <v>98798.474914396429</v>
      </c>
      <c r="P89">
        <v>90127</v>
      </c>
      <c r="Q89" s="33" t="s">
        <v>142</v>
      </c>
    </row>
    <row r="90" spans="1:17" x14ac:dyDescent="0.25">
      <c r="A90">
        <v>90128</v>
      </c>
      <c r="B90">
        <v>1.998</v>
      </c>
      <c r="C90">
        <v>318400</v>
      </c>
      <c r="D90">
        <v>22435.422377227798</v>
      </c>
      <c r="E90">
        <v>86305.606338530139</v>
      </c>
      <c r="F90" t="s">
        <v>15</v>
      </c>
      <c r="G90" t="s">
        <v>16</v>
      </c>
      <c r="H90">
        <v>25.99532443955702</v>
      </c>
      <c r="I90" t="s">
        <v>18</v>
      </c>
      <c r="J90">
        <v>413920</v>
      </c>
      <c r="K90">
        <v>0.51504642739274098</v>
      </c>
      <c r="L90">
        <v>107599.8469202144</v>
      </c>
      <c r="M90">
        <v>10000</v>
      </c>
      <c r="N90">
        <v>0</v>
      </c>
      <c r="O90">
        <v>117599.8469202144</v>
      </c>
      <c r="P90">
        <v>90128</v>
      </c>
      <c r="Q90" s="33" t="s">
        <v>143</v>
      </c>
    </row>
    <row r="91" spans="1:17" x14ac:dyDescent="0.25">
      <c r="A91">
        <v>90129</v>
      </c>
      <c r="B91">
        <v>1.9530000000000001</v>
      </c>
      <c r="C91">
        <v>337400</v>
      </c>
      <c r="D91">
        <v>23302.22843102003</v>
      </c>
      <c r="E91">
        <v>83124.635756022151</v>
      </c>
      <c r="F91" t="s">
        <v>15</v>
      </c>
      <c r="G91" t="s">
        <v>16</v>
      </c>
      <c r="H91">
        <v>28.032878844021699</v>
      </c>
      <c r="I91" t="s">
        <v>18</v>
      </c>
      <c r="J91">
        <v>438620</v>
      </c>
      <c r="K91">
        <v>0.53494555626767748</v>
      </c>
      <c r="L91">
        <v>122957.813185648</v>
      </c>
      <c r="M91">
        <v>10000</v>
      </c>
      <c r="N91">
        <v>0</v>
      </c>
      <c r="O91">
        <v>132957.813185648</v>
      </c>
      <c r="P91">
        <v>90129</v>
      </c>
      <c r="Q91" s="33" t="s">
        <v>144</v>
      </c>
    </row>
    <row r="92" spans="1:17" x14ac:dyDescent="0.25">
      <c r="A92">
        <v>90130</v>
      </c>
      <c r="B92">
        <v>5.9619999999999997</v>
      </c>
      <c r="C92">
        <v>536700</v>
      </c>
      <c r="D92">
        <v>55722.872473353447</v>
      </c>
      <c r="E92">
        <v>259747.81050584681</v>
      </c>
      <c r="F92" t="s">
        <v>15</v>
      </c>
      <c r="G92" t="s">
        <v>16</v>
      </c>
      <c r="H92">
        <v>21.452682263167389</v>
      </c>
      <c r="I92" t="s">
        <v>18</v>
      </c>
      <c r="J92">
        <v>697710</v>
      </c>
      <c r="K92">
        <v>1.279221131160547</v>
      </c>
      <c r="L92">
        <v>149677.5094183452</v>
      </c>
      <c r="M92">
        <v>10000</v>
      </c>
      <c r="N92">
        <v>0</v>
      </c>
      <c r="O92">
        <v>159677.5094183452</v>
      </c>
      <c r="P92">
        <v>90130</v>
      </c>
      <c r="Q92" s="33" t="s">
        <v>145</v>
      </c>
    </row>
    <row r="93" spans="1:17" x14ac:dyDescent="0.25">
      <c r="A93">
        <v>90131</v>
      </c>
      <c r="B93">
        <v>45.811</v>
      </c>
      <c r="C93">
        <v>618600</v>
      </c>
      <c r="D93">
        <v>12070.302198340491</v>
      </c>
      <c r="E93">
        <v>2007762.1892922439</v>
      </c>
      <c r="F93" t="s">
        <v>19</v>
      </c>
      <c r="G93" t="s">
        <v>16</v>
      </c>
      <c r="H93">
        <v>0.60118186619479008</v>
      </c>
      <c r="I93" t="s">
        <v>18</v>
      </c>
      <c r="J93">
        <v>927900</v>
      </c>
      <c r="K93">
        <v>0.27709601006291279</v>
      </c>
      <c r="L93">
        <v>5578.3665364214567</v>
      </c>
      <c r="M93">
        <v>10000</v>
      </c>
      <c r="N93">
        <v>0</v>
      </c>
      <c r="O93">
        <v>15578.366536421459</v>
      </c>
      <c r="P93">
        <v>90131</v>
      </c>
      <c r="Q93" s="33" t="s">
        <v>146</v>
      </c>
    </row>
    <row r="94" spans="1:17" x14ac:dyDescent="0.25">
      <c r="A94">
        <v>90132</v>
      </c>
      <c r="B94">
        <v>5.39</v>
      </c>
      <c r="C94">
        <v>481600</v>
      </c>
      <c r="D94">
        <v>44589.631716628777</v>
      </c>
      <c r="E94">
        <v>226706.323470809</v>
      </c>
      <c r="F94" t="s">
        <v>15</v>
      </c>
      <c r="G94" t="s">
        <v>16</v>
      </c>
      <c r="H94">
        <v>19.668455221704569</v>
      </c>
      <c r="I94" t="s">
        <v>18</v>
      </c>
      <c r="J94">
        <v>626080</v>
      </c>
      <c r="K94">
        <v>1.023637091749972</v>
      </c>
      <c r="L94">
        <v>123140.26445204789</v>
      </c>
      <c r="M94">
        <v>10000</v>
      </c>
      <c r="N94">
        <v>0</v>
      </c>
      <c r="O94">
        <v>133140.26445204791</v>
      </c>
      <c r="P94">
        <v>90132</v>
      </c>
      <c r="Q94" s="33" t="s">
        <v>147</v>
      </c>
    </row>
    <row r="95" spans="1:17" x14ac:dyDescent="0.25">
      <c r="A95">
        <v>90133</v>
      </c>
      <c r="B95">
        <v>1.99</v>
      </c>
      <c r="C95">
        <v>233200</v>
      </c>
      <c r="D95">
        <v>11062.248243302531</v>
      </c>
      <c r="E95">
        <v>85330.515036068391</v>
      </c>
      <c r="F95" t="s">
        <v>15</v>
      </c>
      <c r="G95" t="s">
        <v>16</v>
      </c>
      <c r="H95">
        <v>12.964000321135551</v>
      </c>
      <c r="I95" t="s">
        <v>18</v>
      </c>
      <c r="J95">
        <v>303160</v>
      </c>
      <c r="K95">
        <v>0.25395427555790928</v>
      </c>
      <c r="L95">
        <v>39301.663373554547</v>
      </c>
      <c r="M95">
        <v>10000</v>
      </c>
      <c r="N95">
        <v>0</v>
      </c>
      <c r="O95">
        <v>49301.663373554547</v>
      </c>
      <c r="P95">
        <v>90133</v>
      </c>
      <c r="Q95" s="33" t="s">
        <v>148</v>
      </c>
    </row>
    <row r="96" spans="1:17" x14ac:dyDescent="0.25">
      <c r="A96">
        <v>90134</v>
      </c>
      <c r="B96">
        <v>36.520000000000003</v>
      </c>
      <c r="C96">
        <v>818100</v>
      </c>
      <c r="D96">
        <v>75287.220668596012</v>
      </c>
      <c r="E96">
        <v>1606482.3531676731</v>
      </c>
      <c r="F96" t="s">
        <v>19</v>
      </c>
      <c r="G96" t="s">
        <v>16</v>
      </c>
      <c r="H96">
        <v>4.6864642191770196</v>
      </c>
      <c r="I96" t="s">
        <v>18</v>
      </c>
      <c r="J96">
        <v>1227150</v>
      </c>
      <c r="K96">
        <v>1.728356764660147</v>
      </c>
      <c r="L96">
        <v>57509.945665630803</v>
      </c>
      <c r="M96">
        <v>10000</v>
      </c>
      <c r="N96">
        <v>0</v>
      </c>
      <c r="O96">
        <v>67509.945665630803</v>
      </c>
      <c r="P96">
        <v>90134</v>
      </c>
      <c r="Q96" s="33" t="s">
        <v>149</v>
      </c>
    </row>
    <row r="97" spans="1:17" x14ac:dyDescent="0.25">
      <c r="A97">
        <v>90135</v>
      </c>
      <c r="B97">
        <v>1.35</v>
      </c>
      <c r="C97">
        <v>15900</v>
      </c>
      <c r="D97">
        <v>27334.994243380552</v>
      </c>
      <c r="E97">
        <v>58074.308479975931</v>
      </c>
      <c r="F97" t="s">
        <v>21</v>
      </c>
      <c r="G97" t="s">
        <v>16</v>
      </c>
      <c r="H97">
        <v>47.068996530205219</v>
      </c>
      <c r="I97" t="s">
        <v>17</v>
      </c>
      <c r="J97">
        <v>23850</v>
      </c>
      <c r="K97">
        <v>1.3332026740123031</v>
      </c>
      <c r="L97">
        <v>15900</v>
      </c>
      <c r="M97">
        <v>10000</v>
      </c>
      <c r="N97">
        <v>31800</v>
      </c>
      <c r="O97">
        <v>57700</v>
      </c>
      <c r="P97">
        <v>90135</v>
      </c>
      <c r="Q97" s="33" t="s">
        <v>150</v>
      </c>
    </row>
    <row r="98" spans="1:17" x14ac:dyDescent="0.25">
      <c r="A98">
        <v>90136</v>
      </c>
      <c r="B98">
        <v>1.7450000000000001</v>
      </c>
      <c r="C98">
        <v>180500</v>
      </c>
      <c r="D98">
        <v>10324.186400819281</v>
      </c>
      <c r="E98">
        <v>76485.165285916228</v>
      </c>
      <c r="F98" t="s">
        <v>15</v>
      </c>
      <c r="G98" t="s">
        <v>16</v>
      </c>
      <c r="H98">
        <v>13.498286056159371</v>
      </c>
      <c r="I98" t="s">
        <v>18</v>
      </c>
      <c r="J98">
        <v>234650</v>
      </c>
      <c r="K98">
        <v>0.2370107070895151</v>
      </c>
      <c r="L98">
        <v>31673.728230777971</v>
      </c>
      <c r="M98">
        <v>10000</v>
      </c>
      <c r="N98">
        <v>0</v>
      </c>
      <c r="O98">
        <v>41673.728230777968</v>
      </c>
      <c r="P98">
        <v>90136</v>
      </c>
      <c r="Q98" s="33" t="s">
        <v>151</v>
      </c>
    </row>
    <row r="99" spans="1:17" x14ac:dyDescent="0.25">
      <c r="A99">
        <v>90137</v>
      </c>
      <c r="B99">
        <v>5.008</v>
      </c>
      <c r="C99">
        <v>70600</v>
      </c>
      <c r="D99">
        <v>125817.59079340359</v>
      </c>
      <c r="E99">
        <v>227241.86971022471</v>
      </c>
      <c r="F99" t="s">
        <v>15</v>
      </c>
      <c r="G99" t="s">
        <v>16</v>
      </c>
      <c r="H99">
        <v>55.367257342955412</v>
      </c>
      <c r="I99" t="s">
        <v>17</v>
      </c>
      <c r="J99">
        <v>91780</v>
      </c>
      <c r="K99">
        <v>5.2167555029895478</v>
      </c>
      <c r="L99">
        <v>70600</v>
      </c>
      <c r="M99">
        <v>10000</v>
      </c>
      <c r="N99">
        <v>141200</v>
      </c>
      <c r="O99">
        <v>221800</v>
      </c>
      <c r="P99">
        <v>90137</v>
      </c>
      <c r="Q99" s="33" t="s">
        <v>152</v>
      </c>
    </row>
    <row r="100" spans="1:17" x14ac:dyDescent="0.25">
      <c r="A100">
        <v>90138</v>
      </c>
      <c r="B100">
        <v>5.9119999999999999</v>
      </c>
      <c r="C100">
        <v>83000</v>
      </c>
      <c r="D100">
        <v>17126.243959968851</v>
      </c>
      <c r="E100">
        <v>253071.72650743189</v>
      </c>
      <c r="F100" t="s">
        <v>15</v>
      </c>
      <c r="G100" t="s">
        <v>16</v>
      </c>
      <c r="H100">
        <v>6.7673478172860646</v>
      </c>
      <c r="I100" t="s">
        <v>18</v>
      </c>
      <c r="J100">
        <v>107900</v>
      </c>
      <c r="K100">
        <v>0.39316446189092857</v>
      </c>
      <c r="L100">
        <v>7301.9682948516647</v>
      </c>
      <c r="M100">
        <v>10000</v>
      </c>
      <c r="N100">
        <v>0</v>
      </c>
      <c r="O100">
        <v>17301.96829485166</v>
      </c>
      <c r="P100">
        <v>90138</v>
      </c>
      <c r="Q100" s="33" t="s">
        <v>153</v>
      </c>
    </row>
    <row r="101" spans="1:17" x14ac:dyDescent="0.25">
      <c r="A101">
        <v>90142</v>
      </c>
      <c r="B101">
        <v>2.13</v>
      </c>
      <c r="C101">
        <v>392100</v>
      </c>
      <c r="D101">
        <v>15125.313110594851</v>
      </c>
      <c r="E101">
        <v>92363.435611996989</v>
      </c>
      <c r="F101" t="s">
        <v>15</v>
      </c>
      <c r="G101" t="s">
        <v>16</v>
      </c>
      <c r="H101">
        <v>16.37586671649342</v>
      </c>
      <c r="I101" t="s">
        <v>18</v>
      </c>
      <c r="J101">
        <v>509730</v>
      </c>
      <c r="K101">
        <v>0.34722941025240689</v>
      </c>
      <c r="L101">
        <v>83472.705413981908</v>
      </c>
      <c r="M101">
        <v>10000</v>
      </c>
      <c r="N101">
        <v>0</v>
      </c>
      <c r="O101">
        <v>93472.705413981908</v>
      </c>
      <c r="P101">
        <v>90142</v>
      </c>
      <c r="Q101" s="33" t="s">
        <v>154</v>
      </c>
    </row>
    <row r="102" spans="1:17" x14ac:dyDescent="0.25">
      <c r="A102">
        <v>90143</v>
      </c>
      <c r="B102">
        <v>24</v>
      </c>
      <c r="C102">
        <v>184000</v>
      </c>
      <c r="D102">
        <v>96319.332539704003</v>
      </c>
      <c r="E102">
        <v>1084646.528469281</v>
      </c>
      <c r="F102" t="s">
        <v>19</v>
      </c>
      <c r="G102" t="s">
        <v>16</v>
      </c>
      <c r="H102">
        <v>8.880250847770256</v>
      </c>
      <c r="I102" t="s">
        <v>18</v>
      </c>
      <c r="J102">
        <v>276000</v>
      </c>
      <c r="K102">
        <v>2.211187615695684</v>
      </c>
      <c r="L102">
        <v>24509.49233984591</v>
      </c>
      <c r="M102">
        <v>10000</v>
      </c>
      <c r="N102">
        <v>0</v>
      </c>
      <c r="O102">
        <v>34509.492339845907</v>
      </c>
      <c r="P102">
        <v>90143</v>
      </c>
      <c r="Q102" s="33" t="s">
        <v>155</v>
      </c>
    </row>
    <row r="103" spans="1:17" x14ac:dyDescent="0.25">
      <c r="A103">
        <v>90144</v>
      </c>
      <c r="B103">
        <v>0.5</v>
      </c>
      <c r="C103">
        <v>256000</v>
      </c>
      <c r="D103">
        <v>15440.078020750159</v>
      </c>
      <c r="E103">
        <v>22634.74488424927</v>
      </c>
      <c r="F103" t="s">
        <v>15</v>
      </c>
      <c r="G103" t="s">
        <v>16</v>
      </c>
      <c r="H103">
        <v>68.214058076238231</v>
      </c>
      <c r="I103" t="s">
        <v>17</v>
      </c>
      <c r="J103">
        <v>332800</v>
      </c>
      <c r="K103">
        <v>0.51962224252179212</v>
      </c>
      <c r="L103">
        <v>256000</v>
      </c>
      <c r="M103">
        <v>10000</v>
      </c>
      <c r="N103">
        <v>512000</v>
      </c>
      <c r="O103">
        <v>778000</v>
      </c>
      <c r="P103">
        <v>90144</v>
      </c>
      <c r="Q103" s="33" t="s">
        <v>156</v>
      </c>
    </row>
    <row r="104" spans="1:17" x14ac:dyDescent="0.25">
      <c r="A104">
        <v>90145</v>
      </c>
      <c r="B104">
        <v>0.62</v>
      </c>
      <c r="C104">
        <v>79000</v>
      </c>
      <c r="D104">
        <v>23658.112203662931</v>
      </c>
      <c r="E104">
        <v>27072.157954977109</v>
      </c>
      <c r="F104" t="s">
        <v>15</v>
      </c>
      <c r="G104" t="s">
        <v>16</v>
      </c>
      <c r="H104">
        <v>87.389088978455362</v>
      </c>
      <c r="I104" t="s">
        <v>17</v>
      </c>
      <c r="J104">
        <v>102700</v>
      </c>
      <c r="K104">
        <v>0.62149122945310176</v>
      </c>
      <c r="L104">
        <v>79000</v>
      </c>
      <c r="M104">
        <v>10000</v>
      </c>
      <c r="N104">
        <v>158000</v>
      </c>
      <c r="O104">
        <v>247000</v>
      </c>
      <c r="P104">
        <v>90145</v>
      </c>
      <c r="Q104" s="33" t="s">
        <v>157</v>
      </c>
    </row>
    <row r="105" spans="1:17" x14ac:dyDescent="0.25">
      <c r="A105">
        <v>90260</v>
      </c>
      <c r="B105">
        <v>1</v>
      </c>
      <c r="C105">
        <v>11800</v>
      </c>
      <c r="D105">
        <v>22294.71056564217</v>
      </c>
      <c r="E105">
        <v>29671.499361778351</v>
      </c>
      <c r="F105" t="s">
        <v>21</v>
      </c>
      <c r="G105" t="s">
        <v>16</v>
      </c>
      <c r="H105">
        <v>75.138469727489863</v>
      </c>
      <c r="I105" t="s">
        <v>17</v>
      </c>
      <c r="J105">
        <v>17700</v>
      </c>
      <c r="K105">
        <v>0.68116389719417691</v>
      </c>
      <c r="L105">
        <v>11800</v>
      </c>
      <c r="M105">
        <v>10000</v>
      </c>
      <c r="N105">
        <v>23600</v>
      </c>
      <c r="O105">
        <v>45400</v>
      </c>
      <c r="P105">
        <v>90260</v>
      </c>
      <c r="Q105" s="33" t="s">
        <v>158</v>
      </c>
    </row>
    <row r="106" spans="1:17" x14ac:dyDescent="0.25">
      <c r="A106">
        <v>90261</v>
      </c>
      <c r="B106">
        <v>2.98</v>
      </c>
      <c r="C106">
        <v>27000</v>
      </c>
      <c r="D106">
        <v>127492.7569585161</v>
      </c>
      <c r="E106">
        <v>127492.17807466981</v>
      </c>
      <c r="F106" t="s">
        <v>15</v>
      </c>
      <c r="G106" t="s">
        <v>16</v>
      </c>
      <c r="H106">
        <v>100.0004540544016</v>
      </c>
      <c r="I106" t="s">
        <v>17</v>
      </c>
      <c r="J106">
        <v>35100</v>
      </c>
      <c r="K106">
        <v>2.9268176784818598</v>
      </c>
      <c r="L106">
        <v>27000</v>
      </c>
      <c r="M106">
        <v>10000</v>
      </c>
      <c r="N106">
        <v>54000</v>
      </c>
      <c r="O106">
        <v>91000</v>
      </c>
      <c r="P106">
        <v>90261</v>
      </c>
      <c r="Q106" s="33" t="s">
        <v>159</v>
      </c>
    </row>
    <row r="107" spans="1:17" x14ac:dyDescent="0.25">
      <c r="A107">
        <v>90262</v>
      </c>
      <c r="B107">
        <v>0.62</v>
      </c>
      <c r="C107">
        <v>23600</v>
      </c>
      <c r="D107">
        <v>3938.1372298499759</v>
      </c>
      <c r="E107">
        <v>27229.040822756189</v>
      </c>
      <c r="F107" t="s">
        <v>15</v>
      </c>
      <c r="G107" t="s">
        <v>16</v>
      </c>
      <c r="H107">
        <v>14.46300387694431</v>
      </c>
      <c r="I107" t="s">
        <v>18</v>
      </c>
      <c r="J107">
        <v>30680</v>
      </c>
      <c r="K107">
        <v>9.0407190767905793E-2</v>
      </c>
      <c r="L107">
        <v>4437.2495894465146</v>
      </c>
      <c r="M107">
        <v>10000</v>
      </c>
      <c r="N107">
        <v>0</v>
      </c>
      <c r="O107">
        <v>14437.24958944651</v>
      </c>
      <c r="P107">
        <v>90262</v>
      </c>
      <c r="Q107" s="33" t="s">
        <v>160</v>
      </c>
    </row>
    <row r="108" spans="1:17" x14ac:dyDescent="0.25">
      <c r="A108">
        <v>90263</v>
      </c>
      <c r="B108">
        <v>0</v>
      </c>
      <c r="C108">
        <v>424400</v>
      </c>
      <c r="D108">
        <v>8499.3094611582565</v>
      </c>
      <c r="E108">
        <v>47546.582402129578</v>
      </c>
      <c r="F108" t="s">
        <v>15</v>
      </c>
      <c r="G108" t="s">
        <v>16</v>
      </c>
      <c r="H108">
        <v>17.875752644584569</v>
      </c>
      <c r="I108" t="s">
        <v>18</v>
      </c>
      <c r="J108">
        <v>551720</v>
      </c>
      <c r="K108">
        <v>0.19511729708811421</v>
      </c>
      <c r="L108">
        <v>98624.102490701975</v>
      </c>
      <c r="M108">
        <v>10000</v>
      </c>
      <c r="N108">
        <v>0</v>
      </c>
      <c r="O108">
        <v>108624.102490702</v>
      </c>
      <c r="P108">
        <v>90263</v>
      </c>
      <c r="Q108" s="33" t="s">
        <v>161</v>
      </c>
    </row>
    <row r="109" spans="1:17" x14ac:dyDescent="0.25">
      <c r="A109">
        <v>90355</v>
      </c>
      <c r="B109">
        <v>1.3</v>
      </c>
      <c r="C109">
        <v>10400</v>
      </c>
      <c r="D109">
        <v>5205.4154998082458</v>
      </c>
      <c r="E109">
        <v>52610.928346113797</v>
      </c>
      <c r="F109" t="s">
        <v>19</v>
      </c>
      <c r="G109" t="s">
        <v>16</v>
      </c>
      <c r="H109">
        <v>9.894171540869138</v>
      </c>
      <c r="I109" t="s">
        <v>18</v>
      </c>
      <c r="J109">
        <v>15600</v>
      </c>
      <c r="K109">
        <v>0.1194998966898128</v>
      </c>
      <c r="L109">
        <v>1543.490760375586</v>
      </c>
      <c r="M109">
        <v>10000</v>
      </c>
      <c r="N109">
        <v>0</v>
      </c>
      <c r="O109">
        <v>11543.490760375589</v>
      </c>
      <c r="P109">
        <v>90355</v>
      </c>
      <c r="Q109" s="33" t="s">
        <v>162</v>
      </c>
    </row>
    <row r="110" spans="1:17" x14ac:dyDescent="0.25">
      <c r="A110">
        <v>90361</v>
      </c>
      <c r="B110">
        <v>3.1</v>
      </c>
      <c r="C110">
        <v>204700</v>
      </c>
      <c r="D110">
        <v>52717.011411280379</v>
      </c>
      <c r="E110">
        <v>187457.26629249711</v>
      </c>
      <c r="F110" t="s">
        <v>15</v>
      </c>
      <c r="G110" t="s">
        <v>16</v>
      </c>
      <c r="H110">
        <v>28.122148825654971</v>
      </c>
      <c r="I110" t="s">
        <v>18</v>
      </c>
      <c r="J110">
        <v>266110</v>
      </c>
      <c r="K110">
        <v>1.2102160562736539</v>
      </c>
      <c r="L110">
        <v>74835.850239950436</v>
      </c>
      <c r="M110">
        <v>10000</v>
      </c>
      <c r="N110">
        <v>0</v>
      </c>
      <c r="O110">
        <v>84835.850239950436</v>
      </c>
      <c r="P110">
        <v>90361</v>
      </c>
      <c r="Q110" s="33" t="s">
        <v>163</v>
      </c>
    </row>
    <row r="111" spans="1:17" x14ac:dyDescent="0.25">
      <c r="A111">
        <v>90541</v>
      </c>
      <c r="B111">
        <v>39.75</v>
      </c>
      <c r="C111">
        <v>412900</v>
      </c>
      <c r="D111">
        <v>395842.65819261648</v>
      </c>
      <c r="E111">
        <v>1736470.34334801</v>
      </c>
      <c r="F111" t="s">
        <v>19</v>
      </c>
      <c r="G111" t="s">
        <v>16</v>
      </c>
      <c r="H111">
        <v>22.795820251638169</v>
      </c>
      <c r="I111" t="s">
        <v>18</v>
      </c>
      <c r="J111">
        <v>619350</v>
      </c>
      <c r="K111">
        <v>9.0872970200325192</v>
      </c>
      <c r="L111">
        <v>141185.91272852101</v>
      </c>
      <c r="M111">
        <v>10000</v>
      </c>
      <c r="N111">
        <v>0</v>
      </c>
      <c r="O111">
        <v>151185.91272852101</v>
      </c>
      <c r="P111">
        <v>90541</v>
      </c>
      <c r="Q111" s="33" t="s">
        <v>164</v>
      </c>
    </row>
    <row r="112" spans="1:17" x14ac:dyDescent="0.25">
      <c r="A112">
        <v>90542</v>
      </c>
      <c r="B112">
        <v>71.209999999999994</v>
      </c>
      <c r="C112">
        <v>917900</v>
      </c>
      <c r="D112">
        <v>363598.7305173091</v>
      </c>
      <c r="E112">
        <v>3076526.300158456</v>
      </c>
      <c r="F112" t="s">
        <v>19</v>
      </c>
      <c r="G112" t="s">
        <v>16</v>
      </c>
      <c r="H112">
        <v>11.81848276410255</v>
      </c>
      <c r="I112" t="s">
        <v>18</v>
      </c>
      <c r="J112">
        <v>1376850</v>
      </c>
      <c r="K112">
        <v>8.3470782947040654</v>
      </c>
      <c r="L112">
        <v>162722.779937546</v>
      </c>
      <c r="M112">
        <v>10000</v>
      </c>
      <c r="N112">
        <v>0</v>
      </c>
      <c r="O112">
        <v>172722.779937546</v>
      </c>
      <c r="P112">
        <v>90542</v>
      </c>
      <c r="Q112" s="33" t="s">
        <v>165</v>
      </c>
    </row>
    <row r="113" spans="1:17" x14ac:dyDescent="0.25">
      <c r="A113">
        <v>90543</v>
      </c>
      <c r="B113">
        <v>71.209999999999994</v>
      </c>
      <c r="C113">
        <v>917900</v>
      </c>
      <c r="D113">
        <v>363598.7305173091</v>
      </c>
      <c r="E113">
        <v>3076526.300158456</v>
      </c>
      <c r="F113" t="s">
        <v>19</v>
      </c>
      <c r="G113" t="s">
        <v>16</v>
      </c>
      <c r="H113">
        <v>11.81848276410255</v>
      </c>
      <c r="I113" t="s">
        <v>18</v>
      </c>
      <c r="J113">
        <v>1376850</v>
      </c>
      <c r="K113">
        <v>8.3470782947040654</v>
      </c>
      <c r="L113">
        <v>162722.779937546</v>
      </c>
      <c r="M113">
        <v>10000</v>
      </c>
      <c r="N113">
        <v>0</v>
      </c>
      <c r="O113">
        <v>172722.779937546</v>
      </c>
      <c r="P113">
        <v>90543</v>
      </c>
      <c r="Q113" s="33" t="s">
        <v>165</v>
      </c>
    </row>
    <row r="114" spans="1:17" x14ac:dyDescent="0.25">
      <c r="A114">
        <v>90558</v>
      </c>
      <c r="B114">
        <v>62.3</v>
      </c>
      <c r="C114">
        <v>423600</v>
      </c>
      <c r="D114">
        <v>113645.090768587</v>
      </c>
      <c r="E114">
        <v>2722586.7419252959</v>
      </c>
      <c r="F114" t="s">
        <v>19</v>
      </c>
      <c r="G114" t="s">
        <v>16</v>
      </c>
      <c r="H114">
        <v>4.1741586785301852</v>
      </c>
      <c r="I114" t="s">
        <v>18</v>
      </c>
      <c r="J114">
        <v>635400</v>
      </c>
      <c r="K114">
        <v>2.6089322949629699</v>
      </c>
      <c r="L114">
        <v>26522.6042433808</v>
      </c>
      <c r="M114">
        <v>10000</v>
      </c>
      <c r="N114">
        <v>0</v>
      </c>
      <c r="O114">
        <v>36522.604243380803</v>
      </c>
      <c r="P114">
        <v>90558</v>
      </c>
      <c r="Q114" s="33" t="s">
        <v>166</v>
      </c>
    </row>
    <row r="115" spans="1:17" x14ac:dyDescent="0.25">
      <c r="A115">
        <v>90583</v>
      </c>
      <c r="B115">
        <v>9.6850000000000005</v>
      </c>
      <c r="C115">
        <v>511400</v>
      </c>
      <c r="D115">
        <v>59614.543105377103</v>
      </c>
      <c r="E115">
        <v>420343.99302404001</v>
      </c>
      <c r="F115" t="s">
        <v>15</v>
      </c>
      <c r="G115" t="s">
        <v>16</v>
      </c>
      <c r="H115">
        <v>14.182323072229</v>
      </c>
      <c r="I115" t="s">
        <v>18</v>
      </c>
      <c r="J115">
        <v>664820</v>
      </c>
      <c r="K115">
        <v>1.3685615956238999</v>
      </c>
      <c r="L115">
        <v>94286.920248792856</v>
      </c>
      <c r="M115">
        <v>10000</v>
      </c>
      <c r="N115">
        <v>0</v>
      </c>
      <c r="O115">
        <v>104286.9202487929</v>
      </c>
      <c r="P115">
        <v>90583</v>
      </c>
      <c r="Q115" s="33" t="s">
        <v>167</v>
      </c>
    </row>
    <row r="116" spans="1:17" x14ac:dyDescent="0.25">
      <c r="A116">
        <v>90596</v>
      </c>
      <c r="B116">
        <v>47.5</v>
      </c>
      <c r="C116">
        <v>374400</v>
      </c>
      <c r="D116">
        <v>411037.48924126499</v>
      </c>
      <c r="E116">
        <v>2054651.0312244641</v>
      </c>
      <c r="F116" t="s">
        <v>19</v>
      </c>
      <c r="G116" t="s">
        <v>16</v>
      </c>
      <c r="H116">
        <v>20.005221470446411</v>
      </c>
      <c r="I116" t="s">
        <v>18</v>
      </c>
      <c r="J116">
        <v>561600</v>
      </c>
      <c r="K116">
        <v>9.4361223425451097</v>
      </c>
      <c r="L116">
        <v>112349.323778027</v>
      </c>
      <c r="M116">
        <v>10000</v>
      </c>
      <c r="N116">
        <v>0</v>
      </c>
      <c r="O116">
        <v>122349.323778027</v>
      </c>
      <c r="P116">
        <v>90596</v>
      </c>
      <c r="Q116" s="33" t="s">
        <v>168</v>
      </c>
    </row>
    <row r="117" spans="1:17" x14ac:dyDescent="0.25">
      <c r="A117">
        <v>90602</v>
      </c>
      <c r="B117">
        <v>0</v>
      </c>
      <c r="C117">
        <v>448400</v>
      </c>
      <c r="D117">
        <v>551672.67070453556</v>
      </c>
      <c r="E117">
        <v>5908215.2104154602</v>
      </c>
      <c r="F117" t="s">
        <v>21</v>
      </c>
      <c r="G117" t="s">
        <v>16</v>
      </c>
      <c r="H117">
        <v>9.3373827976341186</v>
      </c>
      <c r="I117" t="s">
        <v>18</v>
      </c>
      <c r="J117">
        <v>672600</v>
      </c>
      <c r="K117">
        <v>12.664661861903941</v>
      </c>
      <c r="L117">
        <v>62803.236696887077</v>
      </c>
      <c r="M117">
        <v>10000</v>
      </c>
      <c r="N117">
        <v>0</v>
      </c>
      <c r="O117">
        <v>72803.236696887077</v>
      </c>
      <c r="P117">
        <v>90602</v>
      </c>
      <c r="Q117" s="33" t="s">
        <v>169</v>
      </c>
    </row>
    <row r="118" spans="1:17" x14ac:dyDescent="0.25">
      <c r="A118">
        <v>90632</v>
      </c>
      <c r="B118">
        <v>23.423999999999999</v>
      </c>
      <c r="C118">
        <v>251600</v>
      </c>
      <c r="D118">
        <v>10231.304810703539</v>
      </c>
      <c r="E118">
        <v>993683.71498313546</v>
      </c>
      <c r="F118" t="s">
        <v>15</v>
      </c>
      <c r="G118" t="s">
        <v>16</v>
      </c>
      <c r="H118">
        <v>1.029633942514312</v>
      </c>
      <c r="I118" t="s">
        <v>18</v>
      </c>
      <c r="J118">
        <v>327080</v>
      </c>
      <c r="K118">
        <v>0.2348784391805219</v>
      </c>
      <c r="L118">
        <v>3367.726699175812</v>
      </c>
      <c r="M118">
        <v>10000</v>
      </c>
      <c r="N118">
        <v>0</v>
      </c>
      <c r="O118">
        <v>13367.72669917581</v>
      </c>
      <c r="P118">
        <v>90632</v>
      </c>
      <c r="Q118" s="33" t="s">
        <v>245</v>
      </c>
    </row>
    <row r="119" spans="1:17" x14ac:dyDescent="0.25">
      <c r="A119">
        <v>90633</v>
      </c>
      <c r="B119">
        <v>3.698</v>
      </c>
      <c r="C119">
        <v>387900</v>
      </c>
      <c r="D119">
        <v>36905.211411423646</v>
      </c>
      <c r="E119">
        <v>158383.15542287871</v>
      </c>
      <c r="F119" t="s">
        <v>15</v>
      </c>
      <c r="G119" t="s">
        <v>16</v>
      </c>
      <c r="H119">
        <v>23.301222477155321</v>
      </c>
      <c r="I119" t="s">
        <v>18</v>
      </c>
      <c r="J119">
        <v>504270</v>
      </c>
      <c r="K119">
        <v>0.84722707556068977</v>
      </c>
      <c r="L119">
        <v>117501.0745855511</v>
      </c>
      <c r="M119">
        <v>10000</v>
      </c>
      <c r="N119">
        <v>0</v>
      </c>
      <c r="O119">
        <v>127501.0745855511</v>
      </c>
      <c r="P119">
        <v>90633</v>
      </c>
      <c r="Q119" s="33" t="s">
        <v>170</v>
      </c>
    </row>
    <row r="120" spans="1:17" x14ac:dyDescent="0.25">
      <c r="A120">
        <v>90634</v>
      </c>
      <c r="B120">
        <v>6.5970000000000004</v>
      </c>
      <c r="C120">
        <v>539700</v>
      </c>
      <c r="D120">
        <v>10196.527434223481</v>
      </c>
      <c r="E120">
        <v>281399.55044343328</v>
      </c>
      <c r="F120" t="s">
        <v>15</v>
      </c>
      <c r="G120" t="s">
        <v>16</v>
      </c>
      <c r="H120">
        <v>3.623505232384221</v>
      </c>
      <c r="I120" t="s">
        <v>18</v>
      </c>
      <c r="J120">
        <v>701610</v>
      </c>
      <c r="K120">
        <v>0.23408006047345001</v>
      </c>
      <c r="L120">
        <v>25422.875060930932</v>
      </c>
      <c r="M120">
        <v>10000</v>
      </c>
      <c r="N120">
        <v>0</v>
      </c>
      <c r="O120">
        <v>35422.875060930943</v>
      </c>
      <c r="P120">
        <v>90634</v>
      </c>
      <c r="Q120" s="33" t="s">
        <v>171</v>
      </c>
    </row>
    <row r="121" spans="1:17" x14ac:dyDescent="0.25">
      <c r="A121">
        <v>90635</v>
      </c>
      <c r="B121">
        <v>5.7080000000000002</v>
      </c>
      <c r="C121">
        <v>437500</v>
      </c>
      <c r="D121">
        <v>8929.093500568757</v>
      </c>
      <c r="E121">
        <v>229713.59722998069</v>
      </c>
      <c r="F121" t="s">
        <v>15</v>
      </c>
      <c r="G121" t="s">
        <v>16</v>
      </c>
      <c r="H121">
        <v>3.8870548405670911</v>
      </c>
      <c r="I121" t="s">
        <v>18</v>
      </c>
      <c r="J121">
        <v>568750</v>
      </c>
      <c r="K121">
        <v>0.20498378100479239</v>
      </c>
      <c r="L121">
        <v>22107.624405725332</v>
      </c>
      <c r="M121">
        <v>10000</v>
      </c>
      <c r="N121">
        <v>0</v>
      </c>
      <c r="O121">
        <v>32107.624405725332</v>
      </c>
      <c r="P121">
        <v>90635</v>
      </c>
      <c r="Q121" s="33" t="s">
        <v>172</v>
      </c>
    </row>
    <row r="122" spans="1:17" x14ac:dyDescent="0.25">
      <c r="A122">
        <v>90636</v>
      </c>
      <c r="B122">
        <v>3.01</v>
      </c>
      <c r="C122">
        <v>274000</v>
      </c>
      <c r="D122">
        <v>33212.376719086278</v>
      </c>
      <c r="E122">
        <v>125122.9753511975</v>
      </c>
      <c r="F122" t="s">
        <v>15</v>
      </c>
      <c r="G122" t="s">
        <v>16</v>
      </c>
      <c r="H122">
        <v>26.54378752252746</v>
      </c>
      <c r="I122" t="s">
        <v>18</v>
      </c>
      <c r="J122">
        <v>356200</v>
      </c>
      <c r="K122">
        <v>0.76245125617737086</v>
      </c>
      <c r="L122">
        <v>94548.971155242805</v>
      </c>
      <c r="M122">
        <v>10000</v>
      </c>
      <c r="N122">
        <v>0</v>
      </c>
      <c r="O122">
        <v>104548.97115524281</v>
      </c>
      <c r="P122">
        <v>90636</v>
      </c>
      <c r="Q122" s="33" t="s">
        <v>173</v>
      </c>
    </row>
    <row r="123" spans="1:17" x14ac:dyDescent="0.25">
      <c r="A123">
        <v>90638</v>
      </c>
      <c r="B123">
        <v>1.37</v>
      </c>
      <c r="C123">
        <v>284600</v>
      </c>
      <c r="D123">
        <v>48733.878617221657</v>
      </c>
      <c r="E123">
        <v>63886.62926805843</v>
      </c>
      <c r="F123" t="s">
        <v>15</v>
      </c>
      <c r="G123" t="s">
        <v>16</v>
      </c>
      <c r="H123">
        <v>76.281812290865787</v>
      </c>
      <c r="I123" t="s">
        <v>17</v>
      </c>
      <c r="J123">
        <v>369980</v>
      </c>
      <c r="K123">
        <v>1.4666351989912401</v>
      </c>
      <c r="L123">
        <v>284600</v>
      </c>
      <c r="M123">
        <v>10000</v>
      </c>
      <c r="N123">
        <v>569200</v>
      </c>
      <c r="O123">
        <v>863800</v>
      </c>
      <c r="P123">
        <v>90638</v>
      </c>
      <c r="Q123" s="33" t="s">
        <v>174</v>
      </c>
    </row>
    <row r="124" spans="1:17" x14ac:dyDescent="0.25">
      <c r="A124">
        <v>90657</v>
      </c>
      <c r="B124">
        <v>63.112000000000002</v>
      </c>
      <c r="C124">
        <v>378600</v>
      </c>
      <c r="D124">
        <v>353264.54622601939</v>
      </c>
      <c r="E124">
        <v>2782441.9447728381</v>
      </c>
      <c r="F124" t="s">
        <v>19</v>
      </c>
      <c r="G124" t="s">
        <v>16</v>
      </c>
      <c r="H124">
        <v>12.696205464041061</v>
      </c>
      <c r="I124" t="s">
        <v>18</v>
      </c>
      <c r="J124">
        <v>567900</v>
      </c>
      <c r="K124">
        <v>8.1098380676312996</v>
      </c>
      <c r="L124">
        <v>72101.75083028918</v>
      </c>
      <c r="M124">
        <v>10000</v>
      </c>
      <c r="N124">
        <v>0</v>
      </c>
      <c r="O124">
        <v>82101.75083028918</v>
      </c>
      <c r="P124">
        <v>90657</v>
      </c>
      <c r="Q124" s="33" t="s">
        <v>175</v>
      </c>
    </row>
    <row r="125" spans="1:17" x14ac:dyDescent="0.25">
      <c r="A125">
        <v>90721</v>
      </c>
      <c r="B125">
        <v>2.4500000000000002</v>
      </c>
      <c r="C125">
        <v>183100</v>
      </c>
      <c r="D125">
        <v>124894.80373063929</v>
      </c>
      <c r="E125">
        <v>124894.2677155889</v>
      </c>
      <c r="F125" t="s">
        <v>15</v>
      </c>
      <c r="G125" t="s">
        <v>16</v>
      </c>
      <c r="H125">
        <v>100.0004291750616</v>
      </c>
      <c r="I125" t="s">
        <v>17</v>
      </c>
      <c r="J125">
        <v>238030</v>
      </c>
      <c r="K125">
        <v>2.8671778630759608</v>
      </c>
      <c r="L125">
        <v>183100</v>
      </c>
      <c r="M125">
        <v>10000</v>
      </c>
      <c r="N125">
        <v>366200</v>
      </c>
      <c r="O125">
        <v>559300</v>
      </c>
      <c r="P125">
        <v>90721</v>
      </c>
      <c r="Q125" s="33" t="s">
        <v>176</v>
      </c>
    </row>
    <row r="126" spans="1:17" x14ac:dyDescent="0.25">
      <c r="A126">
        <v>90722</v>
      </c>
      <c r="B126">
        <v>0</v>
      </c>
      <c r="C126">
        <v>104200</v>
      </c>
      <c r="D126">
        <v>7432.751884808391</v>
      </c>
      <c r="E126">
        <v>7432.7195158453833</v>
      </c>
      <c r="F126" t="s">
        <v>15</v>
      </c>
      <c r="G126" t="s">
        <v>16</v>
      </c>
      <c r="H126">
        <v>100.00043549286291</v>
      </c>
      <c r="I126" t="s">
        <v>17</v>
      </c>
      <c r="J126">
        <v>135460</v>
      </c>
      <c r="K126">
        <v>0.17063176115347531</v>
      </c>
      <c r="L126">
        <v>104200</v>
      </c>
      <c r="M126">
        <v>10000</v>
      </c>
      <c r="N126">
        <v>208400</v>
      </c>
      <c r="O126">
        <v>322600</v>
      </c>
      <c r="P126">
        <v>90722</v>
      </c>
      <c r="Q126" s="33" t="s">
        <v>177</v>
      </c>
    </row>
    <row r="127" spans="1:17" x14ac:dyDescent="0.25">
      <c r="A127">
        <v>90723</v>
      </c>
      <c r="B127">
        <v>0</v>
      </c>
      <c r="C127">
        <v>136000</v>
      </c>
      <c r="D127">
        <v>34425.004998621967</v>
      </c>
      <c r="E127">
        <v>34424.850690401938</v>
      </c>
      <c r="F127" t="s">
        <v>15</v>
      </c>
      <c r="G127" t="s">
        <v>16</v>
      </c>
      <c r="H127">
        <v>100.000448246592</v>
      </c>
      <c r="I127" t="s">
        <v>17</v>
      </c>
      <c r="J127">
        <v>176800</v>
      </c>
      <c r="K127">
        <v>0.79028582852162388</v>
      </c>
      <c r="L127">
        <v>136000</v>
      </c>
      <c r="M127">
        <v>10000</v>
      </c>
      <c r="N127">
        <v>272000</v>
      </c>
      <c r="O127">
        <v>418000</v>
      </c>
      <c r="P127">
        <v>90723</v>
      </c>
      <c r="Q127" s="33" t="s">
        <v>178</v>
      </c>
    </row>
    <row r="128" spans="1:17" x14ac:dyDescent="0.25">
      <c r="A128">
        <v>90724</v>
      </c>
      <c r="B128">
        <v>0</v>
      </c>
      <c r="C128">
        <v>144800</v>
      </c>
      <c r="D128">
        <v>3914.274856887524</v>
      </c>
      <c r="E128">
        <v>13960.75371990949</v>
      </c>
      <c r="F128" t="s">
        <v>15</v>
      </c>
      <c r="G128" t="s">
        <v>16</v>
      </c>
      <c r="H128">
        <v>28.037704377703911</v>
      </c>
      <c r="I128" t="s">
        <v>18</v>
      </c>
      <c r="J128">
        <v>188240</v>
      </c>
      <c r="K128">
        <v>8.9859386062615343E-2</v>
      </c>
      <c r="L128">
        <v>52778.174720589843</v>
      </c>
      <c r="M128">
        <v>10000</v>
      </c>
      <c r="N128">
        <v>0</v>
      </c>
      <c r="O128">
        <v>62778.174720589843</v>
      </c>
      <c r="P128">
        <v>90724</v>
      </c>
      <c r="Q128" s="33" t="s">
        <v>179</v>
      </c>
    </row>
    <row r="129" spans="1:17" x14ac:dyDescent="0.25">
      <c r="A129">
        <v>90779</v>
      </c>
      <c r="B129">
        <v>4.51</v>
      </c>
      <c r="C129">
        <v>394300</v>
      </c>
      <c r="D129">
        <v>28424.211545926941</v>
      </c>
      <c r="E129">
        <v>127834.3027666675</v>
      </c>
      <c r="F129" t="s">
        <v>19</v>
      </c>
      <c r="G129" t="s">
        <v>16</v>
      </c>
      <c r="H129">
        <v>22.235198949540859</v>
      </c>
      <c r="I129" t="s">
        <v>18</v>
      </c>
      <c r="J129">
        <v>591450</v>
      </c>
      <c r="K129">
        <v>0.65253010895149077</v>
      </c>
      <c r="L129">
        <v>131510.0841870594</v>
      </c>
      <c r="M129">
        <v>10000</v>
      </c>
      <c r="N129">
        <v>0</v>
      </c>
      <c r="O129">
        <v>141510.0841870594</v>
      </c>
      <c r="P129">
        <v>90779</v>
      </c>
      <c r="Q129" s="33" t="s">
        <v>180</v>
      </c>
    </row>
    <row r="130" spans="1:17" x14ac:dyDescent="0.25">
      <c r="A130">
        <v>90805</v>
      </c>
      <c r="B130">
        <v>45.317</v>
      </c>
      <c r="C130">
        <v>349100</v>
      </c>
      <c r="D130">
        <v>20157.218060124149</v>
      </c>
      <c r="E130">
        <v>1983598.713411069</v>
      </c>
      <c r="F130" t="s">
        <v>19</v>
      </c>
      <c r="G130" t="s">
        <v>16</v>
      </c>
      <c r="H130">
        <v>1.01619435039162</v>
      </c>
      <c r="I130" t="s">
        <v>18</v>
      </c>
      <c r="J130">
        <v>523650</v>
      </c>
      <c r="K130">
        <v>0.46274605280358472</v>
      </c>
      <c r="L130">
        <v>5321.3017158257189</v>
      </c>
      <c r="M130">
        <v>10000</v>
      </c>
      <c r="N130">
        <v>0</v>
      </c>
      <c r="O130">
        <v>15321.301715825721</v>
      </c>
      <c r="P130">
        <v>90805</v>
      </c>
      <c r="Q130" s="33" t="s">
        <v>181</v>
      </c>
    </row>
    <row r="131" spans="1:17" x14ac:dyDescent="0.25">
      <c r="A131">
        <v>90817</v>
      </c>
      <c r="B131">
        <v>1.153</v>
      </c>
      <c r="C131">
        <v>208400</v>
      </c>
      <c r="D131">
        <v>67750.428938086756</v>
      </c>
      <c r="E131">
        <v>67750.154141840205</v>
      </c>
      <c r="F131" t="s">
        <v>15</v>
      </c>
      <c r="G131" t="s">
        <v>16</v>
      </c>
      <c r="H131">
        <v>100.0004056023931</v>
      </c>
      <c r="I131" t="s">
        <v>17</v>
      </c>
      <c r="J131">
        <v>270920</v>
      </c>
      <c r="K131">
        <v>1.555329525753907</v>
      </c>
      <c r="L131">
        <v>208400</v>
      </c>
      <c r="M131">
        <v>10000</v>
      </c>
      <c r="N131">
        <v>416800</v>
      </c>
      <c r="O131">
        <v>635200</v>
      </c>
      <c r="P131">
        <v>90817</v>
      </c>
      <c r="Q131" s="33" t="s">
        <v>182</v>
      </c>
    </row>
    <row r="132" spans="1:17" x14ac:dyDescent="0.25">
      <c r="A132">
        <v>90818</v>
      </c>
      <c r="B132">
        <v>6.2450000000000001</v>
      </c>
      <c r="C132">
        <v>54000</v>
      </c>
      <c r="D132">
        <v>232497.2657450659</v>
      </c>
      <c r="E132">
        <v>272069.25912539772</v>
      </c>
      <c r="F132" t="s">
        <v>21</v>
      </c>
      <c r="G132" t="s">
        <v>16</v>
      </c>
      <c r="H132">
        <v>85.455176557784924</v>
      </c>
      <c r="I132" t="s">
        <v>17</v>
      </c>
      <c r="J132">
        <v>81000</v>
      </c>
      <c r="K132">
        <v>6.2458507604544913</v>
      </c>
      <c r="L132">
        <v>54000</v>
      </c>
      <c r="M132">
        <v>10000</v>
      </c>
      <c r="N132">
        <v>108000</v>
      </c>
      <c r="O132">
        <v>172000</v>
      </c>
      <c r="P132">
        <v>90818</v>
      </c>
      <c r="Q132" s="33" t="s">
        <v>183</v>
      </c>
    </row>
    <row r="133" spans="1:17" x14ac:dyDescent="0.25">
      <c r="A133">
        <v>91015</v>
      </c>
      <c r="B133">
        <v>29.7</v>
      </c>
      <c r="C133">
        <v>211000</v>
      </c>
      <c r="D133">
        <v>10938.28523055778</v>
      </c>
      <c r="E133">
        <v>1183726.735969573</v>
      </c>
      <c r="F133" t="s">
        <v>19</v>
      </c>
      <c r="G133" t="s">
        <v>16</v>
      </c>
      <c r="H133">
        <v>0.92405492738984152</v>
      </c>
      <c r="I133" t="s">
        <v>18</v>
      </c>
      <c r="J133">
        <v>316500</v>
      </c>
      <c r="K133">
        <v>0.25110847636725842</v>
      </c>
      <c r="L133">
        <v>2924.6338451888482</v>
      </c>
      <c r="M133">
        <v>10000</v>
      </c>
      <c r="N133">
        <v>0</v>
      </c>
      <c r="O133">
        <v>12924.63384518885</v>
      </c>
      <c r="P133">
        <v>91015</v>
      </c>
      <c r="Q133" s="33" t="s">
        <v>184</v>
      </c>
    </row>
    <row r="134" spans="1:17" x14ac:dyDescent="0.25">
      <c r="A134">
        <v>91016</v>
      </c>
      <c r="B134">
        <v>3.1</v>
      </c>
      <c r="C134">
        <v>17600</v>
      </c>
      <c r="D134">
        <v>117254.1808561381</v>
      </c>
      <c r="E134">
        <v>177900.58764469231</v>
      </c>
      <c r="F134" t="s">
        <v>19</v>
      </c>
      <c r="G134" t="s">
        <v>16</v>
      </c>
      <c r="H134">
        <v>65.909945778437347</v>
      </c>
      <c r="I134" t="s">
        <v>17</v>
      </c>
      <c r="J134">
        <v>26400</v>
      </c>
      <c r="K134">
        <v>4.0840355290333399</v>
      </c>
      <c r="L134">
        <v>17600</v>
      </c>
      <c r="M134">
        <v>10000</v>
      </c>
      <c r="N134">
        <v>35200</v>
      </c>
      <c r="O134">
        <v>62800</v>
      </c>
      <c r="P134">
        <v>91016</v>
      </c>
      <c r="Q134" s="33" t="s">
        <v>185</v>
      </c>
    </row>
    <row r="135" spans="1:17" x14ac:dyDescent="0.25">
      <c r="A135">
        <v>91097</v>
      </c>
      <c r="B135">
        <v>1.57</v>
      </c>
      <c r="C135">
        <v>15400</v>
      </c>
      <c r="D135">
        <v>12876.99363239798</v>
      </c>
      <c r="E135">
        <v>18233.509376065162</v>
      </c>
      <c r="F135" t="s">
        <v>15</v>
      </c>
      <c r="G135" t="s">
        <v>16</v>
      </c>
      <c r="H135">
        <v>70.622683581150895</v>
      </c>
      <c r="I135" t="s">
        <v>17</v>
      </c>
      <c r="J135">
        <v>20020</v>
      </c>
      <c r="K135">
        <v>0.4185837781465831</v>
      </c>
      <c r="L135">
        <v>15400</v>
      </c>
      <c r="M135">
        <v>10000</v>
      </c>
      <c r="N135">
        <v>30800</v>
      </c>
      <c r="O135">
        <v>56200</v>
      </c>
      <c r="P135">
        <v>91097</v>
      </c>
      <c r="Q135" s="33" t="s">
        <v>186</v>
      </c>
    </row>
    <row r="136" spans="1:17" x14ac:dyDescent="0.25">
      <c r="A136">
        <v>91109</v>
      </c>
      <c r="B136">
        <v>5.7130000000000001</v>
      </c>
      <c r="C136">
        <v>625000</v>
      </c>
      <c r="D136">
        <v>121306.9555238631</v>
      </c>
      <c r="E136">
        <v>248950.53909035219</v>
      </c>
      <c r="F136" t="s">
        <v>15</v>
      </c>
      <c r="G136" t="s">
        <v>16</v>
      </c>
      <c r="H136">
        <v>48.727331929912751</v>
      </c>
      <c r="I136" t="s">
        <v>18</v>
      </c>
      <c r="J136">
        <v>812500</v>
      </c>
      <c r="K136">
        <v>2.7848245069757369</v>
      </c>
      <c r="L136">
        <v>395909.57193054107</v>
      </c>
      <c r="M136">
        <v>10000</v>
      </c>
      <c r="N136">
        <v>0</v>
      </c>
      <c r="O136">
        <v>405909.57193054107</v>
      </c>
      <c r="P136">
        <v>91109</v>
      </c>
      <c r="Q136" s="33" t="s">
        <v>187</v>
      </c>
    </row>
    <row r="137" spans="1:17" x14ac:dyDescent="0.25">
      <c r="A137">
        <v>91179</v>
      </c>
      <c r="B137">
        <v>1.2250000000000001</v>
      </c>
      <c r="C137">
        <v>57900</v>
      </c>
      <c r="D137">
        <v>50370.299245437818</v>
      </c>
      <c r="E137">
        <v>53470.331514211932</v>
      </c>
      <c r="F137" t="s">
        <v>15</v>
      </c>
      <c r="G137" t="s">
        <v>16</v>
      </c>
      <c r="H137">
        <v>94.202332057825089</v>
      </c>
      <c r="I137" t="s">
        <v>17</v>
      </c>
      <c r="J137">
        <v>75270</v>
      </c>
      <c r="K137">
        <v>1.227509906203212</v>
      </c>
      <c r="L137">
        <v>57900</v>
      </c>
      <c r="M137">
        <v>10000</v>
      </c>
      <c r="N137">
        <v>115800</v>
      </c>
      <c r="O137">
        <v>183700</v>
      </c>
      <c r="P137">
        <v>91179</v>
      </c>
      <c r="Q137" s="33" t="s">
        <v>188</v>
      </c>
    </row>
    <row r="138" spans="1:17" x14ac:dyDescent="0.25">
      <c r="A138">
        <v>91191</v>
      </c>
      <c r="B138">
        <v>87.945999999999998</v>
      </c>
      <c r="C138">
        <v>703600</v>
      </c>
      <c r="D138">
        <v>502941.49372216262</v>
      </c>
      <c r="E138">
        <v>3835450.9124259879</v>
      </c>
      <c r="F138" t="s">
        <v>19</v>
      </c>
      <c r="G138" t="s">
        <v>16</v>
      </c>
      <c r="H138">
        <v>13.11296911903491</v>
      </c>
      <c r="I138" t="s">
        <v>18</v>
      </c>
      <c r="J138">
        <v>1055400</v>
      </c>
      <c r="K138">
        <v>11.545947973419709</v>
      </c>
      <c r="L138">
        <v>138394.2760822945</v>
      </c>
      <c r="M138">
        <v>10000</v>
      </c>
      <c r="N138">
        <v>0</v>
      </c>
      <c r="O138">
        <v>148394.2760822945</v>
      </c>
      <c r="P138">
        <v>91191</v>
      </c>
      <c r="Q138" s="33" t="s">
        <v>189</v>
      </c>
    </row>
    <row r="139" spans="1:17" x14ac:dyDescent="0.25">
      <c r="A139">
        <v>91287</v>
      </c>
      <c r="B139">
        <v>85.62</v>
      </c>
      <c r="C139">
        <v>582200</v>
      </c>
      <c r="D139">
        <v>473818.80064208468</v>
      </c>
      <c r="E139">
        <v>3716879.6223405041</v>
      </c>
      <c r="F139" t="s">
        <v>19</v>
      </c>
      <c r="G139" t="s">
        <v>16</v>
      </c>
      <c r="H139">
        <v>12.74775749513574</v>
      </c>
      <c r="I139" t="s">
        <v>18</v>
      </c>
      <c r="J139">
        <v>873300</v>
      </c>
      <c r="K139">
        <v>10.877382934850431</v>
      </c>
      <c r="L139">
        <v>111326.16620502051</v>
      </c>
      <c r="M139">
        <v>10000</v>
      </c>
      <c r="N139">
        <v>0</v>
      </c>
      <c r="O139">
        <v>121326.16620502051</v>
      </c>
      <c r="P139">
        <v>91287</v>
      </c>
      <c r="Q139" s="33" t="s">
        <v>190</v>
      </c>
    </row>
    <row r="140" spans="1:17" x14ac:dyDescent="0.25">
      <c r="A140">
        <v>91289</v>
      </c>
      <c r="B140">
        <v>0</v>
      </c>
      <c r="C140">
        <v>0</v>
      </c>
      <c r="D140">
        <v>30565.36186867582</v>
      </c>
      <c r="E140">
        <v>1632365.2001971239</v>
      </c>
      <c r="F140" t="s">
        <v>20</v>
      </c>
      <c r="G140" t="s">
        <v>16</v>
      </c>
      <c r="H140">
        <v>1.872458556760751</v>
      </c>
      <c r="J140">
        <v>0</v>
      </c>
      <c r="K140">
        <v>0.70168415676482598</v>
      </c>
      <c r="L140">
        <v>0</v>
      </c>
      <c r="M140">
        <v>10000</v>
      </c>
      <c r="N140">
        <v>0</v>
      </c>
      <c r="O140">
        <v>10000</v>
      </c>
      <c r="P140">
        <v>91289</v>
      </c>
      <c r="Q140" s="33" t="s">
        <v>246</v>
      </c>
    </row>
    <row r="141" spans="1:17" x14ac:dyDescent="0.25">
      <c r="A141">
        <v>91291</v>
      </c>
      <c r="B141">
        <v>66.63</v>
      </c>
      <c r="C141">
        <v>849200</v>
      </c>
      <c r="D141">
        <v>445727.08355880593</v>
      </c>
      <c r="E141">
        <v>2904173.662151488</v>
      </c>
      <c r="F141" t="s">
        <v>19</v>
      </c>
      <c r="G141" t="s">
        <v>16</v>
      </c>
      <c r="H141">
        <v>15.347810957992079</v>
      </c>
      <c r="I141" t="s">
        <v>18</v>
      </c>
      <c r="J141">
        <v>1273800</v>
      </c>
      <c r="K141">
        <v>10.23248584845744</v>
      </c>
      <c r="L141">
        <v>195500.41598290301</v>
      </c>
      <c r="M141">
        <v>10000</v>
      </c>
      <c r="N141">
        <v>0</v>
      </c>
      <c r="O141">
        <v>205500.41598290301</v>
      </c>
      <c r="P141">
        <v>91291</v>
      </c>
      <c r="Q141" s="33" t="s">
        <v>191</v>
      </c>
    </row>
    <row r="142" spans="1:17" x14ac:dyDescent="0.25">
      <c r="A142">
        <v>91292</v>
      </c>
      <c r="B142">
        <v>0.71199999999999997</v>
      </c>
      <c r="C142">
        <v>17800</v>
      </c>
      <c r="D142">
        <v>2695.10338893474</v>
      </c>
      <c r="E142">
        <v>34372.925477561323</v>
      </c>
      <c r="F142" t="s">
        <v>15</v>
      </c>
      <c r="G142" t="s">
        <v>16</v>
      </c>
      <c r="H142">
        <v>7.8407739565086079</v>
      </c>
      <c r="I142" t="s">
        <v>18</v>
      </c>
      <c r="J142">
        <v>23140</v>
      </c>
      <c r="K142">
        <v>6.1871060352037197E-2</v>
      </c>
      <c r="L142">
        <v>1814.355093536092</v>
      </c>
      <c r="M142">
        <v>10000</v>
      </c>
      <c r="N142">
        <v>0</v>
      </c>
      <c r="O142">
        <v>11814.355093536091</v>
      </c>
      <c r="P142">
        <v>91292</v>
      </c>
      <c r="Q142" s="33" t="s">
        <v>192</v>
      </c>
    </row>
    <row r="143" spans="1:17" x14ac:dyDescent="0.25">
      <c r="A143">
        <v>91293</v>
      </c>
      <c r="B143">
        <v>36.14</v>
      </c>
      <c r="C143">
        <v>463100</v>
      </c>
      <c r="D143">
        <v>123028.8616472991</v>
      </c>
      <c r="E143">
        <v>1578323.7414853759</v>
      </c>
      <c r="F143" t="s">
        <v>19</v>
      </c>
      <c r="G143" t="s">
        <v>16</v>
      </c>
      <c r="H143">
        <v>7.7949066096867696</v>
      </c>
      <c r="I143" t="s">
        <v>18</v>
      </c>
      <c r="J143">
        <v>694650</v>
      </c>
      <c r="K143">
        <v>2.824354032307141</v>
      </c>
      <c r="L143">
        <v>54147.318764189142</v>
      </c>
      <c r="M143">
        <v>10000</v>
      </c>
      <c r="N143">
        <v>0</v>
      </c>
      <c r="O143">
        <v>64147.318764189142</v>
      </c>
      <c r="P143">
        <v>91293</v>
      </c>
      <c r="Q143" s="33" t="s">
        <v>193</v>
      </c>
    </row>
    <row r="144" spans="1:17" x14ac:dyDescent="0.25">
      <c r="A144">
        <v>91294</v>
      </c>
      <c r="B144">
        <v>5.43</v>
      </c>
      <c r="C144">
        <v>290700</v>
      </c>
      <c r="D144">
        <v>131018.5257466238</v>
      </c>
      <c r="E144">
        <v>241004.16239570151</v>
      </c>
      <c r="F144" t="s">
        <v>15</v>
      </c>
      <c r="G144" t="s">
        <v>16</v>
      </c>
      <c r="H144">
        <v>54.363594572074717</v>
      </c>
      <c r="I144" t="s">
        <v>17</v>
      </c>
      <c r="J144">
        <v>377910</v>
      </c>
      <c r="K144">
        <v>5.5326942698737724</v>
      </c>
      <c r="L144">
        <v>290700</v>
      </c>
      <c r="M144">
        <v>10000</v>
      </c>
      <c r="N144">
        <v>581400</v>
      </c>
      <c r="O144">
        <v>882100</v>
      </c>
      <c r="P144">
        <v>91294</v>
      </c>
      <c r="Q144" s="33" t="s">
        <v>194</v>
      </c>
    </row>
    <row r="145" spans="1:17" x14ac:dyDescent="0.25">
      <c r="A145">
        <v>91295</v>
      </c>
      <c r="B145">
        <v>2.1259999999999999</v>
      </c>
      <c r="C145">
        <v>182600</v>
      </c>
      <c r="D145">
        <v>29439.857532658629</v>
      </c>
      <c r="E145">
        <v>91856.212288107141</v>
      </c>
      <c r="F145" t="s">
        <v>15</v>
      </c>
      <c r="G145" t="s">
        <v>16</v>
      </c>
      <c r="H145">
        <v>32.049936307323968</v>
      </c>
      <c r="I145" t="s">
        <v>18</v>
      </c>
      <c r="J145">
        <v>237380</v>
      </c>
      <c r="K145">
        <v>0.67584613252200709</v>
      </c>
      <c r="L145">
        <v>76080.138806325631</v>
      </c>
      <c r="M145">
        <v>10000</v>
      </c>
      <c r="N145">
        <v>0</v>
      </c>
      <c r="O145">
        <v>86080.138806325631</v>
      </c>
      <c r="P145">
        <v>91295</v>
      </c>
      <c r="Q145" s="33" t="s">
        <v>195</v>
      </c>
    </row>
    <row r="146" spans="1:17" x14ac:dyDescent="0.25">
      <c r="A146">
        <v>91296</v>
      </c>
      <c r="B146">
        <v>2.99</v>
      </c>
      <c r="C146">
        <v>77600</v>
      </c>
      <c r="D146">
        <v>29818.53258553577</v>
      </c>
      <c r="E146">
        <v>130195.4563489085</v>
      </c>
      <c r="F146" t="s">
        <v>15</v>
      </c>
      <c r="G146" t="s">
        <v>16</v>
      </c>
      <c r="H146">
        <v>22.90289801329596</v>
      </c>
      <c r="I146" t="s">
        <v>18</v>
      </c>
      <c r="J146">
        <v>100880</v>
      </c>
      <c r="K146">
        <v>0.68453931555408098</v>
      </c>
      <c r="L146">
        <v>23104.443515812971</v>
      </c>
      <c r="M146">
        <v>10000</v>
      </c>
      <c r="N146">
        <v>0</v>
      </c>
      <c r="O146">
        <v>33104.443515812964</v>
      </c>
      <c r="P146">
        <v>91296</v>
      </c>
      <c r="Q146" s="33" t="s">
        <v>196</v>
      </c>
    </row>
    <row r="147" spans="1:17" x14ac:dyDescent="0.25">
      <c r="A147">
        <v>91297</v>
      </c>
      <c r="B147">
        <v>5.04</v>
      </c>
      <c r="C147">
        <v>605500</v>
      </c>
      <c r="D147">
        <v>8496.8204574400206</v>
      </c>
      <c r="E147">
        <v>218023.81064660251</v>
      </c>
      <c r="F147" t="s">
        <v>15</v>
      </c>
      <c r="G147" t="s">
        <v>16</v>
      </c>
      <c r="H147">
        <v>3.8971983987623369</v>
      </c>
      <c r="I147" t="s">
        <v>18</v>
      </c>
      <c r="J147">
        <v>787150</v>
      </c>
      <c r="K147">
        <v>0.1950601574251612</v>
      </c>
      <c r="L147">
        <v>30676.797195857729</v>
      </c>
      <c r="M147">
        <v>10000</v>
      </c>
      <c r="N147">
        <v>0</v>
      </c>
      <c r="O147">
        <v>40676.797195857733</v>
      </c>
      <c r="P147">
        <v>91297</v>
      </c>
      <c r="Q147" s="33" t="s">
        <v>197</v>
      </c>
    </row>
    <row r="148" spans="1:17" x14ac:dyDescent="0.25">
      <c r="A148">
        <v>91298</v>
      </c>
      <c r="B148">
        <v>4.391</v>
      </c>
      <c r="C148">
        <v>473400</v>
      </c>
      <c r="D148">
        <v>93347.289657051835</v>
      </c>
      <c r="E148">
        <v>184048.34596795551</v>
      </c>
      <c r="F148" t="s">
        <v>15</v>
      </c>
      <c r="G148" t="s">
        <v>16</v>
      </c>
      <c r="H148">
        <v>50.718896258543111</v>
      </c>
      <c r="I148" t="s">
        <v>17</v>
      </c>
      <c r="J148">
        <v>615420</v>
      </c>
      <c r="K148">
        <v>4.2251686402193629</v>
      </c>
      <c r="L148">
        <v>473400</v>
      </c>
      <c r="M148">
        <v>10000</v>
      </c>
      <c r="N148">
        <v>946800</v>
      </c>
      <c r="O148">
        <v>1430200</v>
      </c>
      <c r="P148">
        <v>91298</v>
      </c>
      <c r="Q148" s="33" t="s">
        <v>198</v>
      </c>
    </row>
    <row r="149" spans="1:17" x14ac:dyDescent="0.25">
      <c r="A149">
        <v>91299</v>
      </c>
      <c r="B149">
        <v>5.3220000000000001</v>
      </c>
      <c r="C149">
        <v>297300</v>
      </c>
      <c r="D149">
        <v>44939.073201093321</v>
      </c>
      <c r="E149">
        <v>224192.3667130963</v>
      </c>
      <c r="F149" t="s">
        <v>15</v>
      </c>
      <c r="G149" t="s">
        <v>16</v>
      </c>
      <c r="H149">
        <v>20.044872115830241</v>
      </c>
      <c r="I149" t="s">
        <v>18</v>
      </c>
      <c r="J149">
        <v>386490</v>
      </c>
      <c r="K149">
        <v>1.031659164396082</v>
      </c>
      <c r="L149">
        <v>77471.426240472298</v>
      </c>
      <c r="M149">
        <v>10000</v>
      </c>
      <c r="N149">
        <v>0</v>
      </c>
      <c r="O149">
        <v>87471.426240472298</v>
      </c>
      <c r="P149">
        <v>91299</v>
      </c>
      <c r="Q149" s="33" t="s">
        <v>199</v>
      </c>
    </row>
    <row r="150" spans="1:17" x14ac:dyDescent="0.25">
      <c r="A150">
        <v>91357</v>
      </c>
      <c r="B150">
        <v>1.9</v>
      </c>
      <c r="C150">
        <v>306800</v>
      </c>
      <c r="D150">
        <v>42286.240217498576</v>
      </c>
      <c r="E150">
        <v>78431.107554672242</v>
      </c>
      <c r="F150" t="s">
        <v>15</v>
      </c>
      <c r="G150" t="s">
        <v>16</v>
      </c>
      <c r="H150">
        <v>53.915138439198962</v>
      </c>
      <c r="I150" t="s">
        <v>17</v>
      </c>
      <c r="J150">
        <v>398840</v>
      </c>
      <c r="K150">
        <v>1.8005304764617129</v>
      </c>
      <c r="L150">
        <v>306800</v>
      </c>
      <c r="M150">
        <v>10000</v>
      </c>
      <c r="N150">
        <v>613600</v>
      </c>
      <c r="O150">
        <v>930400</v>
      </c>
      <c r="P150">
        <v>91357</v>
      </c>
      <c r="Q150" s="33" t="s">
        <v>200</v>
      </c>
    </row>
    <row r="151" spans="1:17" x14ac:dyDescent="0.25">
      <c r="A151">
        <v>91358</v>
      </c>
      <c r="B151">
        <v>54.662999999999997</v>
      </c>
      <c r="C151">
        <v>691100</v>
      </c>
      <c r="D151">
        <v>284628.81431268249</v>
      </c>
      <c r="E151">
        <v>2359629.71839352</v>
      </c>
      <c r="F151" t="s">
        <v>19</v>
      </c>
      <c r="G151" t="s">
        <v>16</v>
      </c>
      <c r="H151">
        <v>12.062435563257059</v>
      </c>
      <c r="I151" t="s">
        <v>18</v>
      </c>
      <c r="J151">
        <v>1036650</v>
      </c>
      <c r="K151">
        <v>6.534178473661215</v>
      </c>
      <c r="L151">
        <v>125045.2382665044</v>
      </c>
      <c r="M151">
        <v>10000</v>
      </c>
      <c r="N151">
        <v>0</v>
      </c>
      <c r="O151">
        <v>135045.2382665044</v>
      </c>
      <c r="P151">
        <v>91358</v>
      </c>
      <c r="Q151" s="33" t="s">
        <v>201</v>
      </c>
    </row>
    <row r="152" spans="1:17" x14ac:dyDescent="0.25">
      <c r="A152">
        <v>91359</v>
      </c>
      <c r="B152">
        <v>30.35</v>
      </c>
      <c r="C152">
        <v>388100</v>
      </c>
      <c r="D152">
        <v>96269.500603629276</v>
      </c>
      <c r="E152">
        <v>1326395.653359984</v>
      </c>
      <c r="F152" t="s">
        <v>19</v>
      </c>
      <c r="G152" t="s">
        <v>16</v>
      </c>
      <c r="H152">
        <v>7.2579776901230328</v>
      </c>
      <c r="I152" t="s">
        <v>18</v>
      </c>
      <c r="J152">
        <v>582150</v>
      </c>
      <c r="K152">
        <v>2.2100436318555849</v>
      </c>
      <c r="L152">
        <v>42252.317123051231</v>
      </c>
      <c r="M152">
        <v>10000</v>
      </c>
      <c r="N152">
        <v>0</v>
      </c>
      <c r="O152">
        <v>52252.317123051231</v>
      </c>
      <c r="P152">
        <v>91359</v>
      </c>
      <c r="Q152" s="33" t="s">
        <v>202</v>
      </c>
    </row>
    <row r="153" spans="1:17" x14ac:dyDescent="0.25">
      <c r="A153">
        <v>91360</v>
      </c>
      <c r="B153">
        <v>3.1059999999999999</v>
      </c>
      <c r="C153">
        <v>383800</v>
      </c>
      <c r="D153">
        <v>95899.647687985664</v>
      </c>
      <c r="E153">
        <v>134851.39184206229</v>
      </c>
      <c r="F153" t="s">
        <v>15</v>
      </c>
      <c r="G153" t="s">
        <v>16</v>
      </c>
      <c r="H153">
        <v>71.115059605986957</v>
      </c>
      <c r="I153" t="s">
        <v>17</v>
      </c>
      <c r="J153">
        <v>498940</v>
      </c>
      <c r="K153">
        <v>3.095761979845324</v>
      </c>
      <c r="L153">
        <v>383800</v>
      </c>
      <c r="M153">
        <v>10000</v>
      </c>
      <c r="N153">
        <v>767600</v>
      </c>
      <c r="O153">
        <v>1161400</v>
      </c>
      <c r="P153">
        <v>91360</v>
      </c>
      <c r="Q153" s="33" t="s">
        <v>203</v>
      </c>
    </row>
    <row r="154" spans="1:17" x14ac:dyDescent="0.25">
      <c r="A154">
        <v>91361</v>
      </c>
      <c r="B154">
        <v>1.194</v>
      </c>
      <c r="C154">
        <v>245900</v>
      </c>
      <c r="D154">
        <v>52450.225025616121</v>
      </c>
      <c r="E154">
        <v>52450.142223557079</v>
      </c>
      <c r="F154" t="s">
        <v>15</v>
      </c>
      <c r="G154" t="s">
        <v>16</v>
      </c>
      <c r="H154">
        <v>100.0001578681306</v>
      </c>
      <c r="I154" t="s">
        <v>17</v>
      </c>
      <c r="J154">
        <v>319670</v>
      </c>
      <c r="K154">
        <v>1.204089582726287</v>
      </c>
      <c r="L154">
        <v>245900</v>
      </c>
      <c r="M154">
        <v>10000</v>
      </c>
      <c r="N154">
        <v>491800</v>
      </c>
      <c r="O154">
        <v>747700</v>
      </c>
      <c r="P154">
        <v>91361</v>
      </c>
      <c r="Q154" s="33" t="s">
        <v>204</v>
      </c>
    </row>
    <row r="155" spans="1:17" x14ac:dyDescent="0.25">
      <c r="A155">
        <v>91441</v>
      </c>
      <c r="B155">
        <v>3.47</v>
      </c>
      <c r="C155">
        <v>47300</v>
      </c>
      <c r="D155">
        <v>72313.555759571245</v>
      </c>
      <c r="E155">
        <v>155757.2749056294</v>
      </c>
      <c r="F155" t="s">
        <v>15</v>
      </c>
      <c r="G155" t="s">
        <v>16</v>
      </c>
      <c r="H155">
        <v>46.42708072761593</v>
      </c>
      <c r="I155" t="s">
        <v>18</v>
      </c>
      <c r="J155">
        <v>61490</v>
      </c>
      <c r="K155">
        <v>1.66009081174406</v>
      </c>
      <c r="L155">
        <v>28548.011939411041</v>
      </c>
      <c r="M155">
        <v>10000</v>
      </c>
      <c r="N155">
        <v>0</v>
      </c>
      <c r="O155">
        <v>38548.011939411037</v>
      </c>
      <c r="P155">
        <v>91441</v>
      </c>
      <c r="Q155" s="33" t="s">
        <v>205</v>
      </c>
    </row>
    <row r="156" spans="1:17" x14ac:dyDescent="0.25">
      <c r="A156">
        <v>91442</v>
      </c>
      <c r="B156">
        <v>0.84</v>
      </c>
      <c r="C156">
        <v>177100</v>
      </c>
      <c r="D156">
        <v>43541.288617585567</v>
      </c>
      <c r="E156">
        <v>43541.101050802477</v>
      </c>
      <c r="F156" t="s">
        <v>15</v>
      </c>
      <c r="G156" t="s">
        <v>16</v>
      </c>
      <c r="H156">
        <v>100.000430780983</v>
      </c>
      <c r="I156" t="s">
        <v>17</v>
      </c>
      <c r="J156">
        <v>230230</v>
      </c>
      <c r="K156">
        <v>0.99956613982558495</v>
      </c>
      <c r="L156">
        <v>177100</v>
      </c>
      <c r="M156">
        <v>10000</v>
      </c>
      <c r="N156">
        <v>354200</v>
      </c>
      <c r="O156">
        <v>541300</v>
      </c>
      <c r="P156">
        <v>91442</v>
      </c>
      <c r="Q156" s="33" t="s">
        <v>206</v>
      </c>
    </row>
    <row r="157" spans="1:17" x14ac:dyDescent="0.25">
      <c r="A157">
        <v>91502</v>
      </c>
      <c r="B157">
        <v>4.1150000000000002</v>
      </c>
      <c r="C157">
        <v>53500</v>
      </c>
      <c r="D157">
        <v>91438.037665559197</v>
      </c>
      <c r="E157">
        <v>195176.95158296591</v>
      </c>
      <c r="F157" t="s">
        <v>19</v>
      </c>
      <c r="G157" t="s">
        <v>16</v>
      </c>
      <c r="H157">
        <v>46.848788714015072</v>
      </c>
      <c r="I157" t="s">
        <v>18</v>
      </c>
      <c r="J157">
        <v>80250</v>
      </c>
      <c r="K157">
        <v>2.09912850471899</v>
      </c>
      <c r="L157">
        <v>37596.152942997098</v>
      </c>
      <c r="M157">
        <v>10000</v>
      </c>
      <c r="N157">
        <v>0</v>
      </c>
      <c r="O157">
        <v>47596.152942997098</v>
      </c>
      <c r="P157">
        <v>91502</v>
      </c>
      <c r="Q157" s="33" t="s">
        <v>207</v>
      </c>
    </row>
    <row r="158" spans="1:17" x14ac:dyDescent="0.25">
      <c r="A158">
        <v>91503</v>
      </c>
      <c r="B158">
        <v>0</v>
      </c>
      <c r="C158">
        <v>16300</v>
      </c>
      <c r="D158">
        <v>2552.293469561695</v>
      </c>
      <c r="E158">
        <v>10503.52600261507</v>
      </c>
      <c r="F158" t="s">
        <v>15</v>
      </c>
      <c r="G158" t="s">
        <v>16</v>
      </c>
      <c r="H158">
        <v>24.2993968780222</v>
      </c>
      <c r="I158" t="s">
        <v>18</v>
      </c>
      <c r="J158">
        <v>21190</v>
      </c>
      <c r="K158">
        <v>5.859259571996546E-2</v>
      </c>
      <c r="L158">
        <v>5149.0421984529039</v>
      </c>
      <c r="M158">
        <v>10000</v>
      </c>
      <c r="N158">
        <v>0</v>
      </c>
      <c r="O158">
        <v>15149.0421984529</v>
      </c>
      <c r="P158">
        <v>91503</v>
      </c>
      <c r="Q158" s="33" t="s">
        <v>208</v>
      </c>
    </row>
    <row r="159" spans="1:17" x14ac:dyDescent="0.25">
      <c r="A159">
        <v>91647</v>
      </c>
      <c r="B159">
        <v>3.879</v>
      </c>
      <c r="C159">
        <v>203100</v>
      </c>
      <c r="D159">
        <v>10428.6044495677</v>
      </c>
      <c r="E159">
        <v>169746.49650236979</v>
      </c>
      <c r="F159" t="s">
        <v>15</v>
      </c>
      <c r="G159" t="s">
        <v>16</v>
      </c>
      <c r="H159">
        <v>6.1436345753516646</v>
      </c>
      <c r="I159" t="s">
        <v>18</v>
      </c>
      <c r="J159">
        <v>264030</v>
      </c>
      <c r="K159">
        <v>0.2394078156466414</v>
      </c>
      <c r="L159">
        <v>16221.038369301001</v>
      </c>
      <c r="M159">
        <v>10000</v>
      </c>
      <c r="N159">
        <v>0</v>
      </c>
      <c r="O159">
        <v>26221.038369301001</v>
      </c>
      <c r="P159">
        <v>91647</v>
      </c>
      <c r="Q159" s="33" t="s">
        <v>209</v>
      </c>
    </row>
    <row r="160" spans="1:17" x14ac:dyDescent="0.25">
      <c r="A160">
        <v>91648</v>
      </c>
      <c r="B160">
        <v>1.45</v>
      </c>
      <c r="C160">
        <v>206600</v>
      </c>
      <c r="D160">
        <v>46234.778114464687</v>
      </c>
      <c r="E160">
        <v>46234.602152527987</v>
      </c>
      <c r="F160" t="s">
        <v>15</v>
      </c>
      <c r="G160" t="s">
        <v>16</v>
      </c>
      <c r="H160">
        <v>100.0003805849483</v>
      </c>
      <c r="I160" t="s">
        <v>17</v>
      </c>
      <c r="J160">
        <v>268580</v>
      </c>
      <c r="K160">
        <v>1.0614004167247011</v>
      </c>
      <c r="L160">
        <v>206600</v>
      </c>
      <c r="M160">
        <v>10000</v>
      </c>
      <c r="N160">
        <v>413200</v>
      </c>
      <c r="O160">
        <v>629800</v>
      </c>
      <c r="P160">
        <v>91648</v>
      </c>
      <c r="Q160" s="33" t="s">
        <v>210</v>
      </c>
    </row>
    <row r="161" spans="1:17" x14ac:dyDescent="0.25">
      <c r="A161">
        <v>91649</v>
      </c>
      <c r="B161">
        <v>0.43</v>
      </c>
      <c r="C161">
        <v>133100</v>
      </c>
      <c r="D161">
        <v>15347.04860291048</v>
      </c>
      <c r="E161">
        <v>19978.48824009626</v>
      </c>
      <c r="F161" t="s">
        <v>15</v>
      </c>
      <c r="G161" t="s">
        <v>16</v>
      </c>
      <c r="H161">
        <v>76.817867390533507</v>
      </c>
      <c r="I161" t="s">
        <v>17</v>
      </c>
      <c r="J161">
        <v>173030</v>
      </c>
      <c r="K161">
        <v>0.45864298071846332</v>
      </c>
      <c r="L161">
        <v>133100</v>
      </c>
      <c r="M161">
        <v>10000</v>
      </c>
      <c r="N161">
        <v>266200</v>
      </c>
      <c r="O161">
        <v>409300</v>
      </c>
      <c r="P161">
        <v>91649</v>
      </c>
      <c r="Q161" s="33" t="s">
        <v>211</v>
      </c>
    </row>
    <row r="162" spans="1:17" x14ac:dyDescent="0.25">
      <c r="A162">
        <v>92045</v>
      </c>
      <c r="B162">
        <v>0</v>
      </c>
      <c r="C162">
        <v>0</v>
      </c>
      <c r="D162">
        <v>1100528.3460362039</v>
      </c>
      <c r="E162">
        <v>4954563.0043594195</v>
      </c>
      <c r="F162" t="s">
        <v>20</v>
      </c>
      <c r="G162" t="s">
        <v>16</v>
      </c>
      <c r="H162">
        <v>22.212420047295211</v>
      </c>
      <c r="J162">
        <v>0</v>
      </c>
      <c r="K162">
        <v>25.264654408544619</v>
      </c>
      <c r="L162">
        <v>0</v>
      </c>
      <c r="M162">
        <v>10000</v>
      </c>
      <c r="N162">
        <v>0</v>
      </c>
      <c r="O162">
        <v>10000</v>
      </c>
      <c r="P162">
        <v>92045</v>
      </c>
      <c r="Q162" s="33" t="s">
        <v>247</v>
      </c>
    </row>
    <row r="163" spans="1:17" x14ac:dyDescent="0.25">
      <c r="A163">
        <v>95030</v>
      </c>
      <c r="B163">
        <v>2</v>
      </c>
      <c r="C163">
        <v>263800</v>
      </c>
      <c r="D163">
        <v>10131.454608614789</v>
      </c>
      <c r="E163">
        <v>83712.337272251883</v>
      </c>
      <c r="F163" t="s">
        <v>15</v>
      </c>
      <c r="G163" t="s">
        <v>16</v>
      </c>
      <c r="H163">
        <v>12.102701870173521</v>
      </c>
      <c r="I163" t="s">
        <v>18</v>
      </c>
      <c r="J163">
        <v>342940</v>
      </c>
      <c r="K163">
        <v>0.23258619395350749</v>
      </c>
      <c r="L163">
        <v>41505.005793573051</v>
      </c>
      <c r="M163">
        <v>10000</v>
      </c>
      <c r="N163">
        <v>0</v>
      </c>
      <c r="O163">
        <v>51505.005793573051</v>
      </c>
      <c r="P163">
        <v>95030</v>
      </c>
      <c r="Q163" s="33" t="s">
        <v>212</v>
      </c>
    </row>
    <row r="164" spans="1:17" x14ac:dyDescent="0.25">
      <c r="A164">
        <v>95031</v>
      </c>
      <c r="B164">
        <v>48</v>
      </c>
      <c r="C164">
        <v>445100</v>
      </c>
      <c r="D164">
        <v>575289.77888177498</v>
      </c>
      <c r="E164">
        <v>2166715.5069277021</v>
      </c>
      <c r="F164" t="s">
        <v>19</v>
      </c>
      <c r="G164" t="s">
        <v>16</v>
      </c>
      <c r="H164">
        <v>26.551237439450841</v>
      </c>
      <c r="I164" t="s">
        <v>18</v>
      </c>
      <c r="J164">
        <v>667650</v>
      </c>
      <c r="K164">
        <v>13.206836062483349</v>
      </c>
      <c r="L164">
        <v>177269.33676449349</v>
      </c>
      <c r="M164">
        <v>10000</v>
      </c>
      <c r="N164">
        <v>0</v>
      </c>
      <c r="O164">
        <v>187269.33676449349</v>
      </c>
      <c r="P164">
        <v>95031</v>
      </c>
      <c r="Q164" s="33" t="s">
        <v>213</v>
      </c>
    </row>
    <row r="165" spans="1:17" x14ac:dyDescent="0.25">
      <c r="A165">
        <v>95042</v>
      </c>
      <c r="B165">
        <v>5.0860000000000003</v>
      </c>
      <c r="C165">
        <v>502300</v>
      </c>
      <c r="D165">
        <v>0.80474799714113365</v>
      </c>
      <c r="E165">
        <v>223916.71977806411</v>
      </c>
      <c r="F165" t="s">
        <v>15</v>
      </c>
      <c r="G165" t="s">
        <v>16</v>
      </c>
      <c r="H165">
        <v>3.59396117422032E-4</v>
      </c>
      <c r="I165" t="s">
        <v>18</v>
      </c>
      <c r="J165">
        <v>652990</v>
      </c>
      <c r="K165">
        <v>1.8474471927023271E-5</v>
      </c>
      <c r="L165">
        <v>2.3468207071541261</v>
      </c>
      <c r="M165">
        <v>10000</v>
      </c>
      <c r="N165">
        <v>0</v>
      </c>
      <c r="O165">
        <v>10002.346820707149</v>
      </c>
      <c r="P165">
        <v>95042</v>
      </c>
      <c r="Q165" s="33" t="s">
        <v>214</v>
      </c>
    </row>
    <row r="166" spans="1:17" x14ac:dyDescent="0.25">
      <c r="A166">
        <v>95044</v>
      </c>
      <c r="B166">
        <v>5.0179999999999998</v>
      </c>
      <c r="C166">
        <v>209600</v>
      </c>
      <c r="D166">
        <v>33164.234245629988</v>
      </c>
      <c r="E166">
        <v>217637.38028434871</v>
      </c>
      <c r="F166" t="s">
        <v>15</v>
      </c>
      <c r="G166" t="s">
        <v>16</v>
      </c>
      <c r="H166">
        <v>15.23829877124053</v>
      </c>
      <c r="I166" t="s">
        <v>18</v>
      </c>
      <c r="J166">
        <v>272480</v>
      </c>
      <c r="K166">
        <v>0.7613460570622127</v>
      </c>
      <c r="L166">
        <v>41521.31649187619</v>
      </c>
      <c r="M166">
        <v>10000</v>
      </c>
      <c r="N166">
        <v>0</v>
      </c>
      <c r="O166">
        <v>51521.31649187619</v>
      </c>
      <c r="P166">
        <v>95044</v>
      </c>
      <c r="Q166" s="33" t="s">
        <v>215</v>
      </c>
    </row>
    <row r="167" spans="1:17" x14ac:dyDescent="0.25">
      <c r="A167">
        <v>95045</v>
      </c>
      <c r="B167">
        <v>14.071999999999999</v>
      </c>
      <c r="C167">
        <v>985400</v>
      </c>
      <c r="D167">
        <v>10315.231989586129</v>
      </c>
      <c r="E167">
        <v>611240.5469872402</v>
      </c>
      <c r="F167" t="s">
        <v>15</v>
      </c>
      <c r="G167" t="s">
        <v>16</v>
      </c>
      <c r="H167">
        <v>1.687589614339092</v>
      </c>
      <c r="I167" t="s">
        <v>18</v>
      </c>
      <c r="J167">
        <v>1281020</v>
      </c>
      <c r="K167">
        <v>0.23680514209334541</v>
      </c>
      <c r="L167">
        <v>21618.360477606639</v>
      </c>
      <c r="M167">
        <v>10000</v>
      </c>
      <c r="N167">
        <v>0</v>
      </c>
      <c r="O167">
        <v>31618.360477606639</v>
      </c>
      <c r="P167">
        <v>95045</v>
      </c>
      <c r="Q167" s="33" t="s">
        <v>216</v>
      </c>
    </row>
    <row r="168" spans="1:17" x14ac:dyDescent="0.25">
      <c r="A168">
        <v>95052</v>
      </c>
      <c r="B168">
        <v>50</v>
      </c>
      <c r="C168">
        <v>390900</v>
      </c>
      <c r="D168">
        <v>369556.03793455381</v>
      </c>
      <c r="E168">
        <v>2204015.445913292</v>
      </c>
      <c r="F168" t="s">
        <v>19</v>
      </c>
      <c r="G168" t="s">
        <v>16</v>
      </c>
      <c r="H168">
        <v>16.767397824719811</v>
      </c>
      <c r="I168" t="s">
        <v>18</v>
      </c>
      <c r="J168">
        <v>586350</v>
      </c>
      <c r="K168">
        <v>8.4838392546959085</v>
      </c>
      <c r="L168">
        <v>98315.637145244589</v>
      </c>
      <c r="M168">
        <v>10000</v>
      </c>
      <c r="N168">
        <v>0</v>
      </c>
      <c r="O168">
        <v>108315.6371452446</v>
      </c>
      <c r="P168">
        <v>95052</v>
      </c>
      <c r="Q168" s="33" t="s">
        <v>217</v>
      </c>
    </row>
    <row r="169" spans="1:17" x14ac:dyDescent="0.25">
      <c r="A169">
        <v>95054</v>
      </c>
      <c r="B169">
        <v>50.16</v>
      </c>
      <c r="C169">
        <v>395000</v>
      </c>
      <c r="D169">
        <v>196926.37216829669</v>
      </c>
      <c r="E169">
        <v>2209426.5129292491</v>
      </c>
      <c r="F169" t="s">
        <v>19</v>
      </c>
      <c r="G169" t="s">
        <v>16</v>
      </c>
      <c r="H169">
        <v>8.9130084669443228</v>
      </c>
      <c r="I169" t="s">
        <v>18</v>
      </c>
      <c r="J169">
        <v>592500</v>
      </c>
      <c r="K169">
        <v>4.5208074418800894</v>
      </c>
      <c r="L169">
        <v>52809.575166645111</v>
      </c>
      <c r="M169">
        <v>10000</v>
      </c>
      <c r="N169">
        <v>0</v>
      </c>
      <c r="O169">
        <v>62809.575166645111</v>
      </c>
      <c r="P169">
        <v>95054</v>
      </c>
      <c r="Q169" s="33" t="s">
        <v>218</v>
      </c>
    </row>
    <row r="170" spans="1:17" x14ac:dyDescent="0.25">
      <c r="A170">
        <v>95055</v>
      </c>
      <c r="B170">
        <v>48.625999999999998</v>
      </c>
      <c r="C170">
        <v>344100</v>
      </c>
      <c r="D170">
        <v>37483.674177298497</v>
      </c>
      <c r="E170">
        <v>2126230.812009098</v>
      </c>
      <c r="F170" t="s">
        <v>19</v>
      </c>
      <c r="G170" t="s">
        <v>16</v>
      </c>
      <c r="H170">
        <v>1.7629165171338941</v>
      </c>
      <c r="I170" t="s">
        <v>18</v>
      </c>
      <c r="J170">
        <v>516150</v>
      </c>
      <c r="K170">
        <v>0.86050675338150828</v>
      </c>
      <c r="L170">
        <v>9099.2936031865956</v>
      </c>
      <c r="M170">
        <v>10000</v>
      </c>
      <c r="N170">
        <v>0</v>
      </c>
      <c r="O170">
        <v>19099.293603186601</v>
      </c>
      <c r="P170">
        <v>95055</v>
      </c>
      <c r="Q170" s="33" t="s">
        <v>219</v>
      </c>
    </row>
    <row r="171" spans="1:17" x14ac:dyDescent="0.25">
      <c r="A171">
        <v>95057</v>
      </c>
      <c r="B171">
        <v>25</v>
      </c>
      <c r="C171">
        <v>344600</v>
      </c>
      <c r="D171">
        <v>9895.8840473513137</v>
      </c>
      <c r="E171">
        <v>1084923.4652314701</v>
      </c>
      <c r="F171" t="s">
        <v>19</v>
      </c>
      <c r="G171" t="s">
        <v>16</v>
      </c>
      <c r="H171">
        <v>0.91212738635347113</v>
      </c>
      <c r="I171" t="s">
        <v>18</v>
      </c>
      <c r="J171">
        <v>516900</v>
      </c>
      <c r="K171">
        <v>0.22717823800163711</v>
      </c>
      <c r="L171">
        <v>4714.7864600610928</v>
      </c>
      <c r="M171">
        <v>10000</v>
      </c>
      <c r="N171">
        <v>0</v>
      </c>
      <c r="O171">
        <v>14714.78646006109</v>
      </c>
      <c r="P171">
        <v>95057</v>
      </c>
      <c r="Q171" s="33" t="s">
        <v>220</v>
      </c>
    </row>
    <row r="172" spans="1:17" x14ac:dyDescent="0.25">
      <c r="A172">
        <v>95094</v>
      </c>
      <c r="B172">
        <v>1.57</v>
      </c>
      <c r="C172">
        <v>242500</v>
      </c>
      <c r="D172">
        <v>40.640655622375952</v>
      </c>
      <c r="E172">
        <v>66380.135678434803</v>
      </c>
      <c r="F172" t="s">
        <v>15</v>
      </c>
      <c r="G172" t="s">
        <v>16</v>
      </c>
      <c r="H172">
        <v>6.1224122558669387E-2</v>
      </c>
      <c r="I172" t="s">
        <v>18</v>
      </c>
      <c r="J172">
        <v>315250</v>
      </c>
      <c r="K172">
        <v>9.3298107489384649E-4</v>
      </c>
      <c r="L172">
        <v>193.00904636620521</v>
      </c>
      <c r="M172">
        <v>10000</v>
      </c>
      <c r="N172">
        <v>0</v>
      </c>
      <c r="O172">
        <v>10193.009046366211</v>
      </c>
      <c r="P172">
        <v>95094</v>
      </c>
      <c r="Q172" s="33" t="s">
        <v>221</v>
      </c>
    </row>
    <row r="173" spans="1:17" x14ac:dyDescent="0.25">
      <c r="A173">
        <v>95095</v>
      </c>
      <c r="B173">
        <v>74.41</v>
      </c>
      <c r="C173">
        <v>624600</v>
      </c>
      <c r="D173">
        <v>742799.62707548996</v>
      </c>
      <c r="E173">
        <v>3198028.0997064491</v>
      </c>
      <c r="F173" t="s">
        <v>19</v>
      </c>
      <c r="G173" t="s">
        <v>16</v>
      </c>
      <c r="H173">
        <v>23.2268011386039</v>
      </c>
      <c r="I173" t="s">
        <v>18</v>
      </c>
      <c r="J173">
        <v>936900</v>
      </c>
      <c r="K173">
        <v>17.05233303662741</v>
      </c>
      <c r="L173">
        <v>217611.89986757989</v>
      </c>
      <c r="M173">
        <v>10000</v>
      </c>
      <c r="N173">
        <v>0</v>
      </c>
      <c r="O173">
        <v>227611.89986757989</v>
      </c>
      <c r="P173">
        <v>95095</v>
      </c>
      <c r="Q173" s="33" t="s">
        <v>222</v>
      </c>
    </row>
    <row r="174" spans="1:17" x14ac:dyDescent="0.25">
      <c r="A174">
        <v>95096</v>
      </c>
      <c r="B174">
        <v>95.01</v>
      </c>
      <c r="C174">
        <v>783000</v>
      </c>
      <c r="D174">
        <v>572777.05013136496</v>
      </c>
      <c r="E174">
        <v>4068796.5669874512</v>
      </c>
      <c r="F174" t="s">
        <v>19</v>
      </c>
      <c r="G174" t="s">
        <v>16</v>
      </c>
      <c r="H174">
        <v>14.0773086267975</v>
      </c>
      <c r="I174" t="s">
        <v>18</v>
      </c>
      <c r="J174">
        <v>1174500</v>
      </c>
      <c r="K174">
        <v>13.149151747735649</v>
      </c>
      <c r="L174">
        <v>165337.98982173661</v>
      </c>
      <c r="M174">
        <v>10000</v>
      </c>
      <c r="N174">
        <v>0</v>
      </c>
      <c r="O174">
        <v>175337.98982173661</v>
      </c>
      <c r="P174">
        <v>95096</v>
      </c>
      <c r="Q174" s="33" t="s">
        <v>223</v>
      </c>
    </row>
    <row r="175" spans="1:17" x14ac:dyDescent="0.25">
      <c r="A175">
        <v>95146</v>
      </c>
      <c r="B175">
        <v>7.1159999999999997</v>
      </c>
      <c r="C175">
        <v>444300</v>
      </c>
      <c r="D175">
        <v>202110.63818493101</v>
      </c>
      <c r="E175">
        <v>310189.78411429282</v>
      </c>
      <c r="F175" t="s">
        <v>15</v>
      </c>
      <c r="G175" t="s">
        <v>16</v>
      </c>
      <c r="H175">
        <v>65.157090444494187</v>
      </c>
      <c r="I175" t="s">
        <v>17</v>
      </c>
      <c r="J175">
        <v>577590</v>
      </c>
      <c r="K175">
        <v>7.1209775967468492</v>
      </c>
      <c r="L175">
        <v>444300</v>
      </c>
      <c r="M175">
        <v>10000</v>
      </c>
      <c r="N175">
        <v>888600</v>
      </c>
      <c r="O175">
        <v>1342900</v>
      </c>
      <c r="P175">
        <v>95146</v>
      </c>
      <c r="Q175" s="33" t="s">
        <v>224</v>
      </c>
    </row>
    <row r="176" spans="1:17" x14ac:dyDescent="0.25">
      <c r="A176">
        <v>95147</v>
      </c>
      <c r="B176">
        <v>3.2029999999999998</v>
      </c>
      <c r="C176">
        <v>331000</v>
      </c>
      <c r="D176">
        <v>8489.8771458375468</v>
      </c>
      <c r="E176">
        <v>139626.9518387272</v>
      </c>
      <c r="F176" t="s">
        <v>15</v>
      </c>
      <c r="G176" t="s">
        <v>16</v>
      </c>
      <c r="H176">
        <v>6.0803999758181213</v>
      </c>
      <c r="I176" t="s">
        <v>18</v>
      </c>
      <c r="J176">
        <v>430300</v>
      </c>
      <c r="K176">
        <v>0.19490076092372699</v>
      </c>
      <c r="L176">
        <v>26163.961095945371</v>
      </c>
      <c r="M176">
        <v>10000</v>
      </c>
      <c r="N176">
        <v>0</v>
      </c>
      <c r="O176">
        <v>36163.961095945371</v>
      </c>
      <c r="P176">
        <v>95147</v>
      </c>
      <c r="Q176" s="33" t="s">
        <v>225</v>
      </c>
    </row>
    <row r="177" spans="1:17" x14ac:dyDescent="0.25">
      <c r="A177">
        <v>95157</v>
      </c>
      <c r="B177">
        <v>75.974999999999994</v>
      </c>
      <c r="C177">
        <v>986800</v>
      </c>
      <c r="D177">
        <v>25160.411398604469</v>
      </c>
      <c r="E177">
        <v>3313955.8235299089</v>
      </c>
      <c r="F177" t="s">
        <v>19</v>
      </c>
      <c r="G177" t="s">
        <v>16</v>
      </c>
      <c r="H177">
        <v>0.75922591423697627</v>
      </c>
      <c r="I177" t="s">
        <v>18</v>
      </c>
      <c r="J177">
        <v>1480200</v>
      </c>
      <c r="K177">
        <v>0.57760356746107588</v>
      </c>
      <c r="L177">
        <v>11238.061982535721</v>
      </c>
      <c r="M177">
        <v>10000</v>
      </c>
      <c r="N177">
        <v>0</v>
      </c>
      <c r="O177">
        <v>21238.061982535721</v>
      </c>
      <c r="P177">
        <v>95157</v>
      </c>
      <c r="Q177" s="33" t="s">
        <v>226</v>
      </c>
    </row>
    <row r="178" spans="1:17" x14ac:dyDescent="0.25">
      <c r="A178">
        <v>95158</v>
      </c>
      <c r="B178">
        <v>2.8769999999999998</v>
      </c>
      <c r="C178">
        <v>321600</v>
      </c>
      <c r="D178">
        <v>29378.408508816341</v>
      </c>
      <c r="E178">
        <v>124941.6348749684</v>
      </c>
      <c r="F178" t="s">
        <v>15</v>
      </c>
      <c r="G178" t="s">
        <v>16</v>
      </c>
      <c r="H178">
        <v>23.513705850108259</v>
      </c>
      <c r="I178" t="s">
        <v>18</v>
      </c>
      <c r="J178">
        <v>418080</v>
      </c>
      <c r="K178">
        <v>0.67443545704353391</v>
      </c>
      <c r="L178">
        <v>98306.101418132617</v>
      </c>
      <c r="M178">
        <v>10000</v>
      </c>
      <c r="N178">
        <v>0</v>
      </c>
      <c r="O178">
        <v>108306.1014181326</v>
      </c>
      <c r="P178">
        <v>95158</v>
      </c>
      <c r="Q178" s="33" t="s">
        <v>227</v>
      </c>
    </row>
    <row r="179" spans="1:17" x14ac:dyDescent="0.25">
      <c r="A179">
        <v>95159</v>
      </c>
      <c r="B179">
        <v>9.5109999999999992</v>
      </c>
      <c r="C179">
        <v>496100</v>
      </c>
      <c r="D179">
        <v>11110.658891540999</v>
      </c>
      <c r="E179">
        <v>411764.70293833083</v>
      </c>
      <c r="F179" t="s">
        <v>15</v>
      </c>
      <c r="G179" t="s">
        <v>16</v>
      </c>
      <c r="H179">
        <v>2.6983028929521971</v>
      </c>
      <c r="I179" t="s">
        <v>18</v>
      </c>
      <c r="J179">
        <v>644930</v>
      </c>
      <c r="K179">
        <v>0.25506563111893937</v>
      </c>
      <c r="L179">
        <v>17402.164847516611</v>
      </c>
      <c r="M179">
        <v>10000</v>
      </c>
      <c r="N179">
        <v>0</v>
      </c>
      <c r="O179">
        <v>27402.164847516611</v>
      </c>
      <c r="P179">
        <v>95159</v>
      </c>
      <c r="Q179" s="33" t="s">
        <v>228</v>
      </c>
    </row>
    <row r="180" spans="1:17" x14ac:dyDescent="0.25">
      <c r="A180">
        <v>95160</v>
      </c>
      <c r="B180">
        <v>2.7440000000000002</v>
      </c>
      <c r="C180">
        <v>579000</v>
      </c>
      <c r="D180">
        <v>26504.33803161274</v>
      </c>
      <c r="E180">
        <v>117606.6446051744</v>
      </c>
      <c r="F180" t="s">
        <v>15</v>
      </c>
      <c r="G180" t="s">
        <v>16</v>
      </c>
      <c r="H180">
        <v>22.5364290602732</v>
      </c>
      <c r="I180" t="s">
        <v>18</v>
      </c>
      <c r="J180">
        <v>752700</v>
      </c>
      <c r="K180">
        <v>0.60845587767706011</v>
      </c>
      <c r="L180">
        <v>169631.70153667641</v>
      </c>
      <c r="M180">
        <v>10000</v>
      </c>
      <c r="N180">
        <v>0</v>
      </c>
      <c r="O180">
        <v>179631.70153667641</v>
      </c>
      <c r="P180">
        <v>95160</v>
      </c>
      <c r="Q180" s="33" t="s">
        <v>229</v>
      </c>
    </row>
    <row r="181" spans="1:17" x14ac:dyDescent="0.25">
      <c r="A181">
        <v>95161</v>
      </c>
      <c r="B181">
        <v>2.8530000000000002</v>
      </c>
      <c r="C181">
        <v>636000</v>
      </c>
      <c r="D181">
        <v>26536.296092363049</v>
      </c>
      <c r="E181">
        <v>119973.5000766283</v>
      </c>
      <c r="F181" t="s">
        <v>15</v>
      </c>
      <c r="G181" t="s">
        <v>16</v>
      </c>
      <c r="H181">
        <v>22.11846455710139</v>
      </c>
      <c r="I181" t="s">
        <v>18</v>
      </c>
      <c r="J181">
        <v>826800</v>
      </c>
      <c r="K181">
        <v>0.60918953380080454</v>
      </c>
      <c r="L181">
        <v>182875.46495811429</v>
      </c>
      <c r="M181">
        <v>10000</v>
      </c>
      <c r="N181">
        <v>0</v>
      </c>
      <c r="O181">
        <v>192875.46495811429</v>
      </c>
      <c r="P181">
        <v>95161</v>
      </c>
      <c r="Q181" s="33" t="s">
        <v>230</v>
      </c>
    </row>
    <row r="182" spans="1:17" x14ac:dyDescent="0.25">
      <c r="A182">
        <v>95178</v>
      </c>
      <c r="B182">
        <v>2.431</v>
      </c>
      <c r="C182">
        <v>74800</v>
      </c>
      <c r="D182">
        <v>101454.3515006524</v>
      </c>
      <c r="E182">
        <v>101453.8667675438</v>
      </c>
      <c r="F182" t="s">
        <v>15</v>
      </c>
      <c r="G182" t="s">
        <v>16</v>
      </c>
      <c r="H182">
        <v>100.00047778672619</v>
      </c>
      <c r="I182" t="s">
        <v>17</v>
      </c>
      <c r="J182">
        <v>97240</v>
      </c>
      <c r="K182">
        <v>2.3290603022852099</v>
      </c>
      <c r="L182">
        <v>74800</v>
      </c>
      <c r="M182">
        <v>10000</v>
      </c>
      <c r="N182">
        <v>149600</v>
      </c>
      <c r="O182">
        <v>234400</v>
      </c>
      <c r="P182">
        <v>95178</v>
      </c>
      <c r="Q182" s="33" t="s">
        <v>231</v>
      </c>
    </row>
    <row r="183" spans="1:17" x14ac:dyDescent="0.25">
      <c r="A183">
        <v>95179</v>
      </c>
      <c r="B183">
        <v>0</v>
      </c>
      <c r="C183">
        <v>122800</v>
      </c>
      <c r="D183">
        <v>23005.439638649481</v>
      </c>
      <c r="E183">
        <v>23005.339131547691</v>
      </c>
      <c r="F183" t="s">
        <v>15</v>
      </c>
      <c r="G183" t="s">
        <v>16</v>
      </c>
      <c r="H183">
        <v>100.000436885982</v>
      </c>
      <c r="I183" t="s">
        <v>17</v>
      </c>
      <c r="J183">
        <v>159640</v>
      </c>
      <c r="K183">
        <v>0.5281299157839231</v>
      </c>
      <c r="L183">
        <v>122800</v>
      </c>
      <c r="M183">
        <v>10000</v>
      </c>
      <c r="N183">
        <v>245600</v>
      </c>
      <c r="O183">
        <v>378400</v>
      </c>
      <c r="P183">
        <v>95179</v>
      </c>
      <c r="Q183" s="33" t="s">
        <v>232</v>
      </c>
    </row>
    <row r="184" spans="1:17" x14ac:dyDescent="0.25">
      <c r="A184">
        <v>95180</v>
      </c>
      <c r="B184">
        <v>0</v>
      </c>
      <c r="C184">
        <v>157700</v>
      </c>
      <c r="D184">
        <v>11959.788874080339</v>
      </c>
      <c r="E184">
        <v>16662.512362066671</v>
      </c>
      <c r="F184" t="s">
        <v>15</v>
      </c>
      <c r="G184" t="s">
        <v>16</v>
      </c>
      <c r="H184">
        <v>71.776624162077724</v>
      </c>
      <c r="I184" t="s">
        <v>17</v>
      </c>
      <c r="J184">
        <v>205010</v>
      </c>
      <c r="K184">
        <v>0.3825186492669117</v>
      </c>
      <c r="L184">
        <v>157700</v>
      </c>
      <c r="M184">
        <v>10000</v>
      </c>
      <c r="N184">
        <v>315400</v>
      </c>
      <c r="O184">
        <v>483100</v>
      </c>
      <c r="P184">
        <v>95180</v>
      </c>
      <c r="Q184" s="33" t="s">
        <v>233</v>
      </c>
    </row>
    <row r="185" spans="1:17" x14ac:dyDescent="0.25">
      <c r="A185">
        <v>95200</v>
      </c>
      <c r="B185">
        <v>0</v>
      </c>
      <c r="C185">
        <v>150300</v>
      </c>
      <c r="D185">
        <v>61475.499242978607</v>
      </c>
      <c r="E185">
        <v>61475.280449652928</v>
      </c>
      <c r="F185" t="s">
        <v>15</v>
      </c>
      <c r="G185" t="s">
        <v>16</v>
      </c>
      <c r="H185">
        <v>100.0003559045588</v>
      </c>
      <c r="I185" t="s">
        <v>17</v>
      </c>
      <c r="J185">
        <v>195390</v>
      </c>
      <c r="K185">
        <v>1.411278247237211</v>
      </c>
      <c r="L185">
        <v>150300</v>
      </c>
      <c r="M185">
        <v>10000</v>
      </c>
      <c r="N185">
        <v>300600</v>
      </c>
      <c r="O185">
        <v>460900</v>
      </c>
      <c r="P185">
        <v>95200</v>
      </c>
      <c r="Q185" s="33" t="s">
        <v>234</v>
      </c>
    </row>
    <row r="186" spans="1:17" x14ac:dyDescent="0.25">
      <c r="A186">
        <v>95201</v>
      </c>
      <c r="B186">
        <v>0</v>
      </c>
      <c r="C186">
        <v>26400</v>
      </c>
      <c r="D186">
        <v>50472.586434126599</v>
      </c>
      <c r="E186">
        <v>50472.424131280859</v>
      </c>
      <c r="F186" t="s">
        <v>15</v>
      </c>
      <c r="G186" t="s">
        <v>16</v>
      </c>
      <c r="H186">
        <v>100.00032156736781</v>
      </c>
      <c r="I186" t="s">
        <v>17</v>
      </c>
      <c r="J186">
        <v>34320</v>
      </c>
      <c r="K186">
        <v>1.15868742266485</v>
      </c>
      <c r="L186">
        <v>26400</v>
      </c>
      <c r="M186">
        <v>10000</v>
      </c>
      <c r="N186">
        <v>52800</v>
      </c>
      <c r="O186">
        <v>89200</v>
      </c>
      <c r="P186">
        <v>95201</v>
      </c>
      <c r="Q186" s="33" t="s">
        <v>235</v>
      </c>
    </row>
    <row r="187" spans="1:17" x14ac:dyDescent="0.25">
      <c r="A187">
        <v>95204</v>
      </c>
      <c r="B187">
        <v>19.21</v>
      </c>
      <c r="C187">
        <v>311200</v>
      </c>
      <c r="D187">
        <v>66639.092769401876</v>
      </c>
      <c r="E187">
        <v>836712.25780658564</v>
      </c>
      <c r="F187" t="s">
        <v>21</v>
      </c>
      <c r="G187" t="s">
        <v>16</v>
      </c>
      <c r="H187">
        <v>7.9643978139024902</v>
      </c>
      <c r="I187" t="s">
        <v>18</v>
      </c>
      <c r="J187">
        <v>466800</v>
      </c>
      <c r="K187">
        <v>1.52982306633154</v>
      </c>
      <c r="L187">
        <v>37177.808995296829</v>
      </c>
      <c r="M187">
        <v>10000</v>
      </c>
      <c r="N187">
        <v>0</v>
      </c>
      <c r="O187">
        <v>47177.808995296829</v>
      </c>
      <c r="P187">
        <v>95204</v>
      </c>
      <c r="Q187" s="33" t="s">
        <v>236</v>
      </c>
    </row>
    <row r="188" spans="1:17" x14ac:dyDescent="0.25">
      <c r="A188">
        <v>95505</v>
      </c>
      <c r="B188">
        <v>0</v>
      </c>
      <c r="C188">
        <v>0</v>
      </c>
      <c r="D188">
        <v>1851.7381312112429</v>
      </c>
      <c r="E188">
        <v>716275.74553414457</v>
      </c>
      <c r="F188" t="s">
        <v>20</v>
      </c>
      <c r="G188" t="s">
        <v>16</v>
      </c>
      <c r="H188">
        <v>0.25852308175399069</v>
      </c>
      <c r="J188">
        <v>0</v>
      </c>
      <c r="K188">
        <v>4.2510058108614399E-2</v>
      </c>
      <c r="L188">
        <v>0</v>
      </c>
      <c r="M188">
        <v>10000</v>
      </c>
      <c r="N188">
        <v>0</v>
      </c>
      <c r="O188">
        <v>10000</v>
      </c>
      <c r="P188">
        <v>95505</v>
      </c>
      <c r="Q188" s="33" t="s">
        <v>248</v>
      </c>
    </row>
    <row r="189" spans="1:17" x14ac:dyDescent="0.25">
      <c r="A189">
        <v>99402</v>
      </c>
      <c r="B189">
        <v>2175</v>
      </c>
      <c r="C189">
        <v>8941800</v>
      </c>
      <c r="D189">
        <v>2544223.9005710678</v>
      </c>
      <c r="E189">
        <v>105246810.79921471</v>
      </c>
      <c r="F189" t="s">
        <v>21</v>
      </c>
      <c r="G189" t="s">
        <v>16</v>
      </c>
      <c r="H189">
        <v>2.417388119650322</v>
      </c>
      <c r="I189" t="s">
        <v>18</v>
      </c>
      <c r="J189">
        <v>13412700</v>
      </c>
      <c r="K189">
        <v>58.407343906590171</v>
      </c>
      <c r="L189">
        <v>324237.01632433868</v>
      </c>
      <c r="M189">
        <v>10000</v>
      </c>
      <c r="N189">
        <v>0</v>
      </c>
      <c r="O189">
        <v>334237.01632433868</v>
      </c>
      <c r="P189">
        <v>99402</v>
      </c>
      <c r="Q189" s="33" t="s">
        <v>249</v>
      </c>
    </row>
    <row r="190" spans="1:17" x14ac:dyDescent="0.25">
      <c r="A190">
        <v>99405</v>
      </c>
      <c r="B190">
        <v>0</v>
      </c>
      <c r="C190">
        <v>82200</v>
      </c>
      <c r="D190">
        <v>7872.3083717815052</v>
      </c>
      <c r="E190">
        <v>7872.2744338737302</v>
      </c>
      <c r="F190" t="s">
        <v>21</v>
      </c>
      <c r="G190" t="s">
        <v>16</v>
      </c>
      <c r="H190">
        <v>100.0004311067667</v>
      </c>
      <c r="I190" t="s">
        <v>17</v>
      </c>
      <c r="J190">
        <v>123300</v>
      </c>
      <c r="K190">
        <v>0.18072255357836839</v>
      </c>
      <c r="L190">
        <v>82200</v>
      </c>
      <c r="M190">
        <v>10000</v>
      </c>
      <c r="N190">
        <v>164400</v>
      </c>
      <c r="O190">
        <v>256600</v>
      </c>
      <c r="P190">
        <v>99405</v>
      </c>
      <c r="Q190" s="33" t="s">
        <v>237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"/>
  <sheetViews>
    <sheetView workbookViewId="0">
      <selection activeCell="P22" sqref="P22"/>
    </sheetView>
  </sheetViews>
  <sheetFormatPr defaultRowHeight="15" x14ac:dyDescent="0.25"/>
  <cols>
    <col min="15" max="15" width="21.42578125" bestFit="1" customWidth="1"/>
    <col min="16" max="16" width="13.140625" bestFit="1" customWidth="1"/>
  </cols>
  <sheetData>
    <row r="1" spans="1:16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4" t="s">
        <v>61</v>
      </c>
    </row>
    <row r="2" spans="1:16" x14ac:dyDescent="0.25">
      <c r="A2">
        <v>34407</v>
      </c>
      <c r="B2">
        <v>160.56800000000001</v>
      </c>
      <c r="C2">
        <v>769740</v>
      </c>
      <c r="D2">
        <v>2978.558442551639</v>
      </c>
      <c r="E2">
        <v>6961915.3769057989</v>
      </c>
      <c r="F2" t="s">
        <v>19</v>
      </c>
      <c r="G2" t="s">
        <v>22</v>
      </c>
      <c r="H2">
        <v>4.2783605966142182E-2</v>
      </c>
      <c r="I2" t="s">
        <v>18</v>
      </c>
      <c r="J2">
        <v>1154610</v>
      </c>
      <c r="K2">
        <v>6.8378292987870501E-2</v>
      </c>
      <c r="L2">
        <v>493.9837928456742</v>
      </c>
      <c r="M2">
        <v>10000</v>
      </c>
      <c r="N2">
        <v>0</v>
      </c>
      <c r="O2">
        <v>10493.983792845671</v>
      </c>
      <c r="P2" s="35">
        <v>400340000100</v>
      </c>
    </row>
    <row r="3" spans="1:16" x14ac:dyDescent="0.25">
      <c r="A3">
        <v>34426</v>
      </c>
      <c r="B3">
        <v>1.4339999999999999</v>
      </c>
      <c r="C3">
        <v>164880</v>
      </c>
      <c r="D3">
        <v>7017.3474322250868</v>
      </c>
      <c r="E3">
        <v>63546.210967376632</v>
      </c>
      <c r="F3" t="s">
        <v>15</v>
      </c>
      <c r="G3" t="s">
        <v>22</v>
      </c>
      <c r="H3">
        <v>11.042904565667421</v>
      </c>
      <c r="I3" t="s">
        <v>18</v>
      </c>
      <c r="J3">
        <v>214344</v>
      </c>
      <c r="K3">
        <v>0.1610961302163702</v>
      </c>
      <c r="L3">
        <v>23669.80336223419</v>
      </c>
      <c r="M3">
        <v>10000</v>
      </c>
      <c r="N3">
        <v>0</v>
      </c>
      <c r="O3">
        <v>33669.80336223419</v>
      </c>
      <c r="P3" s="35">
        <v>400340000102</v>
      </c>
    </row>
    <row r="4" spans="1:16" x14ac:dyDescent="0.25">
      <c r="A4">
        <v>34427</v>
      </c>
      <c r="B4">
        <v>7.9640000000000004</v>
      </c>
      <c r="C4">
        <v>206770</v>
      </c>
      <c r="D4">
        <v>3141.5093071174051</v>
      </c>
      <c r="E4">
        <v>346954.46989279141</v>
      </c>
      <c r="F4" t="s">
        <v>15</v>
      </c>
      <c r="G4" t="s">
        <v>22</v>
      </c>
      <c r="H4">
        <v>0.90545289936403706</v>
      </c>
      <c r="I4" t="s">
        <v>18</v>
      </c>
      <c r="J4">
        <v>268801</v>
      </c>
      <c r="K4">
        <v>7.2119130099113971E-2</v>
      </c>
      <c r="L4">
        <v>2433.8664480195248</v>
      </c>
      <c r="M4">
        <v>10000</v>
      </c>
      <c r="N4">
        <v>0</v>
      </c>
      <c r="O4">
        <v>12433.866448019529</v>
      </c>
      <c r="P4" s="35">
        <v>400340000103</v>
      </c>
    </row>
    <row r="5" spans="1:16" x14ac:dyDescent="0.25">
      <c r="A5">
        <v>34735</v>
      </c>
      <c r="B5">
        <v>87.63</v>
      </c>
      <c r="C5">
        <v>289510</v>
      </c>
      <c r="D5">
        <v>164840.47926154771</v>
      </c>
      <c r="E5">
        <v>3806801.996377666</v>
      </c>
      <c r="F5" t="s">
        <v>20</v>
      </c>
      <c r="G5" t="s">
        <v>22</v>
      </c>
      <c r="H5">
        <v>4.3301563732077586</v>
      </c>
      <c r="J5">
        <v>0</v>
      </c>
      <c r="K5">
        <v>3.784216695627816</v>
      </c>
      <c r="L5">
        <v>0</v>
      </c>
      <c r="M5">
        <v>10000</v>
      </c>
      <c r="N5">
        <v>0</v>
      </c>
      <c r="O5">
        <v>10000</v>
      </c>
      <c r="P5" s="35">
        <v>400220000100</v>
      </c>
    </row>
    <row r="6" spans="1:16" x14ac:dyDescent="0.25">
      <c r="A6">
        <v>34736</v>
      </c>
      <c r="B6">
        <v>261.5</v>
      </c>
      <c r="C6">
        <v>904860</v>
      </c>
      <c r="D6">
        <v>183304.9389914535</v>
      </c>
      <c r="E6">
        <v>11423837.862400381</v>
      </c>
      <c r="F6" t="s">
        <v>20</v>
      </c>
      <c r="G6" t="s">
        <v>22</v>
      </c>
      <c r="H6">
        <v>1.6045828135811571</v>
      </c>
      <c r="J6">
        <v>0</v>
      </c>
      <c r="K6">
        <v>4.2081023643584361</v>
      </c>
      <c r="L6">
        <v>0</v>
      </c>
      <c r="M6">
        <v>10000</v>
      </c>
      <c r="N6">
        <v>0</v>
      </c>
      <c r="O6">
        <v>10000</v>
      </c>
      <c r="P6" s="35">
        <v>400220000300</v>
      </c>
    </row>
    <row r="7" spans="1:16" x14ac:dyDescent="0.25">
      <c r="A7">
        <v>34750</v>
      </c>
      <c r="B7">
        <v>36.54</v>
      </c>
      <c r="C7">
        <v>171830</v>
      </c>
      <c r="D7">
        <v>4704.3783826556646</v>
      </c>
      <c r="E7">
        <v>1564443.3846261839</v>
      </c>
      <c r="F7" t="s">
        <v>19</v>
      </c>
      <c r="G7" t="s">
        <v>22</v>
      </c>
      <c r="H7">
        <v>0.30070620828376948</v>
      </c>
      <c r="I7" t="s">
        <v>18</v>
      </c>
      <c r="J7">
        <v>257745</v>
      </c>
      <c r="K7">
        <v>0.1079976671867692</v>
      </c>
      <c r="L7">
        <v>775.05521654100164</v>
      </c>
      <c r="M7">
        <v>10000</v>
      </c>
      <c r="N7">
        <v>0</v>
      </c>
      <c r="O7">
        <v>10775.055216541001</v>
      </c>
      <c r="P7" s="35">
        <v>400340001100</v>
      </c>
    </row>
    <row r="8" spans="1:16" x14ac:dyDescent="0.25">
      <c r="A8">
        <v>34752</v>
      </c>
      <c r="B8">
        <v>11.648</v>
      </c>
      <c r="C8">
        <v>50710</v>
      </c>
      <c r="D8">
        <v>465772.10482719739</v>
      </c>
      <c r="E8">
        <v>505675.50957497378</v>
      </c>
      <c r="F8" t="s">
        <v>19</v>
      </c>
      <c r="G8" t="s">
        <v>22</v>
      </c>
      <c r="H8">
        <v>92.108891177799833</v>
      </c>
      <c r="I8" t="s">
        <v>17</v>
      </c>
      <c r="J8">
        <v>76065</v>
      </c>
      <c r="K8">
        <v>11.608712341023271</v>
      </c>
      <c r="L8">
        <v>50710</v>
      </c>
      <c r="M8">
        <v>10000</v>
      </c>
      <c r="N8">
        <v>101420</v>
      </c>
      <c r="O8">
        <v>162130</v>
      </c>
      <c r="P8" s="35">
        <v>400340001102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Delaware</vt:lpstr>
      <vt:lpstr>Marion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Younis Matouq</cp:lastModifiedBy>
  <dcterms:created xsi:type="dcterms:W3CDTF">2025-06-09T15:10:39Z</dcterms:created>
  <dcterms:modified xsi:type="dcterms:W3CDTF">2025-06-25T19:18:27Z</dcterms:modified>
</cp:coreProperties>
</file>