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P:\Jobs\92311 - US 23-I 71 Connection Analysis\TECHPROD\Costing Efforts and Summary Reports\02 - ROW\02 - ROW Data Analysis\Results\Final Results\"/>
    </mc:Choice>
  </mc:AlternateContent>
  <xr:revisionPtr revIDLastSave="0" documentId="13_ncr:1_{E8B9F151-7FBB-4BB6-A32C-58BF67F79618}" xr6:coauthVersionLast="47" xr6:coauthVersionMax="47" xr10:uidLastSave="{00000000-0000-0000-0000-000000000000}"/>
  <bookViews>
    <workbookView xWindow="38280" yWindow="75" windowWidth="38640" windowHeight="21240" xr2:uid="{00000000-000D-0000-FFFF-FFFF00000000}"/>
  </bookViews>
  <sheets>
    <sheet name="Summary" sheetId="3" r:id="rId1"/>
    <sheet name="Marion" sheetId="1" r:id="rId2"/>
    <sheet name="Morrow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3" l="1"/>
  <c r="B20" i="3"/>
  <c r="B53" i="3"/>
  <c r="B52" i="3"/>
  <c r="B51" i="3"/>
  <c r="B49" i="3"/>
  <c r="B48" i="3"/>
  <c r="B47" i="3"/>
  <c r="B46" i="3"/>
  <c r="B45" i="3"/>
  <c r="B44" i="3"/>
  <c r="B43" i="3"/>
  <c r="B42" i="3"/>
  <c r="B35" i="3"/>
  <c r="B34" i="3"/>
  <c r="B33" i="3"/>
  <c r="B31" i="3"/>
  <c r="B30" i="3"/>
  <c r="B29" i="3"/>
  <c r="B28" i="3"/>
  <c r="B27" i="3"/>
  <c r="B26" i="3"/>
  <c r="B25" i="3"/>
  <c r="B24" i="3"/>
  <c r="B55" i="3" l="1"/>
  <c r="B62" i="3"/>
  <c r="B37" i="3"/>
  <c r="B63" i="3"/>
  <c r="B64" i="3"/>
  <c r="B60" i="3"/>
  <c r="B61" i="3"/>
  <c r="B71" i="3"/>
  <c r="B67" i="3"/>
  <c r="B70" i="3"/>
  <c r="B65" i="3"/>
  <c r="B66" i="3"/>
  <c r="B69" i="3"/>
  <c r="B57" i="3" l="1"/>
  <c r="B56" i="3"/>
  <c r="B73" i="3"/>
  <c r="B39" i="3"/>
  <c r="B38" i="3"/>
  <c r="B75" i="3" l="1"/>
  <c r="B74" i="3"/>
</calcChain>
</file>

<file path=xl/sharedStrings.xml><?xml version="1.0" encoding="utf-8"?>
<sst xmlns="http://schemas.openxmlformats.org/spreadsheetml/2006/main" count="1566" uniqueCount="345">
  <si>
    <t>OBJECTID</t>
  </si>
  <si>
    <t>Acres</t>
  </si>
  <si>
    <t>TotalValue</t>
  </si>
  <si>
    <t>Intersecting_Area_sqft</t>
  </si>
  <si>
    <t>Parcel_Area_sqft</t>
  </si>
  <si>
    <t>Land_Use_Type</t>
  </si>
  <si>
    <t>County</t>
  </si>
  <si>
    <t>Percent_Take</t>
  </si>
  <si>
    <t>Take_Status</t>
  </si>
  <si>
    <t>Adjusted_Parcel_Value</t>
  </si>
  <si>
    <t>Acreage_Impact</t>
  </si>
  <si>
    <t>Take_Value</t>
  </si>
  <si>
    <t>$10k_ROW_fee</t>
  </si>
  <si>
    <t>Full_Take_Surcharge</t>
  </si>
  <si>
    <t>Total_Full_Take_Value</t>
  </si>
  <si>
    <t>R</t>
  </si>
  <si>
    <t>Marion</t>
  </si>
  <si>
    <t>Full Take</t>
  </si>
  <si>
    <t>A</t>
  </si>
  <si>
    <t>Partial Take</t>
  </si>
  <si>
    <t>C</t>
  </si>
  <si>
    <t>E</t>
  </si>
  <si>
    <t>Morrow</t>
  </si>
  <si>
    <t>Alternative:</t>
  </si>
  <si>
    <t>Delaware County</t>
  </si>
  <si>
    <t>Land Use Code</t>
  </si>
  <si>
    <t>Land Use Type</t>
  </si>
  <si>
    <t>Full take threshold</t>
  </si>
  <si>
    <t>Acres impacted:</t>
  </si>
  <si>
    <t># Parcels Impacted</t>
  </si>
  <si>
    <t>1XX</t>
  </si>
  <si>
    <t>Agriculture</t>
  </si>
  <si>
    <t># Full displacements:</t>
  </si>
  <si>
    <t>3XX</t>
  </si>
  <si>
    <t>Industrial</t>
  </si>
  <si>
    <t>Residential:</t>
  </si>
  <si>
    <t>4XX</t>
  </si>
  <si>
    <t>Commercial</t>
  </si>
  <si>
    <t>Agricultural:</t>
  </si>
  <si>
    <t>5XX</t>
  </si>
  <si>
    <t>Residential</t>
  </si>
  <si>
    <t>Commercial:</t>
  </si>
  <si>
    <t>6XX</t>
  </si>
  <si>
    <t>Exempt - Public</t>
  </si>
  <si>
    <t>N/A</t>
  </si>
  <si>
    <t>Industrial:</t>
  </si>
  <si>
    <t>S</t>
  </si>
  <si>
    <t>Exempt - ROW</t>
  </si>
  <si>
    <t>Other:</t>
  </si>
  <si>
    <t>Base cost:</t>
  </si>
  <si>
    <t>ROW fee cost ($10,000 per parcel):</t>
  </si>
  <si>
    <t>Displacement upcharge (300% for full take):</t>
  </si>
  <si>
    <t>Total:</t>
  </si>
  <si>
    <t>Marion County</t>
  </si>
  <si>
    <t>Exempt</t>
  </si>
  <si>
    <t>I</t>
  </si>
  <si>
    <t>Morrow County</t>
  </si>
  <si>
    <t>Total</t>
  </si>
  <si>
    <t>E4</t>
  </si>
  <si>
    <t>Total Low:</t>
  </si>
  <si>
    <t>Total High:</t>
  </si>
  <si>
    <t>PARCELID</t>
  </si>
  <si>
    <t>B04-004-00-009-00</t>
  </si>
  <si>
    <t>B44-001-00-113-00</t>
  </si>
  <si>
    <t>B44-001-00-111-00</t>
  </si>
  <si>
    <t>B44-001-00-116-01</t>
  </si>
  <si>
    <t>B44-001-00-116-00</t>
  </si>
  <si>
    <t>B44-001-00-107-00</t>
  </si>
  <si>
    <t>B04-004-00-024-00</t>
  </si>
  <si>
    <t>B04-004-00-014-00</t>
  </si>
  <si>
    <t>B04-004-A0-021-02</t>
  </si>
  <si>
    <t>B04-004-00-026-00</t>
  </si>
  <si>
    <t>B04-004-A0-021-01</t>
  </si>
  <si>
    <t>B04-004-00-016-00</t>
  </si>
  <si>
    <t>B04-004-00-023-00</t>
  </si>
  <si>
    <t>B04-004-00-018-00</t>
  </si>
  <si>
    <t>B04-004-00-017-00</t>
  </si>
  <si>
    <t>B04-004-00-022-00</t>
  </si>
  <si>
    <t>B04-004-00-021-00</t>
  </si>
  <si>
    <t>B04-004-00-025-00</t>
  </si>
  <si>
    <t>B04-004-00-027-00</t>
  </si>
  <si>
    <t>B04-004-00-001-00</t>
  </si>
  <si>
    <t>B04-001-00-101-00</t>
  </si>
  <si>
    <t>B04-004-00-011-01</t>
  </si>
  <si>
    <t>B04-004-00-007-00</t>
  </si>
  <si>
    <t>B04-004-00-006-00</t>
  </si>
  <si>
    <t>B04-504-00-005-00</t>
  </si>
  <si>
    <t>B04-504-00-004-00</t>
  </si>
  <si>
    <t>B04-004-00-003-00</t>
  </si>
  <si>
    <t>B04-004-00-002-00</t>
  </si>
  <si>
    <t>B04-001-00-076-00</t>
  </si>
  <si>
    <t>B04-001-00-103-00</t>
  </si>
  <si>
    <t>B04-001-00-057-00</t>
  </si>
  <si>
    <t>B04-001-00-057-01</t>
  </si>
  <si>
    <t>B04-001-00-058-01</t>
  </si>
  <si>
    <t>B04-001-00-059-03</t>
  </si>
  <si>
    <t>B04-001-00-058-00</t>
  </si>
  <si>
    <t>B04-001-00-055-01</t>
  </si>
  <si>
    <t>B04-001-00-087-01</t>
  </si>
  <si>
    <t>B04-501-00-087-02</t>
  </si>
  <si>
    <t>B44-001-00-106-00</t>
  </si>
  <si>
    <t>B44-001-00-109-00</t>
  </si>
  <si>
    <t>B44-001-00-117-02</t>
  </si>
  <si>
    <t>B44-001-00-114-05</t>
  </si>
  <si>
    <t>B44-001-00-117-04</t>
  </si>
  <si>
    <t>B44-001-00-114-00</t>
  </si>
  <si>
    <t>ORD 26.4 (Journal), Vacated 5/31/1977</t>
  </si>
  <si>
    <t>ORD 26.160 (Journal) Vacated 3/29/1978</t>
  </si>
  <si>
    <t>ORD 26.417 (Journal) Vacated 7/9/1979</t>
  </si>
  <si>
    <t>B04-001-00-054-01</t>
  </si>
  <si>
    <t>B04-001-00-054-02</t>
  </si>
  <si>
    <t>B04-001-00-054-00</t>
  </si>
  <si>
    <t>B04-001-00-105-02</t>
  </si>
  <si>
    <t>B44-001-00-115-00</t>
  </si>
  <si>
    <t>B04-001-00-055-00</t>
  </si>
  <si>
    <t>B04-001-00-082-00</t>
  </si>
  <si>
    <t>B04-001-00-087-00</t>
  </si>
  <si>
    <t>B44-001-00-114-01</t>
  </si>
  <si>
    <t>B44-001-00-114-02</t>
  </si>
  <si>
    <t>B44-001-00-112-00</t>
  </si>
  <si>
    <t>B04-001-00-056-00</t>
  </si>
  <si>
    <t>B04-004-00-015-00</t>
  </si>
  <si>
    <t>B04-004-00-020-00</t>
  </si>
  <si>
    <t>B04-004-00-019-00</t>
  </si>
  <si>
    <t>B04-004-00-012-00</t>
  </si>
  <si>
    <t>G19-001-00-061-00</t>
  </si>
  <si>
    <t>G19-001-00-061-03</t>
  </si>
  <si>
    <t>G19-001-00-061-02</t>
  </si>
  <si>
    <t>G19-001-00-061-01</t>
  </si>
  <si>
    <t>G19-001-00-457-00</t>
  </si>
  <si>
    <t>G19-001-00-485-00</t>
  </si>
  <si>
    <t>G19-001-00-049-00</t>
  </si>
  <si>
    <t>G19-001-00-049-01</t>
  </si>
  <si>
    <t>G19-001-00-486-01</t>
  </si>
  <si>
    <t>G19-001-00-486-00</t>
  </si>
  <si>
    <t>G19-001-00-491-00</t>
  </si>
  <si>
    <t>G19-001-00-562-00</t>
  </si>
  <si>
    <t>G19-001-00-465-00</t>
  </si>
  <si>
    <t>G19-001-00-461-00</t>
  </si>
  <si>
    <t>G19-001-00-454-00</t>
  </si>
  <si>
    <t>G19-001-00-463-00</t>
  </si>
  <si>
    <t>G19-001-00-458-01</t>
  </si>
  <si>
    <t>G19-001-00-456-00</t>
  </si>
  <si>
    <t>G19-001-00-455-00</t>
  </si>
  <si>
    <t>RR ROW</t>
  </si>
  <si>
    <t>G19-001-00-384-01</t>
  </si>
  <si>
    <t>G19-001-00-450-00</t>
  </si>
  <si>
    <t>G19-001-00-394-02</t>
  </si>
  <si>
    <t>G19-001-00-380-00</t>
  </si>
  <si>
    <t>G19-001-00-383-01</t>
  </si>
  <si>
    <t>G19-001-00-384-00</t>
  </si>
  <si>
    <t>G19-001-00-383-00</t>
  </si>
  <si>
    <t>G19-001-00-383-02</t>
  </si>
  <si>
    <t>G19-001-00-392-01</t>
  </si>
  <si>
    <t>G19-001-00-386-00</t>
  </si>
  <si>
    <t>G19-001-00-385-00</t>
  </si>
  <si>
    <t>G19-001-00-391-00</t>
  </si>
  <si>
    <t>G19-001-00-392-00</t>
  </si>
  <si>
    <t>G19-001-00-393-00</t>
  </si>
  <si>
    <t>G19-001-00-382-00</t>
  </si>
  <si>
    <t>G19-001-00-045-00</t>
  </si>
  <si>
    <t>G20-025-00-013-00</t>
  </si>
  <si>
    <t>G20-025-00-011-00</t>
  </si>
  <si>
    <t>G20-029-00-561-00</t>
  </si>
  <si>
    <t>G20-501-00-563-01</t>
  </si>
  <si>
    <t>G20-036-00-563-00</t>
  </si>
  <si>
    <t>G19-001-00-462-01</t>
  </si>
  <si>
    <t>H22-001-00-001-01</t>
  </si>
  <si>
    <t>H22-001-00-006-00</t>
  </si>
  <si>
    <t>H22-001-00-005-01</t>
  </si>
  <si>
    <t>H22-001-00-007-02</t>
  </si>
  <si>
    <t>H22-501-00-007-01</t>
  </si>
  <si>
    <t>H22-001-00-006-01</t>
  </si>
  <si>
    <t>H22-001-00-004-00</t>
  </si>
  <si>
    <t>H22-001-00-007-01</t>
  </si>
  <si>
    <t>H22-001-00-005-00</t>
  </si>
  <si>
    <t>F15-001-A0-231-00</t>
  </si>
  <si>
    <t>F15-001-A0-231-05</t>
  </si>
  <si>
    <t>F15-001-A0-253-00</t>
  </si>
  <si>
    <t>F15-001-A0-267-01</t>
  </si>
  <si>
    <t>F15-001-A0-259-06</t>
  </si>
  <si>
    <t>F15-001-A0-265-00</t>
  </si>
  <si>
    <t>F15-001-A0-266-00</t>
  </si>
  <si>
    <t>F15-001-A0-266-01</t>
  </si>
  <si>
    <t>F15-001-A0-259-03</t>
  </si>
  <si>
    <t>F15-001-A0-259-11</t>
  </si>
  <si>
    <t>F15-001-00-258-01</t>
  </si>
  <si>
    <t>F15-001-00-258-02</t>
  </si>
  <si>
    <t>F15-001-A0-259-04</t>
  </si>
  <si>
    <t>F15-001-A0-259-05</t>
  </si>
  <si>
    <t>F15-001-A0-253-01</t>
  </si>
  <si>
    <t>F15-001-A0-257-01</t>
  </si>
  <si>
    <t>F15-001-A0-257-00</t>
  </si>
  <si>
    <t>F15-001-A0-253-02</t>
  </si>
  <si>
    <t>F15-001-A0-254-00</t>
  </si>
  <si>
    <t>F15-001-A0-255-00</t>
  </si>
  <si>
    <t>F15-001-A0-256-00</t>
  </si>
  <si>
    <t>F15-001-A0-234-00</t>
  </si>
  <si>
    <t>F15-001-A0-267-00</t>
  </si>
  <si>
    <t>F15-001-A0-257-02</t>
  </si>
  <si>
    <t>F15-004-A0-003-00</t>
  </si>
  <si>
    <t>F15-501-A0-230-00</t>
  </si>
  <si>
    <t>F15-001-A0-231-02</t>
  </si>
  <si>
    <t>F15-501-A0-235-01</t>
  </si>
  <si>
    <t>F15-501-A0-240-03</t>
  </si>
  <si>
    <t>F15-001-A0-240-02</t>
  </si>
  <si>
    <t>F15-001-A0-237-00</t>
  </si>
  <si>
    <t>F15-001-A0-208-03</t>
  </si>
  <si>
    <t>F15-001-A0-229-00</t>
  </si>
  <si>
    <t>F15-001-A0-229-03</t>
  </si>
  <si>
    <t>F15-001-A0-228-00</t>
  </si>
  <si>
    <t>F15-001-A0-207-03</t>
  </si>
  <si>
    <t>F15-001-A0-205-04</t>
  </si>
  <si>
    <t>F15-501-A0-226-00</t>
  </si>
  <si>
    <t>F15-001-A0-228-13</t>
  </si>
  <si>
    <t>F15-001-A0-227-02</t>
  </si>
  <si>
    <t>F15-001-A0-227-00</t>
  </si>
  <si>
    <t>F15-001-A0-227-01</t>
  </si>
  <si>
    <t>F15-001-A0-228-11</t>
  </si>
  <si>
    <t>F15-001-A0-228-10</t>
  </si>
  <si>
    <t>F15-001-A0-228-12</t>
  </si>
  <si>
    <t>F15-001-A0-228-16</t>
  </si>
  <si>
    <t>F15-001-A0-228-17</t>
  </si>
  <si>
    <t>George Family Cemetery</t>
  </si>
  <si>
    <t>F14-001-00-081-00</t>
  </si>
  <si>
    <t>F14-001-00-087-01</t>
  </si>
  <si>
    <t>F15-001-A0-241-00</t>
  </si>
  <si>
    <t>F15-001-A0-228-09</t>
  </si>
  <si>
    <t>F15-001-A0-228-05</t>
  </si>
  <si>
    <t>F14-001-00-080-08</t>
  </si>
  <si>
    <t>F14-001-00-088-00</t>
  </si>
  <si>
    <t>F14-001-00-088-03</t>
  </si>
  <si>
    <t>F14-001-00-089-00</t>
  </si>
  <si>
    <t>F14-001-00-088-06</t>
  </si>
  <si>
    <t>F14-001-00-088-08</t>
  </si>
  <si>
    <t>F14-001-00-078-01</t>
  </si>
  <si>
    <t>F14-001-00-088-01</t>
  </si>
  <si>
    <t>F14-001-00-088-05</t>
  </si>
  <si>
    <t>F14-001-00-089-02</t>
  </si>
  <si>
    <t>F15-001-A0-233-00</t>
  </si>
  <si>
    <t>F15-001-A0-221-01</t>
  </si>
  <si>
    <t>F15-001-A0-228-15</t>
  </si>
  <si>
    <t>F14-001-00-087-02</t>
  </si>
  <si>
    <t>F14-001-00-080-02</t>
  </si>
  <si>
    <t>F14-001-00-079-06</t>
  </si>
  <si>
    <t>F14-001-00-088-10</t>
  </si>
  <si>
    <t>F14-001-00-079-00</t>
  </si>
  <si>
    <t>F15-004-A0-015-00</t>
  </si>
  <si>
    <t>F15-004-A0-001-00</t>
  </si>
  <si>
    <t>F15-004-A0-002-00</t>
  </si>
  <si>
    <t>B04-001-00-059-00</t>
  </si>
  <si>
    <t>B44-001-00-116-04</t>
  </si>
  <si>
    <t>B44-001-00-116-05</t>
  </si>
  <si>
    <t>G19-001-00-051-01</t>
  </si>
  <si>
    <t>F15-501-A0-231-03</t>
  </si>
  <si>
    <t>B44-001-00-118-01</t>
  </si>
  <si>
    <t>B44-001-00-118-00</t>
  </si>
  <si>
    <t>F15-001-A0-235-02</t>
  </si>
  <si>
    <t>F15-001-A0-235-00</t>
  </si>
  <si>
    <t>G19-001-00-046-01</t>
  </si>
  <si>
    <t>F15-001-A0-236-01</t>
  </si>
  <si>
    <t>F15-001-A0-236-00</t>
  </si>
  <si>
    <t>B04-001-00-080-00</t>
  </si>
  <si>
    <t>B04-001-00-085-00</t>
  </si>
  <si>
    <t>G19-001-00-059-00</t>
  </si>
  <si>
    <t>F15-001-A0-259-10</t>
  </si>
  <si>
    <t>F15-001-A0-259-01</t>
  </si>
  <si>
    <t>G19-001-00-485-01</t>
  </si>
  <si>
    <t>F14-001-00-090-00</t>
  </si>
  <si>
    <t>F15-001-A0-221-03</t>
  </si>
  <si>
    <t>Vacated Alley 16-R-797 12/12/2016</t>
  </si>
  <si>
    <t>G19-001-00-487-00</t>
  </si>
  <si>
    <t>G19-001-00-454-02</t>
  </si>
  <si>
    <t>G19-001-00-488-00</t>
  </si>
  <si>
    <t>G19-001-00-489-00</t>
  </si>
  <si>
    <t>F15-001-A0-242-00</t>
  </si>
  <si>
    <t>F15-001-A0-243-06</t>
  </si>
  <si>
    <t>F15-001-A0-243-00</t>
  </si>
  <si>
    <t>F15-001-A0-237-02</t>
  </si>
  <si>
    <t>F15-001-A0-237-04</t>
  </si>
  <si>
    <t>F15-001-A0-232-00</t>
  </si>
  <si>
    <t>F15-001-A0-231-01</t>
  </si>
  <si>
    <t>F15-001-A0-237-03</t>
  </si>
  <si>
    <t>F15-001-A0-229-01</t>
  </si>
  <si>
    <t>F15-001-A0-237-01</t>
  </si>
  <si>
    <t>B44-001-00-108-00</t>
  </si>
  <si>
    <t>B44-001-00-108-01</t>
  </si>
  <si>
    <t>F15-001-A0-238-00</t>
  </si>
  <si>
    <t>F15-001-A0-239-00</t>
  </si>
  <si>
    <t>F15-001-A0-240-01</t>
  </si>
  <si>
    <t>G19-001-00-501-05</t>
  </si>
  <si>
    <t>G19-001-00-451-00</t>
  </si>
  <si>
    <t>UNK</t>
  </si>
  <si>
    <t>B44-001-00-110-01</t>
  </si>
  <si>
    <t>B44-001-00-110-00</t>
  </si>
  <si>
    <t>G19-001-00-394-00</t>
  </si>
  <si>
    <t>G19-001-00-451-05</t>
  </si>
  <si>
    <t>F14-001-00-080-10</t>
  </si>
  <si>
    <t>F14-001-00-080-00</t>
  </si>
  <si>
    <t>G19-001-00-390-04</t>
  </si>
  <si>
    <t>G19-001-00-390-02</t>
  </si>
  <si>
    <t>F14-001-00-087-00</t>
  </si>
  <si>
    <t>B04-001-00-105-00</t>
  </si>
  <si>
    <t>B04-001-00-105-01</t>
  </si>
  <si>
    <t>B04-001-00-088-00</t>
  </si>
  <si>
    <t>G19-001-00-504-00</t>
  </si>
  <si>
    <t>G19-001-00-550-00</t>
  </si>
  <si>
    <t>G19-001-00-549-00</t>
  </si>
  <si>
    <t>F15-001-A0-228-06</t>
  </si>
  <si>
    <t>F15-001-A0-207-05</t>
  </si>
  <si>
    <t>F15-001-A0-207-08</t>
  </si>
  <si>
    <t>F15-001-A0-207-02</t>
  </si>
  <si>
    <t>F15-001-A0-242-01</t>
  </si>
  <si>
    <t>F15-001-A0-207-00</t>
  </si>
  <si>
    <t>F14-501-00-206-00</t>
  </si>
  <si>
    <t>F14-001-00-080-01</t>
  </si>
  <si>
    <t>F15-001-A0-264-01</t>
  </si>
  <si>
    <t>F15-001-00-258-00</t>
  </si>
  <si>
    <t>F15-001-A0-264-00</t>
  </si>
  <si>
    <t>G19-001-00-390-01</t>
  </si>
  <si>
    <t>B04-001-00-102-00</t>
  </si>
  <si>
    <t>G19-001-00-390-00</t>
  </si>
  <si>
    <t>B04-501-00-077-00</t>
  </si>
  <si>
    <t>B04-001-00-078-01</t>
  </si>
  <si>
    <t>B04-001-00-078-00</t>
  </si>
  <si>
    <t>B04-001-00-089-01</t>
  </si>
  <si>
    <t>B04-001-00-101-01</t>
  </si>
  <si>
    <t>B04-001-00-089-02</t>
  </si>
  <si>
    <t>B04-001-00-089-00</t>
  </si>
  <si>
    <t>G19-001-00-047-01</t>
  </si>
  <si>
    <t>G19-001-00-047-04</t>
  </si>
  <si>
    <t>G19-001-00-044-04</t>
  </si>
  <si>
    <t>G19-001-00-044-02</t>
  </si>
  <si>
    <t>G19-001-00-047-03</t>
  </si>
  <si>
    <t>G19-001-00-047-02</t>
  </si>
  <si>
    <t>G19-001-00-047-00</t>
  </si>
  <si>
    <t>G20-025-00-010-00</t>
  </si>
  <si>
    <t>G20-025-00-010-04</t>
  </si>
  <si>
    <t>G20-025-00-010-03</t>
  </si>
  <si>
    <t>G20-025-00-010-02</t>
  </si>
  <si>
    <t>G19-001-00-048-00</t>
  </si>
  <si>
    <t>G19-001-00-044-11</t>
  </si>
  <si>
    <t>G19-001-00-044-12</t>
  </si>
  <si>
    <t>G19-001-00-044-13</t>
  </si>
  <si>
    <t>G20-025-00-010-06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</si>
</sst>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2" borderId="0" xfId="0" applyFont="1" applyFill="1"/>
    <xf numFmtId="0" fontId="0" fillId="2" borderId="0" xfId="0" applyFill="1"/>
    <xf numFmtId="0" fontId="3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3" fillId="2" borderId="0" xfId="0" applyFont="1" applyFill="1"/>
    <xf numFmtId="0" fontId="0" fillId="2" borderId="5" xfId="0" applyFill="1" applyBorder="1"/>
    <xf numFmtId="4" fontId="0" fillId="2" borderId="0" xfId="0" applyNumberFormat="1" applyFill="1"/>
    <xf numFmtId="0" fontId="0" fillId="2" borderId="6" xfId="0" applyFill="1" applyBorder="1"/>
    <xf numFmtId="9" fontId="0" fillId="2" borderId="0" xfId="0" applyNumberFormat="1" applyFill="1"/>
    <xf numFmtId="0" fontId="4" fillId="2" borderId="5" xfId="0" applyFont="1" applyFill="1" applyBorder="1"/>
    <xf numFmtId="0" fontId="0" fillId="2" borderId="5" xfId="0" applyFill="1" applyBorder="1" applyAlignment="1">
      <alignment horizontal="right"/>
    </xf>
    <xf numFmtId="0" fontId="0" fillId="2" borderId="0" xfId="0" applyFill="1" applyAlignment="1">
      <alignment horizontal="right"/>
    </xf>
    <xf numFmtId="44" fontId="0" fillId="2" borderId="0" xfId="0" applyNumberFormat="1" applyFill="1"/>
    <xf numFmtId="44" fontId="0" fillId="2" borderId="1" xfId="0" applyNumberFormat="1" applyFill="1" applyBorder="1"/>
    <xf numFmtId="0" fontId="0" fillId="2" borderId="9" xfId="0" applyFill="1" applyBorder="1"/>
    <xf numFmtId="0" fontId="3" fillId="2" borderId="10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1" fontId="0" fillId="2" borderId="0" xfId="0" applyNumberFormat="1" applyFill="1"/>
    <xf numFmtId="0" fontId="0" fillId="2" borderId="14" xfId="0" applyFill="1" applyBorder="1"/>
    <xf numFmtId="44" fontId="0" fillId="3" borderId="1" xfId="0" applyNumberFormat="1" applyFill="1" applyBorder="1"/>
    <xf numFmtId="0" fontId="0" fillId="2" borderId="17" xfId="0" applyFill="1" applyBorder="1"/>
    <xf numFmtId="44" fontId="0" fillId="2" borderId="16" xfId="0" applyNumberFormat="1" applyFill="1" applyBorder="1"/>
    <xf numFmtId="0" fontId="0" fillId="2" borderId="14" xfId="0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44" fontId="0" fillId="2" borderId="0" xfId="1" applyFont="1" applyFill="1"/>
    <xf numFmtId="44" fontId="0" fillId="2" borderId="8" xfId="1" applyFont="1" applyFill="1" applyBorder="1"/>
    <xf numFmtId="1" fontId="1" fillId="0" borderId="1" xfId="0" applyNumberFormat="1" applyFont="1" applyBorder="1" applyAlignment="1">
      <alignment horizontal="center" vertical="top"/>
    </xf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D6C66-67E0-4862-9149-A29B3A09BC4C}">
  <dimension ref="A1:R78"/>
  <sheetViews>
    <sheetView tabSelected="1" workbookViewId="0">
      <selection activeCell="N25" sqref="N25"/>
    </sheetView>
  </sheetViews>
  <sheetFormatPr defaultRowHeight="15" x14ac:dyDescent="0.25"/>
  <cols>
    <col min="1" max="1" width="40.140625" bestFit="1" customWidth="1"/>
    <col min="2" max="2" width="32.5703125" bestFit="1" customWidth="1"/>
    <col min="5" max="6" width="14.5703125" bestFit="1" customWidth="1"/>
    <col min="7" max="7" width="18" bestFit="1" customWidth="1"/>
  </cols>
  <sheetData>
    <row r="1" spans="1:18" x14ac:dyDescent="0.25">
      <c r="A1" s="2" t="s">
        <v>23</v>
      </c>
      <c r="B1" s="3" t="s">
        <v>58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x14ac:dyDescent="0.25">
      <c r="A5" s="4" t="s">
        <v>24</v>
      </c>
      <c r="B5" s="5"/>
      <c r="C5" s="6"/>
      <c r="D5" s="3"/>
      <c r="E5" s="7" t="s">
        <v>25</v>
      </c>
      <c r="F5" s="7" t="s">
        <v>26</v>
      </c>
      <c r="G5" s="7" t="s">
        <v>27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25">
      <c r="A6" s="8" t="s">
        <v>28</v>
      </c>
      <c r="B6" s="9">
        <v>0</v>
      </c>
      <c r="C6" s="10"/>
      <c r="D6" s="3"/>
      <c r="E6" s="7"/>
      <c r="F6" s="7"/>
      <c r="G6" s="7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x14ac:dyDescent="0.25">
      <c r="A7" s="8" t="s">
        <v>29</v>
      </c>
      <c r="B7" s="3">
        <v>0</v>
      </c>
      <c r="C7" s="10"/>
      <c r="D7" s="3"/>
      <c r="E7" s="3" t="s">
        <v>30</v>
      </c>
      <c r="F7" s="3" t="s">
        <v>31</v>
      </c>
      <c r="G7" s="11">
        <v>0.5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x14ac:dyDescent="0.25">
      <c r="A8" s="12" t="s">
        <v>32</v>
      </c>
      <c r="B8" s="3">
        <v>0</v>
      </c>
      <c r="C8" s="10"/>
      <c r="D8" s="3"/>
      <c r="E8" s="3" t="s">
        <v>33</v>
      </c>
      <c r="F8" s="3" t="s">
        <v>34</v>
      </c>
      <c r="G8" s="11">
        <v>0.1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x14ac:dyDescent="0.25">
      <c r="A9" s="13" t="s">
        <v>35</v>
      </c>
      <c r="B9" s="3">
        <v>0</v>
      </c>
      <c r="C9" s="10"/>
      <c r="D9" s="3"/>
      <c r="E9" s="3" t="s">
        <v>36</v>
      </c>
      <c r="F9" s="3" t="s">
        <v>37</v>
      </c>
      <c r="G9" s="11">
        <v>0.1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13" t="s">
        <v>38</v>
      </c>
      <c r="B10" s="3">
        <v>0</v>
      </c>
      <c r="C10" s="10"/>
      <c r="D10" s="3"/>
      <c r="E10" s="3" t="s">
        <v>39</v>
      </c>
      <c r="F10" s="3" t="s">
        <v>40</v>
      </c>
      <c r="G10" s="11">
        <v>0.5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x14ac:dyDescent="0.25">
      <c r="A11" s="13" t="s">
        <v>41</v>
      </c>
      <c r="B11" s="3">
        <v>0</v>
      </c>
      <c r="C11" s="10"/>
      <c r="D11" s="3"/>
      <c r="E11" s="3" t="s">
        <v>42</v>
      </c>
      <c r="F11" s="3" t="s">
        <v>43</v>
      </c>
      <c r="G11" s="14" t="s">
        <v>44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x14ac:dyDescent="0.25">
      <c r="A12" s="13" t="s">
        <v>45</v>
      </c>
      <c r="B12" s="3">
        <v>0</v>
      </c>
      <c r="C12" s="10"/>
      <c r="D12" s="3"/>
      <c r="E12" s="3" t="s">
        <v>46</v>
      </c>
      <c r="F12" s="3" t="s">
        <v>47</v>
      </c>
      <c r="G12" s="14" t="s">
        <v>44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x14ac:dyDescent="0.25">
      <c r="A13" s="13" t="s">
        <v>48</v>
      </c>
      <c r="B13" s="3">
        <v>0</v>
      </c>
      <c r="C13" s="10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x14ac:dyDescent="0.25">
      <c r="A14" s="8"/>
      <c r="B14" s="3"/>
      <c r="C14" s="1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25">
      <c r="A15" s="8" t="s">
        <v>49</v>
      </c>
      <c r="B15" s="15">
        <v>0</v>
      </c>
      <c r="C15" s="10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x14ac:dyDescent="0.25">
      <c r="A16" s="8" t="s">
        <v>50</v>
      </c>
      <c r="B16" s="15">
        <v>0</v>
      </c>
      <c r="C16" s="10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x14ac:dyDescent="0.25">
      <c r="A17" s="8" t="s">
        <v>51</v>
      </c>
      <c r="B17" s="15">
        <v>0</v>
      </c>
      <c r="C17" s="1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x14ac:dyDescent="0.25">
      <c r="A18" s="8"/>
      <c r="B18" s="3"/>
      <c r="C18" s="1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x14ac:dyDescent="0.25">
      <c r="A19" s="8" t="s">
        <v>52</v>
      </c>
      <c r="B19" s="16">
        <v>0</v>
      </c>
      <c r="C19" s="10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x14ac:dyDescent="0.25">
      <c r="A20" s="13" t="s">
        <v>60</v>
      </c>
      <c r="B20" s="30">
        <f>B19*1.25</f>
        <v>0</v>
      </c>
      <c r="C20" s="1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x14ac:dyDescent="0.25">
      <c r="A21" s="29" t="s">
        <v>59</v>
      </c>
      <c r="B21" s="31">
        <f>B19*0.75</f>
        <v>0</v>
      </c>
      <c r="C21" s="17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x14ac:dyDescent="0.25">
      <c r="A23" s="4" t="s">
        <v>53</v>
      </c>
      <c r="B23" s="5"/>
      <c r="C23" s="6"/>
      <c r="D23" s="3"/>
      <c r="E23" s="7" t="s">
        <v>25</v>
      </c>
      <c r="F23" s="7" t="s">
        <v>26</v>
      </c>
      <c r="G23" s="7" t="s">
        <v>27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x14ac:dyDescent="0.25">
      <c r="A24" s="8" t="s">
        <v>28</v>
      </c>
      <c r="B24" s="9">
        <f>SUM(Marion!K$2:K$1022)</f>
        <v>299.65946997533899</v>
      </c>
      <c r="C24" s="10"/>
      <c r="D24" s="3"/>
      <c r="E24" s="7"/>
      <c r="F24" s="7"/>
      <c r="G24" s="7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x14ac:dyDescent="0.25">
      <c r="A25" s="8" t="s">
        <v>29</v>
      </c>
      <c r="B25" s="3">
        <f>COUNTA(Marion!$A$2:$A$1022)</f>
        <v>79</v>
      </c>
      <c r="C25" s="10"/>
      <c r="D25" s="3"/>
      <c r="E25" s="3" t="s">
        <v>18</v>
      </c>
      <c r="F25" s="3" t="s">
        <v>31</v>
      </c>
      <c r="G25" s="11">
        <v>0.5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x14ac:dyDescent="0.25">
      <c r="A26" s="12" t="s">
        <v>32</v>
      </c>
      <c r="B26" s="3">
        <f>COUNTIF(Marion!$I$2:$I1039,"Full Take")</f>
        <v>17</v>
      </c>
      <c r="C26" s="10"/>
      <c r="D26" s="3"/>
      <c r="E26" s="3" t="s">
        <v>20</v>
      </c>
      <c r="F26" s="3" t="s">
        <v>37</v>
      </c>
      <c r="G26" s="11">
        <v>0.1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x14ac:dyDescent="0.25">
      <c r="A27" s="13" t="s">
        <v>35</v>
      </c>
      <c r="B27" s="3">
        <f>COUNTIFS(Marion!I:I, "Full Take", Marion!F:F, "R")</f>
        <v>13</v>
      </c>
      <c r="C27" s="10"/>
      <c r="D27" s="3"/>
      <c r="E27" s="3" t="s">
        <v>21</v>
      </c>
      <c r="F27" s="3" t="s">
        <v>54</v>
      </c>
      <c r="G27" s="14" t="s">
        <v>44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x14ac:dyDescent="0.25">
      <c r="A28" s="13" t="s">
        <v>38</v>
      </c>
      <c r="B28" s="3">
        <f>COUNTIFS(Marion!I:I, "Full Take", Marion!F:F, "A")</f>
        <v>1</v>
      </c>
      <c r="C28" s="10"/>
      <c r="D28" s="3"/>
      <c r="E28" s="3" t="s">
        <v>55</v>
      </c>
      <c r="F28" s="3" t="s">
        <v>34</v>
      </c>
      <c r="G28" s="11">
        <v>0.1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x14ac:dyDescent="0.25">
      <c r="A29" s="13" t="s">
        <v>41</v>
      </c>
      <c r="B29" s="3">
        <f>COUNTIFS(Marion!I:I, "Full Take", Marion!F:F, "C")</f>
        <v>3</v>
      </c>
      <c r="C29" s="10"/>
      <c r="D29" s="3"/>
      <c r="E29" s="3" t="s">
        <v>15</v>
      </c>
      <c r="F29" s="3" t="s">
        <v>40</v>
      </c>
      <c r="G29" s="11">
        <v>0.5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25">
      <c r="A30" s="13" t="s">
        <v>45</v>
      </c>
      <c r="B30" s="3">
        <f>COUNTIFS(Marion!I:I, "Full Take", Marion!F:F, "I")</f>
        <v>0</v>
      </c>
      <c r="C30" s="1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x14ac:dyDescent="0.25">
      <c r="A31" s="13" t="s">
        <v>48</v>
      </c>
      <c r="B31" s="3">
        <f>COUNTIFS(Marion!I:I, "Full Take", Marion!F:F, "E")</f>
        <v>0</v>
      </c>
      <c r="C31" s="10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x14ac:dyDescent="0.25">
      <c r="A32" s="8"/>
      <c r="B32" s="3"/>
      <c r="C32" s="10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x14ac:dyDescent="0.25">
      <c r="A33" s="8" t="s">
        <v>49</v>
      </c>
      <c r="B33" s="15">
        <f>SUM(Marion!L:L)</f>
        <v>6140924.5828003064</v>
      </c>
      <c r="C33" s="10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5">
      <c r="A34" s="8" t="s">
        <v>50</v>
      </c>
      <c r="B34" s="15">
        <f>SUM(Marion!M:M)</f>
        <v>790000</v>
      </c>
      <c r="C34" s="10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x14ac:dyDescent="0.25">
      <c r="A35" s="8" t="s">
        <v>51</v>
      </c>
      <c r="B35" s="15">
        <f>SUM(Marion!N:N)</f>
        <v>5466440</v>
      </c>
      <c r="C35" s="10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x14ac:dyDescent="0.25">
      <c r="A36" s="8"/>
      <c r="B36" s="3"/>
      <c r="C36" s="10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x14ac:dyDescent="0.25">
      <c r="A37" s="8" t="s">
        <v>52</v>
      </c>
      <c r="B37" s="16">
        <f>SUM(B33:B35)</f>
        <v>12397364.582800306</v>
      </c>
      <c r="C37" s="10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x14ac:dyDescent="0.25">
      <c r="A38" s="13" t="s">
        <v>60</v>
      </c>
      <c r="B38" s="30">
        <f>B37*1.25</f>
        <v>15496705.728500383</v>
      </c>
      <c r="C38" s="10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x14ac:dyDescent="0.25">
      <c r="A39" s="29" t="s">
        <v>59</v>
      </c>
      <c r="B39" s="31">
        <f>B37*0.75</f>
        <v>9298023.4371002298</v>
      </c>
      <c r="C39" s="1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x14ac:dyDescent="0.25">
      <c r="A41" s="4" t="s">
        <v>56</v>
      </c>
      <c r="B41" s="5"/>
      <c r="C41" s="6"/>
      <c r="D41" s="3"/>
      <c r="E41" s="7" t="s">
        <v>25</v>
      </c>
      <c r="F41" s="7" t="s">
        <v>26</v>
      </c>
      <c r="G41" s="7" t="s">
        <v>27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x14ac:dyDescent="0.25">
      <c r="A42" s="8" t="s">
        <v>28</v>
      </c>
      <c r="B42" s="9">
        <f>SUM(Morrow!K$2:K$1022)</f>
        <v>684.91348968684883</v>
      </c>
      <c r="C42" s="10"/>
      <c r="D42" s="3"/>
      <c r="E42" s="7"/>
      <c r="F42" s="7"/>
      <c r="G42" s="7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x14ac:dyDescent="0.25">
      <c r="A43" s="8" t="s">
        <v>29</v>
      </c>
      <c r="B43" s="3">
        <f>COUNTA(Morrow!$A$2:$A$1022)</f>
        <v>306</v>
      </c>
      <c r="C43" s="10"/>
      <c r="D43" s="3"/>
      <c r="E43" s="3" t="s">
        <v>18</v>
      </c>
      <c r="F43" s="3" t="s">
        <v>31</v>
      </c>
      <c r="G43" s="11">
        <v>0.5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x14ac:dyDescent="0.25">
      <c r="A44" s="12" t="s">
        <v>32</v>
      </c>
      <c r="B44" s="3">
        <f>COUNTIF(Morrow!$I$2:$I1056,"Full Take")</f>
        <v>103</v>
      </c>
      <c r="C44" s="10"/>
      <c r="D44" s="3"/>
      <c r="E44" s="3" t="s">
        <v>20</v>
      </c>
      <c r="F44" s="3" t="s">
        <v>37</v>
      </c>
      <c r="G44" s="11">
        <v>0.1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x14ac:dyDescent="0.25">
      <c r="A45" s="13" t="s">
        <v>35</v>
      </c>
      <c r="B45" s="3">
        <f>COUNTIFS(Morrow!I:I, "Full Take", Morrow!F:F, "R")</f>
        <v>86</v>
      </c>
      <c r="C45" s="10"/>
      <c r="D45" s="3"/>
      <c r="E45" s="3" t="s">
        <v>21</v>
      </c>
      <c r="F45" s="3" t="s">
        <v>54</v>
      </c>
      <c r="G45" s="14" t="s">
        <v>44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x14ac:dyDescent="0.25">
      <c r="A46" s="13" t="s">
        <v>38</v>
      </c>
      <c r="B46" s="3">
        <f>COUNTIFS(Morrow!I:I, "Full Take", Morrow!F:F, "A")</f>
        <v>5</v>
      </c>
      <c r="C46" s="10"/>
      <c r="D46" s="3"/>
      <c r="E46" s="3" t="s">
        <v>55</v>
      </c>
      <c r="F46" s="3" t="s">
        <v>34</v>
      </c>
      <c r="G46" s="11">
        <v>0.1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x14ac:dyDescent="0.25">
      <c r="A47" s="13" t="s">
        <v>41</v>
      </c>
      <c r="B47" s="3">
        <f>COUNTIFS(Morrow!I:I, "Full Take", Morrow!F:F, "C")</f>
        <v>12</v>
      </c>
      <c r="C47" s="10"/>
      <c r="D47" s="3"/>
      <c r="E47" s="3" t="s">
        <v>15</v>
      </c>
      <c r="F47" s="3" t="s">
        <v>40</v>
      </c>
      <c r="G47" s="11">
        <v>0.5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x14ac:dyDescent="0.25">
      <c r="A48" s="13" t="s">
        <v>45</v>
      </c>
      <c r="B48" s="3">
        <f>COUNTIFS(Morrow!I:I, "Full Take", Morrow!F:F, "I")</f>
        <v>0</v>
      </c>
      <c r="C48" s="10"/>
      <c r="D48" s="3"/>
      <c r="E48" s="3"/>
      <c r="F48" s="3"/>
      <c r="G48" s="11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x14ac:dyDescent="0.25">
      <c r="A49" s="13" t="s">
        <v>48</v>
      </c>
      <c r="B49" s="3">
        <f>COUNTIFS(Morrow!I:I, "Full Take", Morrow!F:F, "E")</f>
        <v>0</v>
      </c>
      <c r="C49" s="10"/>
      <c r="D49" s="3"/>
      <c r="E49" s="3"/>
      <c r="F49" s="3"/>
      <c r="G49" s="11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x14ac:dyDescent="0.25">
      <c r="A50" s="8"/>
      <c r="B50" s="3"/>
      <c r="C50" s="10"/>
      <c r="D50" s="3"/>
      <c r="E50" s="3"/>
      <c r="F50" s="3"/>
      <c r="G50" s="11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x14ac:dyDescent="0.25">
      <c r="A51" s="8" t="s">
        <v>49</v>
      </c>
      <c r="B51" s="15">
        <f>SUM(Morrow!L:L)</f>
        <v>24830503.877991751</v>
      </c>
      <c r="C51" s="10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x14ac:dyDescent="0.25">
      <c r="A52" s="8" t="s">
        <v>50</v>
      </c>
      <c r="B52" s="15">
        <f>SUM(Morrow!M:M)</f>
        <v>3060000</v>
      </c>
      <c r="C52" s="10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x14ac:dyDescent="0.25">
      <c r="A53" s="8" t="s">
        <v>51</v>
      </c>
      <c r="B53" s="15">
        <f>SUM(Morrow!N:N)</f>
        <v>31284800</v>
      </c>
      <c r="C53" s="10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x14ac:dyDescent="0.25">
      <c r="A54" s="8"/>
      <c r="B54" s="3"/>
      <c r="C54" s="10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x14ac:dyDescent="0.25">
      <c r="A55" s="8" t="s">
        <v>52</v>
      </c>
      <c r="B55" s="16">
        <f>SUM(B51:B53)</f>
        <v>59175303.877991751</v>
      </c>
      <c r="C55" s="10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x14ac:dyDescent="0.25">
      <c r="A56" s="13" t="s">
        <v>60</v>
      </c>
      <c r="B56" s="30">
        <f>B55*1.25</f>
        <v>73969129.847489685</v>
      </c>
      <c r="C56" s="10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x14ac:dyDescent="0.25">
      <c r="A57" s="29" t="s">
        <v>59</v>
      </c>
      <c r="B57" s="31">
        <f>B55*0.75</f>
        <v>44381477.908493817</v>
      </c>
      <c r="C57" s="1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5.75" thickBo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5.75" thickTop="1" x14ac:dyDescent="0.25">
      <c r="A59" s="18" t="s">
        <v>57</v>
      </c>
      <c r="B59" s="19"/>
      <c r="C59" s="20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x14ac:dyDescent="0.25">
      <c r="A60" s="8" t="s">
        <v>28</v>
      </c>
      <c r="B60" s="9">
        <f t="shared" ref="B60:B67" si="0">B42+B24+B6</f>
        <v>984.57295966218783</v>
      </c>
      <c r="C60" s="21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x14ac:dyDescent="0.25">
      <c r="A61" s="8" t="s">
        <v>29</v>
      </c>
      <c r="B61" s="3">
        <f t="shared" si="0"/>
        <v>385</v>
      </c>
      <c r="C61" s="21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x14ac:dyDescent="0.25">
      <c r="A62" s="12" t="s">
        <v>32</v>
      </c>
      <c r="B62" s="3">
        <f t="shared" si="0"/>
        <v>120</v>
      </c>
      <c r="C62" s="21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x14ac:dyDescent="0.25">
      <c r="A63" s="13" t="s">
        <v>35</v>
      </c>
      <c r="B63" s="22">
        <f t="shared" si="0"/>
        <v>99</v>
      </c>
      <c r="C63" s="21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x14ac:dyDescent="0.25">
      <c r="A64" s="13" t="s">
        <v>38</v>
      </c>
      <c r="B64" s="22">
        <f t="shared" si="0"/>
        <v>6</v>
      </c>
      <c r="C64" s="21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x14ac:dyDescent="0.25">
      <c r="A65" s="13" t="s">
        <v>41</v>
      </c>
      <c r="B65" s="22">
        <f t="shared" si="0"/>
        <v>15</v>
      </c>
      <c r="C65" s="21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x14ac:dyDescent="0.25">
      <c r="A66" s="13" t="s">
        <v>45</v>
      </c>
      <c r="B66" s="22">
        <f t="shared" si="0"/>
        <v>0</v>
      </c>
      <c r="C66" s="21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x14ac:dyDescent="0.25">
      <c r="A67" s="13" t="s">
        <v>48</v>
      </c>
      <c r="B67" s="22">
        <f t="shared" si="0"/>
        <v>0</v>
      </c>
      <c r="C67" s="21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x14ac:dyDescent="0.25">
      <c r="A68" s="23"/>
      <c r="B68" s="3"/>
      <c r="C68" s="21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x14ac:dyDescent="0.25">
      <c r="A69" s="23" t="s">
        <v>49</v>
      </c>
      <c r="B69" s="15">
        <f>B51+B33+B15</f>
        <v>30971428.460792057</v>
      </c>
      <c r="C69" s="21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x14ac:dyDescent="0.25">
      <c r="A70" s="23" t="s">
        <v>50</v>
      </c>
      <c r="B70" s="15">
        <f>B52+B34+B16</f>
        <v>3850000</v>
      </c>
      <c r="C70" s="21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x14ac:dyDescent="0.25">
      <c r="A71" s="23" t="s">
        <v>51</v>
      </c>
      <c r="B71" s="15">
        <f>B53+B35+B17</f>
        <v>36751240</v>
      </c>
      <c r="C71" s="21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x14ac:dyDescent="0.25">
      <c r="A72" s="23"/>
      <c r="B72" s="3"/>
      <c r="C72" s="21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x14ac:dyDescent="0.25">
      <c r="A73" s="23" t="s">
        <v>52</v>
      </c>
      <c r="B73" s="24">
        <f>B55+B37+B19</f>
        <v>71572668.460792065</v>
      </c>
      <c r="C73" s="21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x14ac:dyDescent="0.25">
      <c r="A74" s="27" t="s">
        <v>60</v>
      </c>
      <c r="B74" s="15">
        <f>B73*1.25</f>
        <v>89465835.575990081</v>
      </c>
      <c r="C74" s="21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5.75" thickBot="1" x14ac:dyDescent="0.3">
      <c r="A75" s="28" t="s">
        <v>59</v>
      </c>
      <c r="B75" s="26">
        <f>B73*0.75</f>
        <v>53679501.345594049</v>
      </c>
      <c r="C75" s="25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5.75" thickTop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0"/>
  <sheetViews>
    <sheetView workbookViewId="0">
      <selection activeCell="S9" sqref="S9"/>
    </sheetView>
  </sheetViews>
  <sheetFormatPr defaultRowHeight="15" x14ac:dyDescent="0.25"/>
  <cols>
    <col min="15" max="15" width="21.42578125" bestFit="1" customWidth="1"/>
    <col min="16" max="16" width="13.14062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2" t="s">
        <v>61</v>
      </c>
    </row>
    <row r="2" spans="1:16" x14ac:dyDescent="0.25">
      <c r="A2">
        <v>2324</v>
      </c>
      <c r="B2">
        <v>1.351</v>
      </c>
      <c r="C2">
        <v>249140</v>
      </c>
      <c r="D2">
        <v>43136.109575728748</v>
      </c>
      <c r="E2">
        <v>57615.977911933303</v>
      </c>
      <c r="F2" t="s">
        <v>15</v>
      </c>
      <c r="G2" t="s">
        <v>16</v>
      </c>
      <c r="H2">
        <v>74.868311081455232</v>
      </c>
      <c r="I2" t="s">
        <v>17</v>
      </c>
      <c r="J2">
        <v>323882</v>
      </c>
      <c r="K2">
        <v>1.3226808519727571</v>
      </c>
      <c r="L2">
        <v>249140</v>
      </c>
      <c r="M2">
        <v>10000</v>
      </c>
      <c r="N2">
        <v>498280</v>
      </c>
      <c r="O2">
        <v>757420</v>
      </c>
      <c r="P2" s="33">
        <v>40310001600</v>
      </c>
    </row>
    <row r="3" spans="1:16" x14ac:dyDescent="0.25">
      <c r="A3">
        <v>2357</v>
      </c>
      <c r="B3">
        <v>0.63500000000000001</v>
      </c>
      <c r="C3">
        <v>5000</v>
      </c>
      <c r="D3">
        <v>27259.722007546141</v>
      </c>
      <c r="E3">
        <v>27267.949228096419</v>
      </c>
      <c r="F3" t="s">
        <v>15</v>
      </c>
      <c r="G3" t="s">
        <v>16</v>
      </c>
      <c r="H3">
        <v>99.969828238708175</v>
      </c>
      <c r="I3" t="s">
        <v>17</v>
      </c>
      <c r="J3">
        <v>6500</v>
      </c>
      <c r="K3">
        <v>0.62598597860643745</v>
      </c>
      <c r="L3">
        <v>5000</v>
      </c>
      <c r="M3">
        <v>10000</v>
      </c>
      <c r="N3">
        <v>10000</v>
      </c>
      <c r="O3">
        <v>25000</v>
      </c>
      <c r="P3" s="33">
        <v>40310001700</v>
      </c>
    </row>
    <row r="4" spans="1:16" x14ac:dyDescent="0.25">
      <c r="A4">
        <v>2454</v>
      </c>
      <c r="B4">
        <v>26.422999999999998</v>
      </c>
      <c r="C4">
        <v>208740</v>
      </c>
      <c r="D4">
        <v>58147.27014032517</v>
      </c>
      <c r="E4">
        <v>1146717.4105467319</v>
      </c>
      <c r="F4" t="s">
        <v>18</v>
      </c>
      <c r="G4" t="s">
        <v>16</v>
      </c>
      <c r="H4">
        <v>5.0707584628545659</v>
      </c>
      <c r="I4" t="s">
        <v>19</v>
      </c>
      <c r="J4">
        <v>313110</v>
      </c>
      <c r="K4">
        <v>1.3348776432581539</v>
      </c>
      <c r="L4">
        <v>15877.05182304393</v>
      </c>
      <c r="M4">
        <v>10000</v>
      </c>
      <c r="N4">
        <v>0</v>
      </c>
      <c r="O4">
        <v>25877.05182304393</v>
      </c>
      <c r="P4" s="33">
        <v>40280001001</v>
      </c>
    </row>
    <row r="5" spans="1:16" x14ac:dyDescent="0.25">
      <c r="A5">
        <v>2457</v>
      </c>
      <c r="B5">
        <v>2</v>
      </c>
      <c r="C5">
        <v>243630</v>
      </c>
      <c r="D5">
        <v>87688.585267837771</v>
      </c>
      <c r="E5">
        <v>87715.675585129502</v>
      </c>
      <c r="F5" t="s">
        <v>15</v>
      </c>
      <c r="G5" t="s">
        <v>16</v>
      </c>
      <c r="H5">
        <v>99.969115762820024</v>
      </c>
      <c r="I5" t="s">
        <v>17</v>
      </c>
      <c r="J5">
        <v>316719</v>
      </c>
      <c r="K5">
        <v>2.0136748297779961</v>
      </c>
      <c r="L5">
        <v>243630</v>
      </c>
      <c r="M5">
        <v>10000</v>
      </c>
      <c r="N5">
        <v>487260</v>
      </c>
      <c r="O5">
        <v>740890</v>
      </c>
      <c r="P5" s="33">
        <v>40280001100</v>
      </c>
    </row>
    <row r="6" spans="1:16" x14ac:dyDescent="0.25">
      <c r="A6">
        <v>2458</v>
      </c>
      <c r="B6">
        <v>1.071</v>
      </c>
      <c r="C6">
        <v>211080</v>
      </c>
      <c r="D6">
        <v>46680.158539563578</v>
      </c>
      <c r="E6">
        <v>46694.578501541517</v>
      </c>
      <c r="F6" t="s">
        <v>15</v>
      </c>
      <c r="G6" t="s">
        <v>16</v>
      </c>
      <c r="H6">
        <v>99.969118552001788</v>
      </c>
      <c r="I6" t="s">
        <v>17</v>
      </c>
      <c r="J6">
        <v>274404</v>
      </c>
      <c r="K6">
        <v>1.0719600206965449</v>
      </c>
      <c r="L6">
        <v>211080</v>
      </c>
      <c r="M6">
        <v>10000</v>
      </c>
      <c r="N6">
        <v>422160</v>
      </c>
      <c r="O6">
        <v>643240</v>
      </c>
      <c r="P6" s="33">
        <v>40280001200</v>
      </c>
    </row>
    <row r="7" spans="1:16" x14ac:dyDescent="0.25">
      <c r="A7">
        <v>2459</v>
      </c>
      <c r="B7">
        <v>0.93</v>
      </c>
      <c r="C7">
        <v>203420</v>
      </c>
      <c r="D7">
        <v>40455.354689226908</v>
      </c>
      <c r="E7">
        <v>40467.850859933707</v>
      </c>
      <c r="F7" t="s">
        <v>15</v>
      </c>
      <c r="G7" t="s">
        <v>16</v>
      </c>
      <c r="H7">
        <v>99.969120745378703</v>
      </c>
      <c r="I7" t="s">
        <v>17</v>
      </c>
      <c r="J7">
        <v>264446</v>
      </c>
      <c r="K7">
        <v>0.92901402341445627</v>
      </c>
      <c r="L7">
        <v>203420</v>
      </c>
      <c r="M7">
        <v>10000</v>
      </c>
      <c r="N7">
        <v>406840</v>
      </c>
      <c r="O7">
        <v>620260</v>
      </c>
      <c r="P7" s="33">
        <v>40280001300</v>
      </c>
    </row>
    <row r="8" spans="1:16" x14ac:dyDescent="0.25">
      <c r="A8">
        <v>2460</v>
      </c>
      <c r="B8">
        <v>1.847</v>
      </c>
      <c r="C8">
        <v>219570</v>
      </c>
      <c r="D8">
        <v>77342.23834222382</v>
      </c>
      <c r="E8">
        <v>81994.425110009077</v>
      </c>
      <c r="F8" t="s">
        <v>15</v>
      </c>
      <c r="G8" t="s">
        <v>16</v>
      </c>
      <c r="H8">
        <v>94.326215762177029</v>
      </c>
      <c r="I8" t="s">
        <v>17</v>
      </c>
      <c r="J8">
        <v>285441</v>
      </c>
      <c r="K8">
        <v>1.8823329915061771</v>
      </c>
      <c r="L8">
        <v>219570</v>
      </c>
      <c r="M8">
        <v>10000</v>
      </c>
      <c r="N8">
        <v>439140</v>
      </c>
      <c r="O8">
        <v>668710</v>
      </c>
      <c r="P8" s="33">
        <v>40280001400</v>
      </c>
    </row>
    <row r="9" spans="1:16" x14ac:dyDescent="0.25">
      <c r="A9">
        <v>2461</v>
      </c>
      <c r="B9">
        <v>2.2130000000000001</v>
      </c>
      <c r="C9">
        <v>208200</v>
      </c>
      <c r="D9">
        <v>96463.974148315931</v>
      </c>
      <c r="E9">
        <v>96493.784743547236</v>
      </c>
      <c r="F9" t="s">
        <v>15</v>
      </c>
      <c r="G9" t="s">
        <v>16</v>
      </c>
      <c r="H9">
        <v>99.969106201699375</v>
      </c>
      <c r="I9" t="s">
        <v>17</v>
      </c>
      <c r="J9">
        <v>270660</v>
      </c>
      <c r="K9">
        <v>2.2151924872256021</v>
      </c>
      <c r="L9">
        <v>208200</v>
      </c>
      <c r="M9">
        <v>10000</v>
      </c>
      <c r="N9">
        <v>416400</v>
      </c>
      <c r="O9">
        <v>634600</v>
      </c>
      <c r="P9" s="33">
        <v>40280001501</v>
      </c>
    </row>
    <row r="10" spans="1:16" x14ac:dyDescent="0.25">
      <c r="A10">
        <v>2462</v>
      </c>
      <c r="B10">
        <v>2.1150000000000002</v>
      </c>
      <c r="C10">
        <v>280860</v>
      </c>
      <c r="D10">
        <v>52090.455829049279</v>
      </c>
      <c r="E10">
        <v>93106.281807868523</v>
      </c>
      <c r="F10" t="s">
        <v>20</v>
      </c>
      <c r="G10" t="s">
        <v>16</v>
      </c>
      <c r="H10">
        <v>55.947305399373228</v>
      </c>
      <c r="I10" t="s">
        <v>17</v>
      </c>
      <c r="J10">
        <v>421290</v>
      </c>
      <c r="K10">
        <v>2.1374261204744842</v>
      </c>
      <c r="L10">
        <v>280860</v>
      </c>
      <c r="M10">
        <v>10000</v>
      </c>
      <c r="N10">
        <v>561720</v>
      </c>
      <c r="O10">
        <v>852580</v>
      </c>
      <c r="P10" s="33">
        <v>40280001502</v>
      </c>
    </row>
    <row r="11" spans="1:16" x14ac:dyDescent="0.25">
      <c r="A11">
        <v>2463</v>
      </c>
      <c r="B11">
        <v>2.117</v>
      </c>
      <c r="C11">
        <v>280860</v>
      </c>
      <c r="D11">
        <v>53057.990419028429</v>
      </c>
      <c r="E11">
        <v>91915.864480361925</v>
      </c>
      <c r="F11" t="s">
        <v>20</v>
      </c>
      <c r="G11" t="s">
        <v>16</v>
      </c>
      <c r="H11">
        <v>57.724518742207351</v>
      </c>
      <c r="I11" t="s">
        <v>17</v>
      </c>
      <c r="J11">
        <v>421290</v>
      </c>
      <c r="K11">
        <v>2.110097898998208</v>
      </c>
      <c r="L11">
        <v>280860</v>
      </c>
      <c r="M11">
        <v>10000</v>
      </c>
      <c r="N11">
        <v>561720</v>
      </c>
      <c r="O11">
        <v>852580</v>
      </c>
      <c r="P11" s="33">
        <v>40280001503</v>
      </c>
    </row>
    <row r="12" spans="1:16" x14ac:dyDescent="0.25">
      <c r="A12">
        <v>2464</v>
      </c>
      <c r="B12">
        <v>1.0409999999999999</v>
      </c>
      <c r="C12">
        <v>155400</v>
      </c>
      <c r="D12">
        <v>40958.693051865237</v>
      </c>
      <c r="E12">
        <v>45273.589886035923</v>
      </c>
      <c r="F12" t="s">
        <v>15</v>
      </c>
      <c r="G12" t="s">
        <v>16</v>
      </c>
      <c r="H12">
        <v>90.469284973795368</v>
      </c>
      <c r="I12" t="s">
        <v>17</v>
      </c>
      <c r="J12">
        <v>202020</v>
      </c>
      <c r="K12">
        <v>1.03933861079054</v>
      </c>
      <c r="L12">
        <v>155400</v>
      </c>
      <c r="M12">
        <v>10000</v>
      </c>
      <c r="N12">
        <v>310800</v>
      </c>
      <c r="O12">
        <v>476200</v>
      </c>
      <c r="P12" s="33">
        <v>40280001601</v>
      </c>
    </row>
    <row r="13" spans="1:16" x14ac:dyDescent="0.25">
      <c r="A13">
        <v>2465</v>
      </c>
      <c r="B13">
        <v>4</v>
      </c>
      <c r="C13">
        <v>169170</v>
      </c>
      <c r="D13">
        <v>63452.378480769446</v>
      </c>
      <c r="E13">
        <v>150138.84384441201</v>
      </c>
      <c r="F13" t="s">
        <v>15</v>
      </c>
      <c r="G13" t="s">
        <v>16</v>
      </c>
      <c r="H13">
        <v>42.262466431754838</v>
      </c>
      <c r="I13" t="s">
        <v>19</v>
      </c>
      <c r="J13">
        <v>219921</v>
      </c>
      <c r="K13">
        <v>1.4566661726531089</v>
      </c>
      <c r="L13">
        <v>92944.03880137956</v>
      </c>
      <c r="M13">
        <v>10000</v>
      </c>
      <c r="N13">
        <v>0</v>
      </c>
      <c r="O13">
        <v>102944.0388013796</v>
      </c>
      <c r="P13" s="33">
        <v>40280001800</v>
      </c>
    </row>
    <row r="14" spans="1:16" x14ac:dyDescent="0.25">
      <c r="A14">
        <v>2466</v>
      </c>
      <c r="B14">
        <v>1.06</v>
      </c>
      <c r="C14">
        <v>148830</v>
      </c>
      <c r="D14">
        <v>10770.352390183871</v>
      </c>
      <c r="E14">
        <v>46141.534698772433</v>
      </c>
      <c r="F14" t="s">
        <v>15</v>
      </c>
      <c r="G14" t="s">
        <v>16</v>
      </c>
      <c r="H14">
        <v>23.34198994571026</v>
      </c>
      <c r="I14" t="s">
        <v>19</v>
      </c>
      <c r="J14">
        <v>193479</v>
      </c>
      <c r="K14">
        <v>0.24725326882883081</v>
      </c>
      <c r="L14">
        <v>45161.848727060737</v>
      </c>
      <c r="M14">
        <v>10000</v>
      </c>
      <c r="N14">
        <v>0</v>
      </c>
      <c r="O14">
        <v>55161.848727060737</v>
      </c>
      <c r="P14" s="33">
        <v>40280001900</v>
      </c>
    </row>
    <row r="15" spans="1:16" x14ac:dyDescent="0.25">
      <c r="A15">
        <v>2469</v>
      </c>
      <c r="B15">
        <v>11.388999999999999</v>
      </c>
      <c r="C15">
        <v>337400</v>
      </c>
      <c r="D15">
        <v>119448.06898097919</v>
      </c>
      <c r="E15">
        <v>496345.08856043441</v>
      </c>
      <c r="F15" t="s">
        <v>18</v>
      </c>
      <c r="G15" t="s">
        <v>16</v>
      </c>
      <c r="H15">
        <v>24.065528547369791</v>
      </c>
      <c r="I15" t="s">
        <v>19</v>
      </c>
      <c r="J15">
        <v>506100</v>
      </c>
      <c r="K15">
        <v>2.7421503439159589</v>
      </c>
      <c r="L15">
        <v>121795.6399782385</v>
      </c>
      <c r="M15">
        <v>10000</v>
      </c>
      <c r="N15">
        <v>0</v>
      </c>
      <c r="O15">
        <v>131795.6399782385</v>
      </c>
      <c r="P15" s="33">
        <v>40290000202</v>
      </c>
    </row>
    <row r="16" spans="1:16" x14ac:dyDescent="0.25">
      <c r="A16">
        <v>2470</v>
      </c>
      <c r="B16">
        <v>189.84100000000001</v>
      </c>
      <c r="C16">
        <v>1023710</v>
      </c>
      <c r="D16">
        <v>413338.07682192349</v>
      </c>
      <c r="E16">
        <v>8249915.4265967868</v>
      </c>
      <c r="F16" t="s">
        <v>18</v>
      </c>
      <c r="G16" t="s">
        <v>16</v>
      </c>
      <c r="H16">
        <v>5.0102098682050569</v>
      </c>
      <c r="I16" t="s">
        <v>19</v>
      </c>
      <c r="J16">
        <v>1535565</v>
      </c>
      <c r="K16">
        <v>9.4889365661598593</v>
      </c>
      <c r="L16">
        <v>76935.02916270298</v>
      </c>
      <c r="M16">
        <v>10000</v>
      </c>
      <c r="N16">
        <v>0</v>
      </c>
      <c r="O16">
        <v>86935.02916270298</v>
      </c>
      <c r="P16" s="33">
        <v>40290000400</v>
      </c>
    </row>
    <row r="17" spans="1:16" x14ac:dyDescent="0.25">
      <c r="A17">
        <v>2471</v>
      </c>
      <c r="B17">
        <v>13.954000000000001</v>
      </c>
      <c r="C17">
        <v>566570</v>
      </c>
      <c r="D17">
        <v>196764.23386226609</v>
      </c>
      <c r="E17">
        <v>613198.15567360027</v>
      </c>
      <c r="F17" t="s">
        <v>18</v>
      </c>
      <c r="G17" t="s">
        <v>16</v>
      </c>
      <c r="H17">
        <v>32.088197272237373</v>
      </c>
      <c r="I17" t="s">
        <v>19</v>
      </c>
      <c r="J17">
        <v>849855</v>
      </c>
      <c r="K17">
        <v>4.5170852585460528</v>
      </c>
      <c r="L17">
        <v>272703.14892797288</v>
      </c>
      <c r="M17">
        <v>10000</v>
      </c>
      <c r="N17">
        <v>0</v>
      </c>
      <c r="O17">
        <v>282703.14892797288</v>
      </c>
      <c r="P17" s="33">
        <v>40290000800</v>
      </c>
    </row>
    <row r="18" spans="1:16" x14ac:dyDescent="0.25">
      <c r="A18">
        <v>2472</v>
      </c>
      <c r="B18">
        <v>1.984</v>
      </c>
      <c r="C18">
        <v>125340</v>
      </c>
      <c r="D18">
        <v>35416.18237461544</v>
      </c>
      <c r="E18">
        <v>86589.949300408203</v>
      </c>
      <c r="F18" t="s">
        <v>15</v>
      </c>
      <c r="G18" t="s">
        <v>16</v>
      </c>
      <c r="H18">
        <v>40.901031425420271</v>
      </c>
      <c r="I18" t="s">
        <v>19</v>
      </c>
      <c r="J18">
        <v>162942</v>
      </c>
      <c r="K18">
        <v>0.81304367251183285</v>
      </c>
      <c r="L18">
        <v>66644.958625208295</v>
      </c>
      <c r="M18">
        <v>10000</v>
      </c>
      <c r="N18">
        <v>0</v>
      </c>
      <c r="O18">
        <v>76644.958625208295</v>
      </c>
      <c r="P18" s="33">
        <v>40290000801</v>
      </c>
    </row>
    <row r="19" spans="1:16" x14ac:dyDescent="0.25">
      <c r="A19">
        <v>2473</v>
      </c>
      <c r="B19">
        <v>16.530999999999999</v>
      </c>
      <c r="C19">
        <v>360540</v>
      </c>
      <c r="D19">
        <v>233472.49039313651</v>
      </c>
      <c r="E19">
        <v>719740.27799127123</v>
      </c>
      <c r="F19" t="s">
        <v>18</v>
      </c>
      <c r="G19" t="s">
        <v>16</v>
      </c>
      <c r="H19">
        <v>32.438436132091518</v>
      </c>
      <c r="I19" t="s">
        <v>19</v>
      </c>
      <c r="J19">
        <v>540810</v>
      </c>
      <c r="K19">
        <v>5.3597908722023986</v>
      </c>
      <c r="L19">
        <v>175430.30644596409</v>
      </c>
      <c r="M19">
        <v>10000</v>
      </c>
      <c r="N19">
        <v>0</v>
      </c>
      <c r="O19">
        <v>185430.30644596409</v>
      </c>
      <c r="P19" s="33">
        <v>40290000902</v>
      </c>
    </row>
    <row r="20" spans="1:16" x14ac:dyDescent="0.25">
      <c r="A20">
        <v>2482</v>
      </c>
      <c r="B20">
        <v>16.622</v>
      </c>
      <c r="C20">
        <v>265860</v>
      </c>
      <c r="D20">
        <v>111365.2863806431</v>
      </c>
      <c r="E20">
        <v>710527.90412674006</v>
      </c>
      <c r="F20" t="s">
        <v>18</v>
      </c>
      <c r="G20" t="s">
        <v>16</v>
      </c>
      <c r="H20">
        <v>15.67359786066592</v>
      </c>
      <c r="I20" t="s">
        <v>19</v>
      </c>
      <c r="J20">
        <v>398790</v>
      </c>
      <c r="K20">
        <v>2.556595187801725</v>
      </c>
      <c r="L20">
        <v>62504.740908549618</v>
      </c>
      <c r="M20">
        <v>10000</v>
      </c>
      <c r="N20">
        <v>0</v>
      </c>
      <c r="O20">
        <v>72504.740908549618</v>
      </c>
      <c r="P20" s="33">
        <v>40290002303</v>
      </c>
    </row>
    <row r="21" spans="1:16" x14ac:dyDescent="0.25">
      <c r="A21">
        <v>2486</v>
      </c>
      <c r="B21">
        <v>9.6020000000000003</v>
      </c>
      <c r="C21">
        <v>262150</v>
      </c>
      <c r="D21">
        <v>16094.597005985121</v>
      </c>
      <c r="E21">
        <v>383117.68447910098</v>
      </c>
      <c r="F21" t="s">
        <v>18</v>
      </c>
      <c r="G21" t="s">
        <v>16</v>
      </c>
      <c r="H21">
        <v>4.2009538212436848</v>
      </c>
      <c r="I21" t="s">
        <v>19</v>
      </c>
      <c r="J21">
        <v>393225</v>
      </c>
      <c r="K21">
        <v>0.36948110665714218</v>
      </c>
      <c r="L21">
        <v>16519.200663585481</v>
      </c>
      <c r="M21">
        <v>10000</v>
      </c>
      <c r="N21">
        <v>0</v>
      </c>
      <c r="O21">
        <v>26519.200663585481</v>
      </c>
      <c r="P21" s="33">
        <v>40310000900</v>
      </c>
    </row>
    <row r="22" spans="1:16" x14ac:dyDescent="0.25">
      <c r="A22">
        <v>2487</v>
      </c>
      <c r="B22">
        <v>1.9990000000000001</v>
      </c>
      <c r="C22">
        <v>183370</v>
      </c>
      <c r="D22">
        <v>45599.071517892487</v>
      </c>
      <c r="E22">
        <v>87765.913733452646</v>
      </c>
      <c r="F22" t="s">
        <v>15</v>
      </c>
      <c r="G22" t="s">
        <v>16</v>
      </c>
      <c r="H22">
        <v>51.955331606730667</v>
      </c>
      <c r="I22" t="s">
        <v>17</v>
      </c>
      <c r="J22">
        <v>238381</v>
      </c>
      <c r="K22">
        <v>2.0148281389681508</v>
      </c>
      <c r="L22">
        <v>183370</v>
      </c>
      <c r="M22">
        <v>10000</v>
      </c>
      <c r="N22">
        <v>366740</v>
      </c>
      <c r="O22">
        <v>560110</v>
      </c>
      <c r="P22" s="33">
        <v>40310001001</v>
      </c>
    </row>
    <row r="23" spans="1:16" x14ac:dyDescent="0.25">
      <c r="A23">
        <v>2489</v>
      </c>
      <c r="B23">
        <v>2</v>
      </c>
      <c r="C23">
        <v>206680</v>
      </c>
      <c r="D23">
        <v>44701.378631811363</v>
      </c>
      <c r="E23">
        <v>87061.621649851266</v>
      </c>
      <c r="F23" t="s">
        <v>15</v>
      </c>
      <c r="G23" t="s">
        <v>16</v>
      </c>
      <c r="H23">
        <v>51.344527915633797</v>
      </c>
      <c r="I23" t="s">
        <v>17</v>
      </c>
      <c r="J23">
        <v>268684</v>
      </c>
      <c r="K23">
        <v>1.9986598174896979</v>
      </c>
      <c r="L23">
        <v>206680</v>
      </c>
      <c r="M23">
        <v>10000</v>
      </c>
      <c r="N23">
        <v>413360</v>
      </c>
      <c r="O23">
        <v>630040</v>
      </c>
      <c r="P23" s="33">
        <v>40310001300</v>
      </c>
    </row>
    <row r="24" spans="1:16" x14ac:dyDescent="0.25">
      <c r="A24">
        <v>2490</v>
      </c>
      <c r="B24">
        <v>2.15</v>
      </c>
      <c r="C24">
        <v>242540</v>
      </c>
      <c r="D24">
        <v>41417.925477727207</v>
      </c>
      <c r="E24">
        <v>93529.779789515975</v>
      </c>
      <c r="F24" t="s">
        <v>15</v>
      </c>
      <c r="G24" t="s">
        <v>16</v>
      </c>
      <c r="H24">
        <v>44.283142300704817</v>
      </c>
      <c r="I24" t="s">
        <v>19</v>
      </c>
      <c r="J24">
        <v>315302</v>
      </c>
      <c r="K24">
        <v>0.95082473548501412</v>
      </c>
      <c r="L24">
        <v>139625.63333696831</v>
      </c>
      <c r="M24">
        <v>10000</v>
      </c>
      <c r="N24">
        <v>0</v>
      </c>
      <c r="O24">
        <v>149625.63333696831</v>
      </c>
      <c r="P24" s="33">
        <v>40310001400</v>
      </c>
    </row>
    <row r="25" spans="1:16" x14ac:dyDescent="0.25">
      <c r="A25">
        <v>2491</v>
      </c>
      <c r="B25">
        <v>1</v>
      </c>
      <c r="C25">
        <v>123680</v>
      </c>
      <c r="D25">
        <v>13289.80277083751</v>
      </c>
      <c r="E25">
        <v>45705.970543764561</v>
      </c>
      <c r="F25" t="s">
        <v>15</v>
      </c>
      <c r="G25" t="s">
        <v>16</v>
      </c>
      <c r="H25">
        <v>29.076732454706779</v>
      </c>
      <c r="I25" t="s">
        <v>19</v>
      </c>
      <c r="J25">
        <v>160784</v>
      </c>
      <c r="K25">
        <v>0.30509189097423117</v>
      </c>
      <c r="L25">
        <v>46750.733509975747</v>
      </c>
      <c r="M25">
        <v>10000</v>
      </c>
      <c r="N25">
        <v>0</v>
      </c>
      <c r="O25">
        <v>56750.733509975747</v>
      </c>
      <c r="P25" s="33">
        <v>40310001500</v>
      </c>
    </row>
    <row r="26" spans="1:16" x14ac:dyDescent="0.25">
      <c r="A26">
        <v>2492</v>
      </c>
      <c r="B26">
        <v>2.0859999999999999</v>
      </c>
      <c r="C26">
        <v>201290</v>
      </c>
      <c r="D26">
        <v>59235.36948471603</v>
      </c>
      <c r="E26">
        <v>90043.977678792537</v>
      </c>
      <c r="F26" t="s">
        <v>15</v>
      </c>
      <c r="G26" t="s">
        <v>16</v>
      </c>
      <c r="H26">
        <v>65.7849319984754</v>
      </c>
      <c r="I26" t="s">
        <v>17</v>
      </c>
      <c r="J26">
        <v>261677</v>
      </c>
      <c r="K26">
        <v>2.0671252910650262</v>
      </c>
      <c r="L26">
        <v>201290</v>
      </c>
      <c r="M26">
        <v>10000</v>
      </c>
      <c r="N26">
        <v>402580</v>
      </c>
      <c r="O26">
        <v>613870</v>
      </c>
      <c r="P26" s="33">
        <v>40310001800</v>
      </c>
    </row>
    <row r="27" spans="1:16" x14ac:dyDescent="0.25">
      <c r="A27">
        <v>2493</v>
      </c>
      <c r="B27">
        <v>6.0519999999999996</v>
      </c>
      <c r="C27">
        <v>186520</v>
      </c>
      <c r="D27">
        <v>24839.81448098379</v>
      </c>
      <c r="E27">
        <v>249594.077847543</v>
      </c>
      <c r="F27" t="s">
        <v>15</v>
      </c>
      <c r="G27" t="s">
        <v>16</v>
      </c>
      <c r="H27">
        <v>9.9520848792560059</v>
      </c>
      <c r="I27" t="s">
        <v>19</v>
      </c>
      <c r="J27">
        <v>242476</v>
      </c>
      <c r="K27">
        <v>0.57024367495371431</v>
      </c>
      <c r="L27">
        <v>24131.417331824789</v>
      </c>
      <c r="M27">
        <v>10000</v>
      </c>
      <c r="N27">
        <v>0</v>
      </c>
      <c r="O27">
        <v>34131.417331824792</v>
      </c>
      <c r="P27" s="33">
        <v>40310001900</v>
      </c>
    </row>
    <row r="28" spans="1:16" x14ac:dyDescent="0.25">
      <c r="A28">
        <v>2494</v>
      </c>
      <c r="B28">
        <v>14.914</v>
      </c>
      <c r="C28">
        <v>364200</v>
      </c>
      <c r="D28">
        <v>81266.293269515067</v>
      </c>
      <c r="E28">
        <v>641246.9857980028</v>
      </c>
      <c r="F28" t="s">
        <v>18</v>
      </c>
      <c r="G28" t="s">
        <v>16</v>
      </c>
      <c r="H28">
        <v>12.673165733228799</v>
      </c>
      <c r="I28" t="s">
        <v>19</v>
      </c>
      <c r="J28">
        <v>546300</v>
      </c>
      <c r="K28">
        <v>1.865617384515956</v>
      </c>
      <c r="L28">
        <v>69233.504400628954</v>
      </c>
      <c r="M28">
        <v>10000</v>
      </c>
      <c r="N28">
        <v>0</v>
      </c>
      <c r="O28">
        <v>79233.504400628954</v>
      </c>
      <c r="P28" s="33">
        <v>40310002000</v>
      </c>
    </row>
    <row r="29" spans="1:16" x14ac:dyDescent="0.25">
      <c r="A29">
        <v>2495</v>
      </c>
      <c r="B29">
        <v>2.42</v>
      </c>
      <c r="C29">
        <v>154570</v>
      </c>
      <c r="D29">
        <v>57218.868350003853</v>
      </c>
      <c r="E29">
        <v>120617.0179431282</v>
      </c>
      <c r="F29" t="s">
        <v>15</v>
      </c>
      <c r="G29" t="s">
        <v>16</v>
      </c>
      <c r="H29">
        <v>47.438470396426943</v>
      </c>
      <c r="I29" t="s">
        <v>19</v>
      </c>
      <c r="J29">
        <v>200941</v>
      </c>
      <c r="K29">
        <v>1.3135644708448999</v>
      </c>
      <c r="L29">
        <v>95323.336799284269</v>
      </c>
      <c r="M29">
        <v>10000</v>
      </c>
      <c r="N29">
        <v>0</v>
      </c>
      <c r="O29">
        <v>105323.3367992843</v>
      </c>
      <c r="P29" s="33">
        <v>40310002100</v>
      </c>
    </row>
    <row r="30" spans="1:16" x14ac:dyDescent="0.25">
      <c r="A30">
        <v>2496</v>
      </c>
      <c r="B30">
        <v>1.53</v>
      </c>
      <c r="C30">
        <v>200600</v>
      </c>
      <c r="D30">
        <v>1457.486354071174</v>
      </c>
      <c r="E30">
        <v>64459.137788002052</v>
      </c>
      <c r="F30" t="s">
        <v>15</v>
      </c>
      <c r="G30" t="s">
        <v>16</v>
      </c>
      <c r="H30">
        <v>2.261101224879337</v>
      </c>
      <c r="I30" t="s">
        <v>19</v>
      </c>
      <c r="J30">
        <v>260780</v>
      </c>
      <c r="K30">
        <v>3.3459282692175712E-2</v>
      </c>
      <c r="L30">
        <v>5896.4997742403357</v>
      </c>
      <c r="M30">
        <v>10000</v>
      </c>
      <c r="N30">
        <v>0</v>
      </c>
      <c r="O30">
        <v>15896.499774240339</v>
      </c>
      <c r="P30" s="33">
        <v>40310002200</v>
      </c>
    </row>
    <row r="31" spans="1:16" x14ac:dyDescent="0.25">
      <c r="A31">
        <v>2498</v>
      </c>
      <c r="B31">
        <v>1.3080000000000001</v>
      </c>
      <c r="C31">
        <v>154940</v>
      </c>
      <c r="D31">
        <v>3086.5972854768711</v>
      </c>
      <c r="E31">
        <v>51746.896135711853</v>
      </c>
      <c r="F31" t="s">
        <v>15</v>
      </c>
      <c r="G31" t="s">
        <v>16</v>
      </c>
      <c r="H31">
        <v>5.9647969559023108</v>
      </c>
      <c r="I31" t="s">
        <v>19</v>
      </c>
      <c r="J31">
        <v>201422</v>
      </c>
      <c r="K31">
        <v>7.0858523541709614E-2</v>
      </c>
      <c r="L31">
        <v>12014.413324517551</v>
      </c>
      <c r="M31">
        <v>10000</v>
      </c>
      <c r="N31">
        <v>0</v>
      </c>
      <c r="O31">
        <v>22014.413324517551</v>
      </c>
      <c r="P31" s="33">
        <v>40310002400</v>
      </c>
    </row>
    <row r="32" spans="1:16" x14ac:dyDescent="0.25">
      <c r="A32">
        <v>2500</v>
      </c>
      <c r="B32">
        <v>5.0010000000000003</v>
      </c>
      <c r="C32">
        <v>187050</v>
      </c>
      <c r="D32">
        <v>87891.900828620317</v>
      </c>
      <c r="E32">
        <v>220451.4059342788</v>
      </c>
      <c r="F32" t="s">
        <v>18</v>
      </c>
      <c r="G32" t="s">
        <v>16</v>
      </c>
      <c r="H32">
        <v>39.869058877684253</v>
      </c>
      <c r="I32" t="s">
        <v>19</v>
      </c>
      <c r="J32">
        <v>280575</v>
      </c>
      <c r="K32">
        <v>2.0177204046974362</v>
      </c>
      <c r="L32">
        <v>111862.61194606261</v>
      </c>
      <c r="M32">
        <v>10000</v>
      </c>
      <c r="N32">
        <v>0</v>
      </c>
      <c r="O32">
        <v>121862.61194606261</v>
      </c>
      <c r="P32" s="33">
        <v>40310002601</v>
      </c>
    </row>
    <row r="33" spans="1:16" x14ac:dyDescent="0.25">
      <c r="A33">
        <v>2675</v>
      </c>
      <c r="B33">
        <v>34.993000000000002</v>
      </c>
      <c r="C33">
        <v>146460</v>
      </c>
      <c r="D33">
        <v>40605.355283542129</v>
      </c>
      <c r="E33">
        <v>1486078.708236506</v>
      </c>
      <c r="F33" t="s">
        <v>18</v>
      </c>
      <c r="G33" t="s">
        <v>16</v>
      </c>
      <c r="H33">
        <v>2.7323825486826019</v>
      </c>
      <c r="I33" t="s">
        <v>19</v>
      </c>
      <c r="J33">
        <v>219690</v>
      </c>
      <c r="K33">
        <v>0.93217069062309754</v>
      </c>
      <c r="L33">
        <v>6002.7712212008091</v>
      </c>
      <c r="M33">
        <v>10000</v>
      </c>
      <c r="N33">
        <v>0</v>
      </c>
      <c r="O33">
        <v>16002.77122120081</v>
      </c>
      <c r="P33" s="33">
        <v>40270001100</v>
      </c>
    </row>
    <row r="34" spans="1:16" x14ac:dyDescent="0.25">
      <c r="A34">
        <v>2676</v>
      </c>
      <c r="B34">
        <v>5.0069999999999997</v>
      </c>
      <c r="C34">
        <v>103650</v>
      </c>
      <c r="D34">
        <v>8873.2258437877554</v>
      </c>
      <c r="E34">
        <v>218196.91939276949</v>
      </c>
      <c r="F34" t="s">
        <v>18</v>
      </c>
      <c r="G34" t="s">
        <v>16</v>
      </c>
      <c r="H34">
        <v>4.06661371227489</v>
      </c>
      <c r="I34" t="s">
        <v>19</v>
      </c>
      <c r="J34">
        <v>155475</v>
      </c>
      <c r="K34">
        <v>0.20370123608328181</v>
      </c>
      <c r="L34">
        <v>6322.5676691593853</v>
      </c>
      <c r="M34">
        <v>10000</v>
      </c>
      <c r="N34">
        <v>0</v>
      </c>
      <c r="O34">
        <v>16322.567669159391</v>
      </c>
      <c r="P34" s="33">
        <v>40270001101</v>
      </c>
    </row>
    <row r="35" spans="1:16" x14ac:dyDescent="0.25">
      <c r="A35">
        <v>2692</v>
      </c>
      <c r="B35">
        <v>44.567</v>
      </c>
      <c r="C35">
        <v>181370</v>
      </c>
      <c r="D35">
        <v>412357.32065492659</v>
      </c>
      <c r="E35">
        <v>1934069.4579531129</v>
      </c>
      <c r="F35" t="s">
        <v>18</v>
      </c>
      <c r="G35" t="s">
        <v>16</v>
      </c>
      <c r="H35">
        <v>21.320708982775489</v>
      </c>
      <c r="I35" t="s">
        <v>19</v>
      </c>
      <c r="J35">
        <v>272055</v>
      </c>
      <c r="K35">
        <v>9.4664215026383527</v>
      </c>
      <c r="L35">
        <v>58004.054823089857</v>
      </c>
      <c r="M35">
        <v>10000</v>
      </c>
      <c r="N35">
        <v>0</v>
      </c>
      <c r="O35">
        <v>68004.054823089857</v>
      </c>
      <c r="P35" s="33">
        <v>40280000100</v>
      </c>
    </row>
    <row r="36" spans="1:16" x14ac:dyDescent="0.25">
      <c r="A36">
        <v>2693</v>
      </c>
      <c r="B36">
        <v>2.9990000000000001</v>
      </c>
      <c r="C36">
        <v>12510</v>
      </c>
      <c r="D36">
        <v>18970.10839647461</v>
      </c>
      <c r="E36">
        <v>113299.1262947801</v>
      </c>
      <c r="F36" t="s">
        <v>18</v>
      </c>
      <c r="G36" t="s">
        <v>16</v>
      </c>
      <c r="H36">
        <v>16.743384540423051</v>
      </c>
      <c r="I36" t="s">
        <v>19</v>
      </c>
      <c r="J36">
        <v>18765</v>
      </c>
      <c r="K36">
        <v>0.43549376484101482</v>
      </c>
      <c r="L36">
        <v>3141.8961090103849</v>
      </c>
      <c r="M36">
        <v>10000</v>
      </c>
      <c r="N36">
        <v>0</v>
      </c>
      <c r="O36">
        <v>13141.896109010389</v>
      </c>
      <c r="P36" s="33">
        <v>40280000101</v>
      </c>
    </row>
    <row r="37" spans="1:16" x14ac:dyDescent="0.25">
      <c r="A37">
        <v>2694</v>
      </c>
      <c r="B37">
        <v>48.828000000000003</v>
      </c>
      <c r="C37">
        <v>199430</v>
      </c>
      <c r="D37">
        <v>178550.12682647811</v>
      </c>
      <c r="E37">
        <v>2106182.946484033</v>
      </c>
      <c r="F37" t="s">
        <v>18</v>
      </c>
      <c r="G37" t="s">
        <v>16</v>
      </c>
      <c r="H37">
        <v>8.4774272398578479</v>
      </c>
      <c r="I37" t="s">
        <v>19</v>
      </c>
      <c r="J37">
        <v>299145</v>
      </c>
      <c r="K37">
        <v>4.0989468968429312</v>
      </c>
      <c r="L37">
        <v>25359.799716672758</v>
      </c>
      <c r="M37">
        <v>10000</v>
      </c>
      <c r="N37">
        <v>0</v>
      </c>
      <c r="O37">
        <v>35359.799716672758</v>
      </c>
      <c r="P37" s="33">
        <v>40280000200</v>
      </c>
    </row>
    <row r="38" spans="1:16" x14ac:dyDescent="0.25">
      <c r="A38">
        <v>2697</v>
      </c>
      <c r="B38">
        <v>96.024000000000001</v>
      </c>
      <c r="C38">
        <v>396710</v>
      </c>
      <c r="D38">
        <v>206028.04358079459</v>
      </c>
      <c r="E38">
        <v>4226807.0749763483</v>
      </c>
      <c r="F38" t="s">
        <v>18</v>
      </c>
      <c r="G38" t="s">
        <v>16</v>
      </c>
      <c r="H38">
        <v>4.8743186032910542</v>
      </c>
      <c r="I38" t="s">
        <v>19</v>
      </c>
      <c r="J38">
        <v>595065</v>
      </c>
      <c r="K38">
        <v>4.7297530665930809</v>
      </c>
      <c r="L38">
        <v>29005.36399667391</v>
      </c>
      <c r="M38">
        <v>10000</v>
      </c>
      <c r="N38">
        <v>0</v>
      </c>
      <c r="O38">
        <v>39005.363996673907</v>
      </c>
      <c r="P38" s="33">
        <v>40280001000</v>
      </c>
    </row>
    <row r="39" spans="1:16" x14ac:dyDescent="0.25">
      <c r="A39">
        <v>2699</v>
      </c>
      <c r="B39">
        <v>3.169</v>
      </c>
      <c r="C39">
        <v>13370</v>
      </c>
      <c r="D39">
        <v>46897.999350769023</v>
      </c>
      <c r="E39">
        <v>146205.40139606179</v>
      </c>
      <c r="F39" t="s">
        <v>18</v>
      </c>
      <c r="G39" t="s">
        <v>16</v>
      </c>
      <c r="H39">
        <v>32.076789846994167</v>
      </c>
      <c r="I39" t="s">
        <v>19</v>
      </c>
      <c r="J39">
        <v>20055</v>
      </c>
      <c r="K39">
        <v>1.076629920816552</v>
      </c>
      <c r="L39">
        <v>6433.0002038146822</v>
      </c>
      <c r="M39">
        <v>10000</v>
      </c>
      <c r="N39">
        <v>0</v>
      </c>
      <c r="O39">
        <v>16433.000203814681</v>
      </c>
      <c r="P39" s="33">
        <v>40280001500</v>
      </c>
    </row>
    <row r="40" spans="1:16" x14ac:dyDescent="0.25">
      <c r="A40">
        <v>2700</v>
      </c>
      <c r="B40">
        <v>2.1150000000000002</v>
      </c>
      <c r="C40">
        <v>40060</v>
      </c>
      <c r="D40">
        <v>53638.192787643173</v>
      </c>
      <c r="E40">
        <v>90763.263215350555</v>
      </c>
      <c r="F40" t="s">
        <v>20</v>
      </c>
      <c r="G40" t="s">
        <v>16</v>
      </c>
      <c r="H40">
        <v>59.096809532264018</v>
      </c>
      <c r="I40" t="s">
        <v>17</v>
      </c>
      <c r="J40">
        <v>60090</v>
      </c>
      <c r="K40">
        <v>2.0836378148611239</v>
      </c>
      <c r="L40">
        <v>40060</v>
      </c>
      <c r="M40">
        <v>10000</v>
      </c>
      <c r="N40">
        <v>80120</v>
      </c>
      <c r="O40">
        <v>130180</v>
      </c>
      <c r="P40" s="33">
        <v>40280001504</v>
      </c>
    </row>
    <row r="41" spans="1:16" x14ac:dyDescent="0.25">
      <c r="A41">
        <v>2701</v>
      </c>
      <c r="B41">
        <v>5.3570000000000002</v>
      </c>
      <c r="C41">
        <v>21660</v>
      </c>
      <c r="D41">
        <v>95532.286887040696</v>
      </c>
      <c r="E41">
        <v>233579.14266616621</v>
      </c>
      <c r="F41" t="s">
        <v>18</v>
      </c>
      <c r="G41" t="s">
        <v>16</v>
      </c>
      <c r="H41">
        <v>40.899322515099932</v>
      </c>
      <c r="I41" t="s">
        <v>19</v>
      </c>
      <c r="J41">
        <v>32490</v>
      </c>
      <c r="K41">
        <v>2.1931195336786198</v>
      </c>
      <c r="L41">
        <v>13288.189885155971</v>
      </c>
      <c r="M41">
        <v>10000</v>
      </c>
      <c r="N41">
        <v>0</v>
      </c>
      <c r="O41">
        <v>23288.189885155971</v>
      </c>
      <c r="P41" s="33">
        <v>40280001600</v>
      </c>
    </row>
    <row r="42" spans="1:16" x14ac:dyDescent="0.25">
      <c r="A42">
        <v>2702</v>
      </c>
      <c r="B42">
        <v>8.5999999999999993E-2</v>
      </c>
      <c r="C42">
        <v>1140</v>
      </c>
      <c r="D42">
        <v>3744.3829020568319</v>
      </c>
      <c r="E42">
        <v>3745.53814023724</v>
      </c>
      <c r="F42" t="s">
        <v>21</v>
      </c>
      <c r="G42" t="s">
        <v>16</v>
      </c>
      <c r="H42">
        <v>99.969156950559452</v>
      </c>
      <c r="J42">
        <v>0</v>
      </c>
      <c r="K42">
        <v>8.5959203444830865E-2</v>
      </c>
      <c r="L42">
        <v>0</v>
      </c>
      <c r="M42">
        <v>10000</v>
      </c>
      <c r="N42">
        <v>0</v>
      </c>
      <c r="O42">
        <v>10000</v>
      </c>
      <c r="P42" s="33">
        <v>40280001602</v>
      </c>
    </row>
    <row r="43" spans="1:16" x14ac:dyDescent="0.25">
      <c r="A43">
        <v>2703</v>
      </c>
      <c r="B43">
        <v>0.83</v>
      </c>
      <c r="C43">
        <v>6460</v>
      </c>
      <c r="D43">
        <v>27025.387647435338</v>
      </c>
      <c r="E43">
        <v>36290.178070529073</v>
      </c>
      <c r="F43" t="s">
        <v>15</v>
      </c>
      <c r="G43" t="s">
        <v>16</v>
      </c>
      <c r="H43">
        <v>74.470253617692805</v>
      </c>
      <c r="I43" t="s">
        <v>17</v>
      </c>
      <c r="J43">
        <v>8398</v>
      </c>
      <c r="K43">
        <v>0.83310785285879407</v>
      </c>
      <c r="L43">
        <v>6460</v>
      </c>
      <c r="M43">
        <v>10000</v>
      </c>
      <c r="N43">
        <v>12920</v>
      </c>
      <c r="O43">
        <v>29380</v>
      </c>
      <c r="P43" s="33">
        <v>40280001603</v>
      </c>
    </row>
    <row r="44" spans="1:16" x14ac:dyDescent="0.25">
      <c r="A44">
        <v>2704</v>
      </c>
      <c r="B44">
        <v>12.548</v>
      </c>
      <c r="C44">
        <v>48710</v>
      </c>
      <c r="D44">
        <v>252920.65978533789</v>
      </c>
      <c r="E44">
        <v>546559.64291507646</v>
      </c>
      <c r="F44" t="s">
        <v>18</v>
      </c>
      <c r="G44" t="s">
        <v>16</v>
      </c>
      <c r="H44">
        <v>46.275033852917723</v>
      </c>
      <c r="I44" t="s">
        <v>19</v>
      </c>
      <c r="J44">
        <v>73065</v>
      </c>
      <c r="K44">
        <v>5.8062594073769018</v>
      </c>
      <c r="L44">
        <v>33810.853484634332</v>
      </c>
      <c r="M44">
        <v>10000</v>
      </c>
      <c r="N44">
        <v>0</v>
      </c>
      <c r="O44">
        <v>43810.853484634332</v>
      </c>
      <c r="P44" s="33">
        <v>40280001700</v>
      </c>
    </row>
    <row r="45" spans="1:16" x14ac:dyDescent="0.25">
      <c r="A45">
        <v>2705</v>
      </c>
      <c r="B45">
        <v>61.731999999999999</v>
      </c>
      <c r="C45">
        <v>256230</v>
      </c>
      <c r="D45">
        <v>48668.96516435482</v>
      </c>
      <c r="E45">
        <v>2673564.8513175449</v>
      </c>
      <c r="F45" t="s">
        <v>18</v>
      </c>
      <c r="G45" t="s">
        <v>16</v>
      </c>
      <c r="H45">
        <v>1.820377206873083</v>
      </c>
      <c r="I45" t="s">
        <v>19</v>
      </c>
      <c r="J45">
        <v>384345</v>
      </c>
      <c r="K45">
        <v>1.117285701661038</v>
      </c>
      <c r="L45">
        <v>6996.528775756351</v>
      </c>
      <c r="M45">
        <v>10000</v>
      </c>
      <c r="N45">
        <v>0</v>
      </c>
      <c r="O45">
        <v>16996.528775756349</v>
      </c>
      <c r="P45" s="33">
        <v>40280002000</v>
      </c>
    </row>
    <row r="46" spans="1:16" x14ac:dyDescent="0.25">
      <c r="A46">
        <v>2706</v>
      </c>
      <c r="B46">
        <v>2.2189999999999999</v>
      </c>
      <c r="C46">
        <v>139020</v>
      </c>
      <c r="D46">
        <v>20795.330924868129</v>
      </c>
      <c r="E46">
        <v>96805.049381029152</v>
      </c>
      <c r="F46" t="s">
        <v>15</v>
      </c>
      <c r="G46" t="s">
        <v>16</v>
      </c>
      <c r="H46">
        <v>21.481659332682892</v>
      </c>
      <c r="I46" t="s">
        <v>19</v>
      </c>
      <c r="J46">
        <v>180726</v>
      </c>
      <c r="K46">
        <v>0.47739510846804689</v>
      </c>
      <c r="L46">
        <v>38822.943645584477</v>
      </c>
      <c r="M46">
        <v>10000</v>
      </c>
      <c r="N46">
        <v>0</v>
      </c>
      <c r="O46">
        <v>48822.943645584477</v>
      </c>
      <c r="P46" s="33">
        <v>40280002002</v>
      </c>
    </row>
    <row r="47" spans="1:16" x14ac:dyDescent="0.25">
      <c r="A47">
        <v>2711</v>
      </c>
      <c r="B47">
        <v>51.456000000000003</v>
      </c>
      <c r="C47">
        <v>212570</v>
      </c>
      <c r="D47">
        <v>76059.035887892416</v>
      </c>
      <c r="E47">
        <v>2250753.9858338172</v>
      </c>
      <c r="F47" t="s">
        <v>18</v>
      </c>
      <c r="G47" t="s">
        <v>16</v>
      </c>
      <c r="H47">
        <v>3.37926918564205</v>
      </c>
      <c r="I47" t="s">
        <v>19</v>
      </c>
      <c r="J47">
        <v>318855</v>
      </c>
      <c r="K47">
        <v>1.7460752040379339</v>
      </c>
      <c r="L47">
        <v>10774.968761878959</v>
      </c>
      <c r="M47">
        <v>10000</v>
      </c>
      <c r="N47">
        <v>0</v>
      </c>
      <c r="O47">
        <v>20774.968761878961</v>
      </c>
      <c r="P47" s="33">
        <v>40290000200</v>
      </c>
    </row>
    <row r="48" spans="1:16" x14ac:dyDescent="0.25">
      <c r="A48">
        <v>2714</v>
      </c>
      <c r="B48">
        <v>1.3120000000000001</v>
      </c>
      <c r="C48">
        <v>4770</v>
      </c>
      <c r="D48">
        <v>35487.062099532071</v>
      </c>
      <c r="E48">
        <v>83826.368761315534</v>
      </c>
      <c r="F48" t="s">
        <v>18</v>
      </c>
      <c r="G48" t="s">
        <v>16</v>
      </c>
      <c r="H48">
        <v>42.334008527289043</v>
      </c>
      <c r="I48" t="s">
        <v>19</v>
      </c>
      <c r="J48">
        <v>7155</v>
      </c>
      <c r="K48">
        <v>0.81467084709669579</v>
      </c>
      <c r="L48">
        <v>3028.9983101275311</v>
      </c>
      <c r="M48">
        <v>10000</v>
      </c>
      <c r="N48">
        <v>0</v>
      </c>
      <c r="O48">
        <v>13028.99831012753</v>
      </c>
      <c r="P48" s="33">
        <v>40290000700</v>
      </c>
    </row>
    <row r="49" spans="1:16" x14ac:dyDescent="0.25">
      <c r="A49">
        <v>2715</v>
      </c>
      <c r="B49">
        <v>18.864999999999998</v>
      </c>
      <c r="C49">
        <v>78770</v>
      </c>
      <c r="D49">
        <v>131229.82528661529</v>
      </c>
      <c r="E49">
        <v>830544.02030582237</v>
      </c>
      <c r="F49" t="s">
        <v>18</v>
      </c>
      <c r="G49" t="s">
        <v>16</v>
      </c>
      <c r="H49">
        <v>15.800465969075789</v>
      </c>
      <c r="I49" t="s">
        <v>19</v>
      </c>
      <c r="J49">
        <v>118155</v>
      </c>
      <c r="K49">
        <v>3.0126222517588461</v>
      </c>
      <c r="L49">
        <v>18669.04056576149</v>
      </c>
      <c r="M49">
        <v>10000</v>
      </c>
      <c r="N49">
        <v>0</v>
      </c>
      <c r="O49">
        <v>28669.04056576149</v>
      </c>
      <c r="P49" s="33">
        <v>40290000900</v>
      </c>
    </row>
    <row r="50" spans="1:16" x14ac:dyDescent="0.25">
      <c r="A50">
        <v>2716</v>
      </c>
      <c r="B50">
        <v>87.462000000000003</v>
      </c>
      <c r="C50">
        <v>357660</v>
      </c>
      <c r="D50">
        <v>320834.64607889322</v>
      </c>
      <c r="E50">
        <v>3791384.80169944</v>
      </c>
      <c r="F50" t="s">
        <v>18</v>
      </c>
      <c r="G50" t="s">
        <v>16</v>
      </c>
      <c r="H50">
        <v>8.462202146695402</v>
      </c>
      <c r="I50" t="s">
        <v>19</v>
      </c>
      <c r="J50">
        <v>536490</v>
      </c>
      <c r="K50">
        <v>7.3653500018111391</v>
      </c>
      <c r="L50">
        <v>45398.868296806162</v>
      </c>
      <c r="M50">
        <v>10000</v>
      </c>
      <c r="N50">
        <v>0</v>
      </c>
      <c r="O50">
        <v>55398.868296806162</v>
      </c>
      <c r="P50" s="33">
        <v>40290000901</v>
      </c>
    </row>
    <row r="51" spans="1:16" x14ac:dyDescent="0.25">
      <c r="A51">
        <v>2726</v>
      </c>
      <c r="B51">
        <v>62.323</v>
      </c>
      <c r="C51">
        <v>247520</v>
      </c>
      <c r="D51">
        <v>9780.8719307895135</v>
      </c>
      <c r="E51">
        <v>2647171.6859429572</v>
      </c>
      <c r="F51" t="s">
        <v>18</v>
      </c>
      <c r="G51" t="s">
        <v>16</v>
      </c>
      <c r="H51">
        <v>0.3694838526238407</v>
      </c>
      <c r="I51" t="s">
        <v>19</v>
      </c>
      <c r="J51">
        <v>371280</v>
      </c>
      <c r="K51">
        <v>0.2245379231127069</v>
      </c>
      <c r="L51">
        <v>1371.819648021796</v>
      </c>
      <c r="M51">
        <v>10000</v>
      </c>
      <c r="N51">
        <v>0</v>
      </c>
      <c r="O51">
        <v>11371.819648021799</v>
      </c>
      <c r="P51" s="33">
        <v>40310000700</v>
      </c>
    </row>
    <row r="52" spans="1:16" x14ac:dyDescent="0.25">
      <c r="A52">
        <v>2728</v>
      </c>
      <c r="B52">
        <v>3.0059999999999998</v>
      </c>
      <c r="C52">
        <v>12770</v>
      </c>
      <c r="D52">
        <v>97257.495716516874</v>
      </c>
      <c r="E52">
        <v>135667.23664028919</v>
      </c>
      <c r="F52" t="s">
        <v>18</v>
      </c>
      <c r="G52" t="s">
        <v>16</v>
      </c>
      <c r="H52">
        <v>71.68827059873513</v>
      </c>
      <c r="I52" t="s">
        <v>17</v>
      </c>
      <c r="J52">
        <v>19155</v>
      </c>
      <c r="K52">
        <v>3.1144911992720208</v>
      </c>
      <c r="L52">
        <v>12770</v>
      </c>
      <c r="M52">
        <v>10000</v>
      </c>
      <c r="N52">
        <v>25540</v>
      </c>
      <c r="O52">
        <v>48310</v>
      </c>
      <c r="P52" s="33">
        <v>40310001000</v>
      </c>
    </row>
    <row r="53" spans="1:16" x14ac:dyDescent="0.25">
      <c r="A53">
        <v>2729</v>
      </c>
      <c r="B53">
        <v>20.561</v>
      </c>
      <c r="C53">
        <v>87400</v>
      </c>
      <c r="D53">
        <v>15725.626978638569</v>
      </c>
      <c r="E53">
        <v>875062.45254009869</v>
      </c>
      <c r="F53" t="s">
        <v>18</v>
      </c>
      <c r="G53" t="s">
        <v>16</v>
      </c>
      <c r="H53">
        <v>1.7970862460148771</v>
      </c>
      <c r="I53" t="s">
        <v>19</v>
      </c>
      <c r="J53">
        <v>131100</v>
      </c>
      <c r="K53">
        <v>0.36101072035442078</v>
      </c>
      <c r="L53">
        <v>2355.9800685255032</v>
      </c>
      <c r="M53">
        <v>10000</v>
      </c>
      <c r="N53">
        <v>0</v>
      </c>
      <c r="O53">
        <v>12355.9800685255</v>
      </c>
      <c r="P53" s="33">
        <v>40310001200</v>
      </c>
    </row>
    <row r="54" spans="1:16" x14ac:dyDescent="0.25">
      <c r="A54">
        <v>2730</v>
      </c>
      <c r="B54">
        <v>5.1319999999999997</v>
      </c>
      <c r="C54">
        <v>25430</v>
      </c>
      <c r="D54">
        <v>168679.89094521079</v>
      </c>
      <c r="E54">
        <v>239559.83335088371</v>
      </c>
      <c r="F54" t="s">
        <v>15</v>
      </c>
      <c r="G54" t="s">
        <v>16</v>
      </c>
      <c r="H54">
        <v>70.412426234303283</v>
      </c>
      <c r="I54" t="s">
        <v>17</v>
      </c>
      <c r="J54">
        <v>33059</v>
      </c>
      <c r="K54">
        <v>5.4995370374399366</v>
      </c>
      <c r="L54">
        <v>25430</v>
      </c>
      <c r="M54">
        <v>10000</v>
      </c>
      <c r="N54">
        <v>50860</v>
      </c>
      <c r="O54">
        <v>86290</v>
      </c>
      <c r="P54" s="33">
        <v>40310001901</v>
      </c>
    </row>
    <row r="55" spans="1:16" x14ac:dyDescent="0.25">
      <c r="A55">
        <v>2732</v>
      </c>
      <c r="B55">
        <v>76.998999999999995</v>
      </c>
      <c r="C55">
        <v>299800</v>
      </c>
      <c r="D55">
        <v>303957.73137740541</v>
      </c>
      <c r="E55">
        <v>3367643.6006187848</v>
      </c>
      <c r="F55" t="s">
        <v>18</v>
      </c>
      <c r="G55" t="s">
        <v>16</v>
      </c>
      <c r="H55">
        <v>9.0258283662070102</v>
      </c>
      <c r="I55" t="s">
        <v>19</v>
      </c>
      <c r="J55">
        <v>449700</v>
      </c>
      <c r="K55">
        <v>6.9779093520983793</v>
      </c>
      <c r="L55">
        <v>40589.150162832928</v>
      </c>
      <c r="M55">
        <v>10000</v>
      </c>
      <c r="N55">
        <v>0</v>
      </c>
      <c r="O55">
        <v>50589.150162832928</v>
      </c>
      <c r="P55" s="33">
        <v>40310002600</v>
      </c>
    </row>
    <row r="56" spans="1:16" x14ac:dyDescent="0.25">
      <c r="A56">
        <v>2733</v>
      </c>
      <c r="B56">
        <v>76.855000000000004</v>
      </c>
      <c r="C56">
        <v>324060</v>
      </c>
      <c r="D56">
        <v>257603.1378859613</v>
      </c>
      <c r="E56">
        <v>3386711.1581811919</v>
      </c>
      <c r="F56" t="s">
        <v>18</v>
      </c>
      <c r="G56" t="s">
        <v>16</v>
      </c>
      <c r="H56">
        <v>7.6062919408900846</v>
      </c>
      <c r="I56" t="s">
        <v>19</v>
      </c>
      <c r="J56">
        <v>486090</v>
      </c>
      <c r="K56">
        <v>5.9137543132681651</v>
      </c>
      <c r="L56">
        <v>36973.424495472616</v>
      </c>
      <c r="M56">
        <v>10000</v>
      </c>
      <c r="N56">
        <v>0</v>
      </c>
      <c r="O56">
        <v>46973.424495472616</v>
      </c>
      <c r="P56" s="33">
        <v>40310002700</v>
      </c>
    </row>
    <row r="57" spans="1:16" x14ac:dyDescent="0.25">
      <c r="A57">
        <v>2734</v>
      </c>
      <c r="B57">
        <v>75</v>
      </c>
      <c r="C57">
        <v>318740</v>
      </c>
      <c r="D57">
        <v>362682.2888658556</v>
      </c>
      <c r="E57">
        <v>3380391.0791893709</v>
      </c>
      <c r="F57" t="s">
        <v>18</v>
      </c>
      <c r="G57" t="s">
        <v>16</v>
      </c>
      <c r="H57">
        <v>10.729003845106231</v>
      </c>
      <c r="I57" t="s">
        <v>19</v>
      </c>
      <c r="J57">
        <v>478110</v>
      </c>
      <c r="K57">
        <v>8.3260396892987973</v>
      </c>
      <c r="L57">
        <v>51296.440283837394</v>
      </c>
      <c r="M57">
        <v>10000</v>
      </c>
      <c r="N57">
        <v>0</v>
      </c>
      <c r="O57">
        <v>61296.440283837394</v>
      </c>
      <c r="P57" s="33">
        <v>40310002800</v>
      </c>
    </row>
    <row r="58" spans="1:16" x14ac:dyDescent="0.25">
      <c r="A58">
        <v>2735</v>
      </c>
      <c r="B58">
        <v>5</v>
      </c>
      <c r="C58">
        <v>21260</v>
      </c>
      <c r="D58">
        <v>18616.131561296908</v>
      </c>
      <c r="E58">
        <v>196023.59198524131</v>
      </c>
      <c r="F58" t="s">
        <v>18</v>
      </c>
      <c r="G58" t="s">
        <v>16</v>
      </c>
      <c r="H58">
        <v>9.496883192865134</v>
      </c>
      <c r="I58" t="s">
        <v>19</v>
      </c>
      <c r="J58">
        <v>31890</v>
      </c>
      <c r="K58">
        <v>0.42736757486907501</v>
      </c>
      <c r="L58">
        <v>3028.556050204691</v>
      </c>
      <c r="M58">
        <v>10000</v>
      </c>
      <c r="N58">
        <v>0</v>
      </c>
      <c r="O58">
        <v>13028.55605020469</v>
      </c>
      <c r="P58" s="33">
        <v>40310002801</v>
      </c>
    </row>
    <row r="59" spans="1:16" x14ac:dyDescent="0.25">
      <c r="A59">
        <v>2738</v>
      </c>
      <c r="B59">
        <v>19.940000000000001</v>
      </c>
      <c r="C59">
        <v>82830</v>
      </c>
      <c r="D59">
        <v>136659.19663775261</v>
      </c>
      <c r="E59">
        <v>869157.62018696091</v>
      </c>
      <c r="F59" t="s">
        <v>18</v>
      </c>
      <c r="G59" t="s">
        <v>16</v>
      </c>
      <c r="H59">
        <v>15.723177645080799</v>
      </c>
      <c r="I59" t="s">
        <v>19</v>
      </c>
      <c r="J59">
        <v>124245</v>
      </c>
      <c r="K59">
        <v>3.1372634673496909</v>
      </c>
      <c r="L59">
        <v>19535.26206513065</v>
      </c>
      <c r="M59">
        <v>10000</v>
      </c>
      <c r="N59">
        <v>0</v>
      </c>
      <c r="O59">
        <v>29535.26206513065</v>
      </c>
      <c r="P59" s="33">
        <v>40320000101</v>
      </c>
    </row>
    <row r="60" spans="1:16" x14ac:dyDescent="0.25">
      <c r="A60">
        <v>2739</v>
      </c>
      <c r="B60">
        <v>112.58</v>
      </c>
      <c r="C60">
        <v>470940</v>
      </c>
      <c r="D60">
        <v>1055693.6113195079</v>
      </c>
      <c r="E60">
        <v>4921617.1809408749</v>
      </c>
      <c r="F60" t="s">
        <v>18</v>
      </c>
      <c r="G60" t="s">
        <v>16</v>
      </c>
      <c r="H60">
        <v>21.450136662553039</v>
      </c>
      <c r="I60" t="s">
        <v>19</v>
      </c>
      <c r="J60">
        <v>706410</v>
      </c>
      <c r="K60">
        <v>24.235390526159499</v>
      </c>
      <c r="L60">
        <v>151525.9103979409</v>
      </c>
      <c r="M60">
        <v>10000</v>
      </c>
      <c r="N60">
        <v>0</v>
      </c>
      <c r="O60">
        <v>161525.9103979409</v>
      </c>
      <c r="P60" s="33">
        <v>40320000200</v>
      </c>
    </row>
    <row r="61" spans="1:16" x14ac:dyDescent="0.25">
      <c r="A61">
        <v>2740</v>
      </c>
      <c r="B61">
        <v>85.5</v>
      </c>
      <c r="C61">
        <v>359630</v>
      </c>
      <c r="D61">
        <v>116298.7048392281</v>
      </c>
      <c r="E61">
        <v>3535115.608544453</v>
      </c>
      <c r="F61" t="s">
        <v>18</v>
      </c>
      <c r="G61" t="s">
        <v>16</v>
      </c>
      <c r="H61">
        <v>3.2898133390074018</v>
      </c>
      <c r="I61" t="s">
        <v>19</v>
      </c>
      <c r="J61">
        <v>539445</v>
      </c>
      <c r="K61">
        <v>2.6698508916259902</v>
      </c>
      <c r="L61">
        <v>17746.73356660848</v>
      </c>
      <c r="M61">
        <v>10000</v>
      </c>
      <c r="N61">
        <v>0</v>
      </c>
      <c r="O61">
        <v>27746.73356660848</v>
      </c>
      <c r="P61" s="33">
        <v>40320000300</v>
      </c>
    </row>
    <row r="62" spans="1:16" x14ac:dyDescent="0.25">
      <c r="A62">
        <v>2741</v>
      </c>
      <c r="B62">
        <v>69.5</v>
      </c>
      <c r="C62">
        <v>317540</v>
      </c>
      <c r="D62">
        <v>256316.97800209111</v>
      </c>
      <c r="E62">
        <v>2999208.3630415988</v>
      </c>
      <c r="F62" t="s">
        <v>18</v>
      </c>
      <c r="G62" t="s">
        <v>16</v>
      </c>
      <c r="H62">
        <v>8.5461544172993484</v>
      </c>
      <c r="I62" t="s">
        <v>19</v>
      </c>
      <c r="J62">
        <v>476310</v>
      </c>
      <c r="K62">
        <v>5.8842281451352401</v>
      </c>
      <c r="L62">
        <v>40706.188105038527</v>
      </c>
      <c r="M62">
        <v>10000</v>
      </c>
      <c r="N62">
        <v>0</v>
      </c>
      <c r="O62">
        <v>50706.188105038527</v>
      </c>
      <c r="P62" s="33">
        <v>40320000400</v>
      </c>
    </row>
    <row r="63" spans="1:16" x14ac:dyDescent="0.25">
      <c r="A63">
        <v>2766</v>
      </c>
      <c r="B63">
        <v>66.488</v>
      </c>
      <c r="C63">
        <v>282570</v>
      </c>
      <c r="D63">
        <v>487370.94729635859</v>
      </c>
      <c r="E63">
        <v>2871027.5880458071</v>
      </c>
      <c r="F63" t="s">
        <v>18</v>
      </c>
      <c r="G63" t="s">
        <v>16</v>
      </c>
      <c r="H63">
        <v>16.975488125772159</v>
      </c>
      <c r="I63" t="s">
        <v>19</v>
      </c>
      <c r="J63">
        <v>423855</v>
      </c>
      <c r="K63">
        <v>11.188497412680411</v>
      </c>
      <c r="L63">
        <v>71951.455195491566</v>
      </c>
      <c r="M63">
        <v>10000</v>
      </c>
      <c r="N63">
        <v>0</v>
      </c>
      <c r="O63">
        <v>81951.455195491566</v>
      </c>
      <c r="P63" s="33">
        <v>40330002200</v>
      </c>
    </row>
    <row r="64" spans="1:16" x14ac:dyDescent="0.25">
      <c r="A64">
        <v>2872</v>
      </c>
      <c r="B64">
        <v>49.902999999999999</v>
      </c>
      <c r="C64">
        <v>270550</v>
      </c>
      <c r="D64">
        <v>157122.5509362696</v>
      </c>
      <c r="E64">
        <v>2208037.5820334069</v>
      </c>
      <c r="F64" t="s">
        <v>18</v>
      </c>
      <c r="G64" t="s">
        <v>16</v>
      </c>
      <c r="H64">
        <v>7.1159364412436146</v>
      </c>
      <c r="I64" t="s">
        <v>19</v>
      </c>
      <c r="J64">
        <v>405825</v>
      </c>
      <c r="K64">
        <v>3.6070374411448478</v>
      </c>
      <c r="L64">
        <v>28878.249062676899</v>
      </c>
      <c r="M64">
        <v>10000</v>
      </c>
      <c r="N64">
        <v>0</v>
      </c>
      <c r="O64">
        <v>38878.249062676899</v>
      </c>
      <c r="P64" s="33">
        <v>40370001200</v>
      </c>
    </row>
    <row r="65" spans="1:16" x14ac:dyDescent="0.25">
      <c r="A65">
        <v>2873</v>
      </c>
      <c r="B65">
        <v>113.855</v>
      </c>
      <c r="C65">
        <v>664830</v>
      </c>
      <c r="D65">
        <v>860122.74623360368</v>
      </c>
      <c r="E65">
        <v>4957545.0233907634</v>
      </c>
      <c r="F65" t="s">
        <v>18</v>
      </c>
      <c r="G65" t="s">
        <v>16</v>
      </c>
      <c r="H65">
        <v>17.349771755483001</v>
      </c>
      <c r="I65" t="s">
        <v>19</v>
      </c>
      <c r="J65">
        <v>997245</v>
      </c>
      <c r="K65">
        <v>19.745701245032219</v>
      </c>
      <c r="L65">
        <v>173019.73134296641</v>
      </c>
      <c r="M65">
        <v>10000</v>
      </c>
      <c r="N65">
        <v>0</v>
      </c>
      <c r="O65">
        <v>183019.73134296641</v>
      </c>
      <c r="P65" s="33">
        <v>40370001400</v>
      </c>
    </row>
    <row r="66" spans="1:16" x14ac:dyDescent="0.25">
      <c r="A66">
        <v>2881</v>
      </c>
      <c r="B66">
        <v>5.218</v>
      </c>
      <c r="C66">
        <v>444650</v>
      </c>
      <c r="D66">
        <v>108677.19854950751</v>
      </c>
      <c r="E66">
        <v>227401.91703635309</v>
      </c>
      <c r="F66" t="s">
        <v>15</v>
      </c>
      <c r="G66" t="s">
        <v>16</v>
      </c>
      <c r="H66">
        <v>47.79080139950365</v>
      </c>
      <c r="I66" t="s">
        <v>19</v>
      </c>
      <c r="J66">
        <v>578045</v>
      </c>
      <c r="K66">
        <v>2.4948851824955822</v>
      </c>
      <c r="L66">
        <v>276252.3379497609</v>
      </c>
      <c r="M66">
        <v>10000</v>
      </c>
      <c r="N66">
        <v>0</v>
      </c>
      <c r="O66">
        <v>286252.3379497609</v>
      </c>
      <c r="P66" s="33">
        <v>40380000202</v>
      </c>
    </row>
    <row r="67" spans="1:16" x14ac:dyDescent="0.25">
      <c r="A67">
        <v>2882</v>
      </c>
      <c r="B67">
        <v>83.739000000000004</v>
      </c>
      <c r="C67">
        <v>552220</v>
      </c>
      <c r="D67">
        <v>603089.65489100153</v>
      </c>
      <c r="E67">
        <v>3645142.7729969989</v>
      </c>
      <c r="F67" t="s">
        <v>18</v>
      </c>
      <c r="G67" t="s">
        <v>16</v>
      </c>
      <c r="H67">
        <v>16.545021483346378</v>
      </c>
      <c r="I67" t="s">
        <v>19</v>
      </c>
      <c r="J67">
        <v>828330</v>
      </c>
      <c r="K67">
        <v>13.845033399701601</v>
      </c>
      <c r="L67">
        <v>137047.37645300309</v>
      </c>
      <c r="M67">
        <v>10000</v>
      </c>
      <c r="N67">
        <v>0</v>
      </c>
      <c r="O67">
        <v>147047.37645300309</v>
      </c>
      <c r="P67" s="33">
        <v>40380000300</v>
      </c>
    </row>
    <row r="68" spans="1:16" x14ac:dyDescent="0.25">
      <c r="A68">
        <v>2883</v>
      </c>
      <c r="B68">
        <v>10.56</v>
      </c>
      <c r="C68">
        <v>698970</v>
      </c>
      <c r="D68">
        <v>73453.11125483716</v>
      </c>
      <c r="E68">
        <v>459657.21348620881</v>
      </c>
      <c r="F68" t="s">
        <v>15</v>
      </c>
      <c r="G68" t="s">
        <v>16</v>
      </c>
      <c r="H68">
        <v>15.97997575143917</v>
      </c>
      <c r="I68" t="s">
        <v>19</v>
      </c>
      <c r="J68">
        <v>908661</v>
      </c>
      <c r="K68">
        <v>1.686251406217566</v>
      </c>
      <c r="L68">
        <v>145203.80746278469</v>
      </c>
      <c r="M68">
        <v>10000</v>
      </c>
      <c r="N68">
        <v>0</v>
      </c>
      <c r="O68">
        <v>155203.80746278469</v>
      </c>
      <c r="P68" s="33">
        <v>40380000301</v>
      </c>
    </row>
    <row r="69" spans="1:16" x14ac:dyDescent="0.25">
      <c r="A69">
        <v>2891</v>
      </c>
      <c r="B69">
        <v>152.79300000000001</v>
      </c>
      <c r="C69">
        <v>700750</v>
      </c>
      <c r="D69">
        <v>545484.4681754203</v>
      </c>
      <c r="E69">
        <v>6692058.1048568552</v>
      </c>
      <c r="F69" t="s">
        <v>18</v>
      </c>
      <c r="G69" t="s">
        <v>16</v>
      </c>
      <c r="H69">
        <v>8.1512213377156328</v>
      </c>
      <c r="I69" t="s">
        <v>19</v>
      </c>
      <c r="J69">
        <v>1051125</v>
      </c>
      <c r="K69">
        <v>12.52260027950919</v>
      </c>
      <c r="L69">
        <v>85679.52528606345</v>
      </c>
      <c r="M69">
        <v>10000</v>
      </c>
      <c r="N69">
        <v>0</v>
      </c>
      <c r="O69">
        <v>95679.52528606345</v>
      </c>
      <c r="P69" s="33">
        <v>40380001101</v>
      </c>
    </row>
    <row r="70" spans="1:16" x14ac:dyDescent="0.25">
      <c r="A70">
        <v>3107</v>
      </c>
      <c r="B70">
        <v>47.823999999999998</v>
      </c>
      <c r="C70">
        <v>180630</v>
      </c>
      <c r="D70">
        <v>729750.89184988604</v>
      </c>
      <c r="E70">
        <v>2086900.3220038409</v>
      </c>
      <c r="F70" t="s">
        <v>18</v>
      </c>
      <c r="G70" t="s">
        <v>16</v>
      </c>
      <c r="H70">
        <v>34.968171893767277</v>
      </c>
      <c r="I70" t="s">
        <v>19</v>
      </c>
      <c r="J70">
        <v>270945</v>
      </c>
      <c r="K70">
        <v>16.752775294992791</v>
      </c>
      <c r="L70">
        <v>94744.513337567769</v>
      </c>
      <c r="M70">
        <v>10000</v>
      </c>
      <c r="N70">
        <v>0</v>
      </c>
      <c r="O70">
        <v>104744.5133375678</v>
      </c>
      <c r="P70" s="33">
        <v>40370001300</v>
      </c>
    </row>
    <row r="71" spans="1:16" x14ac:dyDescent="0.25">
      <c r="A71">
        <v>3110</v>
      </c>
      <c r="B71">
        <v>39.909999999999997</v>
      </c>
      <c r="C71">
        <v>166490</v>
      </c>
      <c r="D71">
        <v>132555.0124183209</v>
      </c>
      <c r="E71">
        <v>1773941.8342309459</v>
      </c>
      <c r="F71" t="s">
        <v>18</v>
      </c>
      <c r="G71" t="s">
        <v>16</v>
      </c>
      <c r="H71">
        <v>7.4723426586186399</v>
      </c>
      <c r="I71" t="s">
        <v>19</v>
      </c>
      <c r="J71">
        <v>249735</v>
      </c>
      <c r="K71">
        <v>3.0430443622204071</v>
      </c>
      <c r="L71">
        <v>18661.05493850126</v>
      </c>
      <c r="M71">
        <v>10000</v>
      </c>
      <c r="N71">
        <v>0</v>
      </c>
      <c r="O71">
        <v>28661.05493850126</v>
      </c>
      <c r="P71" s="33">
        <v>40370002500</v>
      </c>
    </row>
    <row r="72" spans="1:16" x14ac:dyDescent="0.25">
      <c r="A72">
        <v>3111</v>
      </c>
      <c r="B72">
        <v>76.513000000000005</v>
      </c>
      <c r="C72">
        <v>308370</v>
      </c>
      <c r="D72">
        <v>184303.55132586279</v>
      </c>
      <c r="E72">
        <v>3284757.5542612332</v>
      </c>
      <c r="F72" t="s">
        <v>18</v>
      </c>
      <c r="G72" t="s">
        <v>16</v>
      </c>
      <c r="H72">
        <v>5.6108722875686956</v>
      </c>
      <c r="I72" t="s">
        <v>19</v>
      </c>
      <c r="J72">
        <v>462555</v>
      </c>
      <c r="K72">
        <v>4.2310273490785759</v>
      </c>
      <c r="L72">
        <v>25953.370309763381</v>
      </c>
      <c r="M72">
        <v>10000</v>
      </c>
      <c r="N72">
        <v>0</v>
      </c>
      <c r="O72">
        <v>35953.370309763377</v>
      </c>
      <c r="P72" s="33">
        <v>40380000100</v>
      </c>
    </row>
    <row r="73" spans="1:16" x14ac:dyDescent="0.25">
      <c r="A73">
        <v>3113</v>
      </c>
      <c r="B73">
        <v>48.604999999999997</v>
      </c>
      <c r="C73">
        <v>195570</v>
      </c>
      <c r="D73">
        <v>464640.62748941191</v>
      </c>
      <c r="E73">
        <v>2113896.968383213</v>
      </c>
      <c r="F73" t="s">
        <v>18</v>
      </c>
      <c r="G73" t="s">
        <v>16</v>
      </c>
      <c r="H73">
        <v>21.980287328988709</v>
      </c>
      <c r="I73" t="s">
        <v>19</v>
      </c>
      <c r="J73">
        <v>293355</v>
      </c>
      <c r="K73">
        <v>10.66668107184141</v>
      </c>
      <c r="L73">
        <v>64480.271893954843</v>
      </c>
      <c r="M73">
        <v>10000</v>
      </c>
      <c r="N73">
        <v>0</v>
      </c>
      <c r="O73">
        <v>74480.271893954836</v>
      </c>
      <c r="P73" s="33">
        <v>40380000200</v>
      </c>
    </row>
    <row r="74" spans="1:16" x14ac:dyDescent="0.25">
      <c r="A74">
        <v>3114</v>
      </c>
      <c r="B74">
        <v>26.042999999999999</v>
      </c>
      <c r="C74">
        <v>98660</v>
      </c>
      <c r="D74">
        <v>377792.51230566861</v>
      </c>
      <c r="E74">
        <v>1136604.3945372091</v>
      </c>
      <c r="F74" t="s">
        <v>18</v>
      </c>
      <c r="G74" t="s">
        <v>16</v>
      </c>
      <c r="H74">
        <v>33.238698893073888</v>
      </c>
      <c r="I74" t="s">
        <v>19</v>
      </c>
      <c r="J74">
        <v>147990</v>
      </c>
      <c r="K74">
        <v>8.6729226883762287</v>
      </c>
      <c r="L74">
        <v>49189.950491860043</v>
      </c>
      <c r="M74">
        <v>10000</v>
      </c>
      <c r="N74">
        <v>0</v>
      </c>
      <c r="O74">
        <v>59189.950491860043</v>
      </c>
      <c r="P74" s="33">
        <v>40380000201</v>
      </c>
    </row>
    <row r="75" spans="1:16" x14ac:dyDescent="0.25">
      <c r="A75">
        <v>3177</v>
      </c>
      <c r="B75">
        <v>90.046000000000006</v>
      </c>
      <c r="C75">
        <v>327370</v>
      </c>
      <c r="D75">
        <v>421649.5397304651</v>
      </c>
      <c r="E75">
        <v>3909764.3735278412</v>
      </c>
      <c r="F75" t="s">
        <v>18</v>
      </c>
      <c r="G75" t="s">
        <v>16</v>
      </c>
      <c r="H75">
        <v>10.784525599173239</v>
      </c>
      <c r="I75" t="s">
        <v>19</v>
      </c>
      <c r="J75">
        <v>491055</v>
      </c>
      <c r="K75">
        <v>9.6797414997811089</v>
      </c>
      <c r="L75">
        <v>52957.952181020133</v>
      </c>
      <c r="M75">
        <v>10000</v>
      </c>
      <c r="N75">
        <v>0</v>
      </c>
      <c r="O75">
        <v>62957.952181020133</v>
      </c>
      <c r="P75" s="33">
        <v>40420002600</v>
      </c>
    </row>
    <row r="76" spans="1:16" x14ac:dyDescent="0.25">
      <c r="A76">
        <v>22008</v>
      </c>
      <c r="B76">
        <v>0.64400000000000002</v>
      </c>
      <c r="C76">
        <v>289150</v>
      </c>
      <c r="D76">
        <v>137.51507121253059</v>
      </c>
      <c r="E76">
        <v>27076.600596462329</v>
      </c>
      <c r="F76" t="s">
        <v>15</v>
      </c>
      <c r="G76" t="s">
        <v>16</v>
      </c>
      <c r="H76">
        <v>0.50787420940314609</v>
      </c>
      <c r="I76" t="s">
        <v>19</v>
      </c>
      <c r="J76">
        <v>375895</v>
      </c>
      <c r="K76">
        <v>3.1569116439974891E-3</v>
      </c>
      <c r="L76">
        <v>1909.0737594359559</v>
      </c>
      <c r="M76">
        <v>10000</v>
      </c>
      <c r="N76">
        <v>0</v>
      </c>
      <c r="O76">
        <v>11909.07375943596</v>
      </c>
      <c r="P76" s="33">
        <v>180100002808</v>
      </c>
    </row>
    <row r="77" spans="1:16" x14ac:dyDescent="0.25">
      <c r="A77">
        <v>22284</v>
      </c>
      <c r="B77">
        <v>32.848999999999997</v>
      </c>
      <c r="C77">
        <v>136030</v>
      </c>
      <c r="D77">
        <v>399057.94412198151</v>
      </c>
      <c r="E77">
        <v>1452247.2815290079</v>
      </c>
      <c r="F77" t="s">
        <v>18</v>
      </c>
      <c r="G77" t="s">
        <v>16</v>
      </c>
      <c r="H77">
        <v>27.478649758726402</v>
      </c>
      <c r="I77" t="s">
        <v>19</v>
      </c>
      <c r="J77">
        <v>204045</v>
      </c>
      <c r="K77">
        <v>9.1611098283283177</v>
      </c>
      <c r="L77">
        <v>56068.810900193283</v>
      </c>
      <c r="M77">
        <v>10000</v>
      </c>
      <c r="N77">
        <v>0</v>
      </c>
      <c r="O77">
        <v>66068.810900193275</v>
      </c>
      <c r="P77" s="33">
        <v>180100002702</v>
      </c>
    </row>
    <row r="78" spans="1:16" x14ac:dyDescent="0.25">
      <c r="A78">
        <v>22288</v>
      </c>
      <c r="B78">
        <v>29.561</v>
      </c>
      <c r="C78">
        <v>120600</v>
      </c>
      <c r="D78">
        <v>29412.691996060719</v>
      </c>
      <c r="E78">
        <v>1286946.0539667071</v>
      </c>
      <c r="F78" t="s">
        <v>18</v>
      </c>
      <c r="G78" t="s">
        <v>16</v>
      </c>
      <c r="H78">
        <v>2.285464251232836</v>
      </c>
      <c r="I78" t="s">
        <v>19</v>
      </c>
      <c r="J78">
        <v>180900</v>
      </c>
      <c r="K78">
        <v>0.67522249761388253</v>
      </c>
      <c r="L78">
        <v>4134.4048304802009</v>
      </c>
      <c r="M78">
        <v>10000</v>
      </c>
      <c r="N78">
        <v>0</v>
      </c>
      <c r="O78">
        <v>14134.4048304802</v>
      </c>
      <c r="P78" s="33">
        <v>180100003100</v>
      </c>
    </row>
    <row r="79" spans="1:16" x14ac:dyDescent="0.25">
      <c r="A79">
        <v>26303</v>
      </c>
      <c r="B79">
        <v>156.655</v>
      </c>
      <c r="C79">
        <v>15660</v>
      </c>
      <c r="D79">
        <v>43143.312002910672</v>
      </c>
      <c r="E79">
        <v>1784755.27866947</v>
      </c>
      <c r="F79" t="s">
        <v>21</v>
      </c>
      <c r="G79" t="s">
        <v>16</v>
      </c>
      <c r="H79">
        <v>2.4173236812093308</v>
      </c>
      <c r="J79">
        <v>0</v>
      </c>
      <c r="K79">
        <v>0.99043415984643413</v>
      </c>
      <c r="L79">
        <v>0</v>
      </c>
      <c r="M79">
        <v>10000</v>
      </c>
      <c r="N79">
        <v>0</v>
      </c>
      <c r="O79">
        <v>10000</v>
      </c>
      <c r="P79" s="33">
        <v>250010003600</v>
      </c>
    </row>
    <row r="80" spans="1:16" x14ac:dyDescent="0.25">
      <c r="A80">
        <v>30747</v>
      </c>
      <c r="B80">
        <v>3.52</v>
      </c>
      <c r="C80">
        <v>46450</v>
      </c>
      <c r="D80">
        <v>77.954023425754571</v>
      </c>
      <c r="E80">
        <v>160807.4553105472</v>
      </c>
      <c r="F80" t="s">
        <v>15</v>
      </c>
      <c r="G80" t="s">
        <v>16</v>
      </c>
      <c r="H80">
        <v>4.8476622725738529E-2</v>
      </c>
      <c r="I80" t="s">
        <v>19</v>
      </c>
      <c r="J80">
        <v>60385</v>
      </c>
      <c r="K80">
        <v>1.789578131904375E-3</v>
      </c>
      <c r="L80">
        <v>29.27260863293721</v>
      </c>
      <c r="M80">
        <v>10000</v>
      </c>
      <c r="N80">
        <v>0</v>
      </c>
      <c r="O80">
        <v>10029.27260863294</v>
      </c>
      <c r="P80" s="33">
        <v>300080005400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07"/>
  <sheetViews>
    <sheetView workbookViewId="0">
      <selection activeCell="S31" sqref="S31"/>
    </sheetView>
  </sheetViews>
  <sheetFormatPr defaultRowHeight="15" x14ac:dyDescent="0.25"/>
  <cols>
    <col min="15" max="15" width="21.42578125" bestFit="1" customWidth="1"/>
    <col min="16" max="16" width="36.710937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61</v>
      </c>
    </row>
    <row r="2" spans="1:16" x14ac:dyDescent="0.25">
      <c r="A2">
        <v>2832</v>
      </c>
      <c r="B2">
        <v>0.75</v>
      </c>
      <c r="C2">
        <v>291600</v>
      </c>
      <c r="D2">
        <v>4504.9846620316439</v>
      </c>
      <c r="E2">
        <v>4504.7339633070987</v>
      </c>
      <c r="F2" t="s">
        <v>15</v>
      </c>
      <c r="G2" t="s">
        <v>22</v>
      </c>
      <c r="H2">
        <v>100.00556522819301</v>
      </c>
      <c r="I2" t="s">
        <v>17</v>
      </c>
      <c r="J2">
        <v>379080</v>
      </c>
      <c r="K2">
        <v>0.10341446196756431</v>
      </c>
      <c r="L2">
        <v>291600</v>
      </c>
      <c r="M2">
        <v>10000</v>
      </c>
      <c r="N2">
        <v>583200</v>
      </c>
      <c r="O2">
        <v>884800</v>
      </c>
      <c r="P2" t="s">
        <v>62</v>
      </c>
    </row>
    <row r="3" spans="1:16" x14ac:dyDescent="0.25">
      <c r="A3">
        <v>2833</v>
      </c>
      <c r="B3">
        <v>0.75</v>
      </c>
      <c r="C3">
        <v>291600</v>
      </c>
      <c r="D3">
        <v>9055.2550840234235</v>
      </c>
      <c r="E3">
        <v>9054.7511751737948</v>
      </c>
      <c r="F3" t="s">
        <v>15</v>
      </c>
      <c r="G3" t="s">
        <v>22</v>
      </c>
      <c r="H3">
        <v>100.00556513193879</v>
      </c>
      <c r="I3" t="s">
        <v>17</v>
      </c>
      <c r="J3">
        <v>379080</v>
      </c>
      <c r="K3">
        <v>0.20786848427855359</v>
      </c>
      <c r="L3">
        <v>291600</v>
      </c>
      <c r="M3">
        <v>10000</v>
      </c>
      <c r="N3">
        <v>583200</v>
      </c>
      <c r="O3">
        <v>884800</v>
      </c>
      <c r="P3" t="s">
        <v>62</v>
      </c>
    </row>
    <row r="4" spans="1:16" x14ac:dyDescent="0.25">
      <c r="A4">
        <v>2834</v>
      </c>
      <c r="B4">
        <v>0.75</v>
      </c>
      <c r="C4">
        <v>291600</v>
      </c>
      <c r="D4">
        <v>9079.286095971469</v>
      </c>
      <c r="E4">
        <v>9078.7808561494112</v>
      </c>
      <c r="F4" t="s">
        <v>15</v>
      </c>
      <c r="G4" t="s">
        <v>22</v>
      </c>
      <c r="H4">
        <v>100.00556506242479</v>
      </c>
      <c r="I4" t="s">
        <v>17</v>
      </c>
      <c r="J4">
        <v>379080</v>
      </c>
      <c r="K4">
        <v>0.2084201298473235</v>
      </c>
      <c r="L4">
        <v>291600</v>
      </c>
      <c r="M4">
        <v>10000</v>
      </c>
      <c r="N4">
        <v>583200</v>
      </c>
      <c r="O4">
        <v>884800</v>
      </c>
      <c r="P4" t="s">
        <v>62</v>
      </c>
    </row>
    <row r="5" spans="1:16" x14ac:dyDescent="0.25">
      <c r="A5">
        <v>2835</v>
      </c>
      <c r="B5">
        <v>0.75</v>
      </c>
      <c r="C5">
        <v>291600</v>
      </c>
      <c r="D5">
        <v>9204.7723876467007</v>
      </c>
      <c r="E5">
        <v>9204.2601727094207</v>
      </c>
      <c r="F5" t="s">
        <v>15</v>
      </c>
      <c r="G5" t="s">
        <v>22</v>
      </c>
      <c r="H5">
        <v>100.0055649767354</v>
      </c>
      <c r="I5" t="s">
        <v>17</v>
      </c>
      <c r="J5">
        <v>379080</v>
      </c>
      <c r="K5">
        <v>0.21130073858377921</v>
      </c>
      <c r="L5">
        <v>291600</v>
      </c>
      <c r="M5">
        <v>10000</v>
      </c>
      <c r="N5">
        <v>583200</v>
      </c>
      <c r="O5">
        <v>884800</v>
      </c>
      <c r="P5" t="s">
        <v>62</v>
      </c>
    </row>
    <row r="6" spans="1:16" x14ac:dyDescent="0.25">
      <c r="A6">
        <v>3106</v>
      </c>
      <c r="B6">
        <v>100</v>
      </c>
      <c r="C6">
        <v>522900</v>
      </c>
      <c r="D6">
        <v>257767.1517291202</v>
      </c>
      <c r="E6">
        <v>4498452.7451177891</v>
      </c>
      <c r="F6" t="s">
        <v>18</v>
      </c>
      <c r="G6" t="s">
        <v>22</v>
      </c>
      <c r="H6">
        <v>5.73012914293425</v>
      </c>
      <c r="I6" t="s">
        <v>19</v>
      </c>
      <c r="J6">
        <v>784350</v>
      </c>
      <c r="K6">
        <v>5.9175195530101057</v>
      </c>
      <c r="L6">
        <v>44944.267932604787</v>
      </c>
      <c r="M6">
        <v>10000</v>
      </c>
      <c r="N6">
        <v>0</v>
      </c>
      <c r="O6">
        <v>54944.267932604787</v>
      </c>
      <c r="P6" t="s">
        <v>63</v>
      </c>
    </row>
    <row r="7" spans="1:16" x14ac:dyDescent="0.25">
      <c r="A7">
        <v>3108</v>
      </c>
      <c r="B7">
        <v>49.959000000000003</v>
      </c>
      <c r="C7">
        <v>273100</v>
      </c>
      <c r="D7">
        <v>155668.2399799359</v>
      </c>
      <c r="E7">
        <v>2181457.3463269919</v>
      </c>
      <c r="F7" t="s">
        <v>18</v>
      </c>
      <c r="G7" t="s">
        <v>22</v>
      </c>
      <c r="H7">
        <v>7.1359745008097804</v>
      </c>
      <c r="I7" t="s">
        <v>19</v>
      </c>
      <c r="J7">
        <v>409650</v>
      </c>
      <c r="K7">
        <v>3.573651055554083</v>
      </c>
      <c r="L7">
        <v>29232.519542567261</v>
      </c>
      <c r="M7">
        <v>10000</v>
      </c>
      <c r="N7">
        <v>0</v>
      </c>
      <c r="O7">
        <v>39232.519542567257</v>
      </c>
      <c r="P7" t="s">
        <v>64</v>
      </c>
    </row>
    <row r="8" spans="1:16" x14ac:dyDescent="0.25">
      <c r="A8">
        <v>3127</v>
      </c>
      <c r="B8">
        <v>2.1779999999999999</v>
      </c>
      <c r="C8">
        <v>10600</v>
      </c>
      <c r="D8">
        <v>25818.403101634922</v>
      </c>
      <c r="E8">
        <v>68294.857563246289</v>
      </c>
      <c r="F8" t="s">
        <v>15</v>
      </c>
      <c r="G8" t="s">
        <v>22</v>
      </c>
      <c r="H8">
        <v>37.80431502873418</v>
      </c>
      <c r="I8" t="s">
        <v>19</v>
      </c>
      <c r="J8">
        <v>13780</v>
      </c>
      <c r="K8">
        <v>0.59270897845810189</v>
      </c>
      <c r="L8">
        <v>5209.4346109595699</v>
      </c>
      <c r="M8">
        <v>10000</v>
      </c>
      <c r="N8">
        <v>0</v>
      </c>
      <c r="O8">
        <v>15209.43461095957</v>
      </c>
      <c r="P8" t="s">
        <v>65</v>
      </c>
    </row>
    <row r="9" spans="1:16" x14ac:dyDescent="0.25">
      <c r="A9">
        <v>3128</v>
      </c>
      <c r="B9">
        <v>3.2490000000000001</v>
      </c>
      <c r="C9">
        <v>144000</v>
      </c>
      <c r="D9">
        <v>57508.188727442692</v>
      </c>
      <c r="E9">
        <v>66017.25857063882</v>
      </c>
      <c r="F9" t="s">
        <v>15</v>
      </c>
      <c r="G9" t="s">
        <v>22</v>
      </c>
      <c r="H9">
        <v>87.110840365945549</v>
      </c>
      <c r="I9" t="s">
        <v>17</v>
      </c>
      <c r="J9">
        <v>187200</v>
      </c>
      <c r="K9">
        <v>1.5155477174159511</v>
      </c>
      <c r="L9">
        <v>144000</v>
      </c>
      <c r="M9">
        <v>10000</v>
      </c>
      <c r="N9">
        <v>288000</v>
      </c>
      <c r="O9">
        <v>442000</v>
      </c>
      <c r="P9" t="s">
        <v>66</v>
      </c>
    </row>
    <row r="10" spans="1:16" x14ac:dyDescent="0.25">
      <c r="A10">
        <v>3129</v>
      </c>
      <c r="B10">
        <v>2.1779999999999999</v>
      </c>
      <c r="C10">
        <v>10600</v>
      </c>
      <c r="D10">
        <v>24114.643130095301</v>
      </c>
      <c r="E10">
        <v>24113.299045440559</v>
      </c>
      <c r="F10" t="s">
        <v>15</v>
      </c>
      <c r="G10" t="s">
        <v>22</v>
      </c>
      <c r="H10">
        <v>100.0055740388414</v>
      </c>
      <c r="I10" t="s">
        <v>17</v>
      </c>
      <c r="J10">
        <v>13780</v>
      </c>
      <c r="K10">
        <v>0.55356517551516438</v>
      </c>
      <c r="L10">
        <v>10600</v>
      </c>
      <c r="M10">
        <v>10000</v>
      </c>
      <c r="N10">
        <v>21200</v>
      </c>
      <c r="O10">
        <v>41800</v>
      </c>
      <c r="P10" t="s">
        <v>65</v>
      </c>
    </row>
    <row r="11" spans="1:16" x14ac:dyDescent="0.25">
      <c r="A11">
        <v>3140</v>
      </c>
      <c r="B11">
        <v>40</v>
      </c>
      <c r="C11">
        <v>208600</v>
      </c>
      <c r="D11">
        <v>127876.32951819331</v>
      </c>
      <c r="E11">
        <v>1821773.806933942</v>
      </c>
      <c r="F11" t="s">
        <v>18</v>
      </c>
      <c r="G11" t="s">
        <v>22</v>
      </c>
      <c r="H11">
        <v>7.0193307770414171</v>
      </c>
      <c r="I11" t="s">
        <v>19</v>
      </c>
      <c r="J11">
        <v>312900</v>
      </c>
      <c r="K11">
        <v>2.935636582144014</v>
      </c>
      <c r="L11">
        <v>21963.486001362591</v>
      </c>
      <c r="M11">
        <v>10000</v>
      </c>
      <c r="N11">
        <v>0</v>
      </c>
      <c r="O11">
        <v>31963.486001362591</v>
      </c>
      <c r="P11" t="s">
        <v>67</v>
      </c>
    </row>
    <row r="12" spans="1:16" x14ac:dyDescent="0.25">
      <c r="A12">
        <v>3141</v>
      </c>
      <c r="B12">
        <v>0.2</v>
      </c>
      <c r="C12">
        <v>51400</v>
      </c>
      <c r="D12">
        <v>8779.2347092056843</v>
      </c>
      <c r="E12">
        <v>8778.7448038698731</v>
      </c>
      <c r="F12" t="s">
        <v>15</v>
      </c>
      <c r="G12" t="s">
        <v>22</v>
      </c>
      <c r="H12">
        <v>100.005580585229</v>
      </c>
      <c r="I12" t="s">
        <v>17</v>
      </c>
      <c r="J12">
        <v>66820</v>
      </c>
      <c r="K12">
        <v>0.20153224985927171</v>
      </c>
      <c r="L12">
        <v>51400</v>
      </c>
      <c r="M12">
        <v>10000</v>
      </c>
      <c r="N12">
        <v>102800</v>
      </c>
      <c r="O12">
        <v>164200</v>
      </c>
      <c r="P12" t="s">
        <v>68</v>
      </c>
    </row>
    <row r="13" spans="1:16" x14ac:dyDescent="0.25">
      <c r="A13">
        <v>3142</v>
      </c>
      <c r="B13">
        <v>0.33600000000000002</v>
      </c>
      <c r="C13">
        <v>4000</v>
      </c>
      <c r="D13">
        <v>9107.8007124325777</v>
      </c>
      <c r="E13">
        <v>9107.2924042692775</v>
      </c>
      <c r="F13" t="s">
        <v>15</v>
      </c>
      <c r="G13" t="s">
        <v>22</v>
      </c>
      <c r="H13">
        <v>100.00558133131931</v>
      </c>
      <c r="I13" t="s">
        <v>17</v>
      </c>
      <c r="J13">
        <v>5200</v>
      </c>
      <c r="K13">
        <v>0.20907466492812851</v>
      </c>
      <c r="L13">
        <v>4000</v>
      </c>
      <c r="M13">
        <v>10000</v>
      </c>
      <c r="N13">
        <v>8000</v>
      </c>
      <c r="O13">
        <v>22000</v>
      </c>
      <c r="P13" t="s">
        <v>69</v>
      </c>
    </row>
    <row r="14" spans="1:16" x14ac:dyDescent="0.25">
      <c r="A14">
        <v>3143</v>
      </c>
      <c r="B14">
        <v>0.1</v>
      </c>
      <c r="C14">
        <v>1700</v>
      </c>
      <c r="D14">
        <v>4402.7138725038394</v>
      </c>
      <c r="E14">
        <v>4402.4676175560517</v>
      </c>
      <c r="F14" t="s">
        <v>15</v>
      </c>
      <c r="G14" t="s">
        <v>22</v>
      </c>
      <c r="H14">
        <v>100.0055935663628</v>
      </c>
      <c r="I14" t="s">
        <v>17</v>
      </c>
      <c r="J14">
        <v>2210</v>
      </c>
      <c r="K14">
        <v>0.10106674971432621</v>
      </c>
      <c r="L14">
        <v>1700</v>
      </c>
      <c r="M14">
        <v>10000</v>
      </c>
      <c r="N14">
        <v>3400</v>
      </c>
      <c r="O14">
        <v>15100</v>
      </c>
      <c r="P14" t="s">
        <v>70</v>
      </c>
    </row>
    <row r="15" spans="1:16" x14ac:dyDescent="0.25">
      <c r="A15">
        <v>3144</v>
      </c>
      <c r="B15">
        <v>0.33600000000000002</v>
      </c>
      <c r="C15">
        <v>4000</v>
      </c>
      <c r="D15">
        <v>8809.6429988123182</v>
      </c>
      <c r="E15">
        <v>8809.1502111042846</v>
      </c>
      <c r="F15" t="s">
        <v>15</v>
      </c>
      <c r="G15" t="s">
        <v>22</v>
      </c>
      <c r="H15">
        <v>100.00559404365031</v>
      </c>
      <c r="I15" t="s">
        <v>17</v>
      </c>
      <c r="J15">
        <v>5200</v>
      </c>
      <c r="K15">
        <v>0.2022302619629083</v>
      </c>
      <c r="L15">
        <v>4000</v>
      </c>
      <c r="M15">
        <v>10000</v>
      </c>
      <c r="N15">
        <v>8000</v>
      </c>
      <c r="O15">
        <v>22000</v>
      </c>
      <c r="P15" t="s">
        <v>69</v>
      </c>
    </row>
    <row r="16" spans="1:16" x14ac:dyDescent="0.25">
      <c r="A16">
        <v>3145</v>
      </c>
      <c r="B16">
        <v>0.152</v>
      </c>
      <c r="C16">
        <v>49100</v>
      </c>
      <c r="D16">
        <v>6995.7556532818116</v>
      </c>
      <c r="E16">
        <v>6995.3652828700406</v>
      </c>
      <c r="F16" t="s">
        <v>15</v>
      </c>
      <c r="G16" t="s">
        <v>22</v>
      </c>
      <c r="H16">
        <v>100.0055804149746</v>
      </c>
      <c r="I16" t="s">
        <v>17</v>
      </c>
      <c r="J16">
        <v>63830</v>
      </c>
      <c r="K16">
        <v>0.16059148950574009</v>
      </c>
      <c r="L16">
        <v>49100</v>
      </c>
      <c r="M16">
        <v>10000</v>
      </c>
      <c r="N16">
        <v>98200</v>
      </c>
      <c r="O16">
        <v>157300</v>
      </c>
      <c r="P16" t="s">
        <v>71</v>
      </c>
    </row>
    <row r="17" spans="1:16" x14ac:dyDescent="0.25">
      <c r="A17">
        <v>3146</v>
      </c>
      <c r="B17">
        <v>0.1</v>
      </c>
      <c r="C17">
        <v>1700</v>
      </c>
      <c r="D17">
        <v>4382.1170918622756</v>
      </c>
      <c r="E17">
        <v>4381.8722051558943</v>
      </c>
      <c r="F17" t="s">
        <v>15</v>
      </c>
      <c r="G17" t="s">
        <v>22</v>
      </c>
      <c r="H17">
        <v>100.0055886318659</v>
      </c>
      <c r="I17" t="s">
        <v>17</v>
      </c>
      <c r="J17">
        <v>2210</v>
      </c>
      <c r="K17">
        <v>0.1005939441036707</v>
      </c>
      <c r="L17">
        <v>1700</v>
      </c>
      <c r="M17">
        <v>10000</v>
      </c>
      <c r="N17">
        <v>3400</v>
      </c>
      <c r="O17">
        <v>15100</v>
      </c>
      <c r="P17" t="s">
        <v>72</v>
      </c>
    </row>
    <row r="18" spans="1:16" x14ac:dyDescent="0.25">
      <c r="A18">
        <v>3147</v>
      </c>
      <c r="B18">
        <v>0.33600000000000002</v>
      </c>
      <c r="C18">
        <v>4000</v>
      </c>
      <c r="D18">
        <v>8911.940830051557</v>
      </c>
      <c r="E18">
        <v>8911.443485851587</v>
      </c>
      <c r="F18" t="s">
        <v>15</v>
      </c>
      <c r="G18" t="s">
        <v>22</v>
      </c>
      <c r="H18">
        <v>100.00558096116259</v>
      </c>
      <c r="I18" t="s">
        <v>17</v>
      </c>
      <c r="J18">
        <v>5200</v>
      </c>
      <c r="K18">
        <v>0.20457859242083529</v>
      </c>
      <c r="L18">
        <v>4000</v>
      </c>
      <c r="M18">
        <v>10000</v>
      </c>
      <c r="N18">
        <v>8000</v>
      </c>
      <c r="O18">
        <v>22000</v>
      </c>
      <c r="P18" t="s">
        <v>69</v>
      </c>
    </row>
    <row r="19" spans="1:16" x14ac:dyDescent="0.25">
      <c r="A19">
        <v>3148</v>
      </c>
      <c r="B19">
        <v>0.33600000000000002</v>
      </c>
      <c r="C19">
        <v>4000</v>
      </c>
      <c r="D19">
        <v>8679.1986842402057</v>
      </c>
      <c r="E19">
        <v>8678.7143241575232</v>
      </c>
      <c r="F19" t="s">
        <v>15</v>
      </c>
      <c r="G19" t="s">
        <v>22</v>
      </c>
      <c r="H19">
        <v>100.00558101194019</v>
      </c>
      <c r="I19" t="s">
        <v>17</v>
      </c>
      <c r="J19">
        <v>5200</v>
      </c>
      <c r="K19">
        <v>0.19923586602749141</v>
      </c>
      <c r="L19">
        <v>4000</v>
      </c>
      <c r="M19">
        <v>10000</v>
      </c>
      <c r="N19">
        <v>8000</v>
      </c>
      <c r="O19">
        <v>22000</v>
      </c>
      <c r="P19" t="s">
        <v>69</v>
      </c>
    </row>
    <row r="20" spans="1:16" x14ac:dyDescent="0.25">
      <c r="A20">
        <v>3149</v>
      </c>
      <c r="B20">
        <v>0.33600000000000002</v>
      </c>
      <c r="C20">
        <v>4000</v>
      </c>
      <c r="D20">
        <v>8927.6917572001021</v>
      </c>
      <c r="E20">
        <v>8927.1935249155649</v>
      </c>
      <c r="F20" t="s">
        <v>15</v>
      </c>
      <c r="G20" t="s">
        <v>22</v>
      </c>
      <c r="H20">
        <v>100.0055810628855</v>
      </c>
      <c r="I20" t="s">
        <v>17</v>
      </c>
      <c r="J20">
        <v>5200</v>
      </c>
      <c r="K20">
        <v>0.20494016356555481</v>
      </c>
      <c r="L20">
        <v>4000</v>
      </c>
      <c r="M20">
        <v>10000</v>
      </c>
      <c r="N20">
        <v>8000</v>
      </c>
      <c r="O20">
        <v>22000</v>
      </c>
      <c r="P20" t="s">
        <v>69</v>
      </c>
    </row>
    <row r="21" spans="1:16" x14ac:dyDescent="0.25">
      <c r="A21">
        <v>3150</v>
      </c>
      <c r="B21">
        <v>0.33600000000000002</v>
      </c>
      <c r="C21">
        <v>4000</v>
      </c>
      <c r="D21">
        <v>8710.0894131993064</v>
      </c>
      <c r="E21">
        <v>8709.6033159609306</v>
      </c>
      <c r="F21" t="s">
        <v>15</v>
      </c>
      <c r="G21" t="s">
        <v>22</v>
      </c>
      <c r="H21">
        <v>100.0055811639261</v>
      </c>
      <c r="I21" t="s">
        <v>17</v>
      </c>
      <c r="J21">
        <v>5200</v>
      </c>
      <c r="K21">
        <v>0.19994497970525549</v>
      </c>
      <c r="L21">
        <v>4000</v>
      </c>
      <c r="M21">
        <v>10000</v>
      </c>
      <c r="N21">
        <v>8000</v>
      </c>
      <c r="O21">
        <v>22000</v>
      </c>
      <c r="P21" t="s">
        <v>69</v>
      </c>
    </row>
    <row r="22" spans="1:16" x14ac:dyDescent="0.25">
      <c r="A22">
        <v>3151</v>
      </c>
      <c r="B22">
        <v>0.33600000000000002</v>
      </c>
      <c r="C22">
        <v>4000</v>
      </c>
      <c r="D22">
        <v>8674.1824728517149</v>
      </c>
      <c r="E22">
        <v>8673.6983689195386</v>
      </c>
      <c r="F22" t="s">
        <v>15</v>
      </c>
      <c r="G22" t="s">
        <v>22</v>
      </c>
      <c r="H22">
        <v>100.005581286224</v>
      </c>
      <c r="I22" t="s">
        <v>17</v>
      </c>
      <c r="J22">
        <v>5200</v>
      </c>
      <c r="K22">
        <v>0.1991207155399343</v>
      </c>
      <c r="L22">
        <v>4000</v>
      </c>
      <c r="M22">
        <v>10000</v>
      </c>
      <c r="N22">
        <v>8000</v>
      </c>
      <c r="O22">
        <v>22000</v>
      </c>
      <c r="P22" t="s">
        <v>69</v>
      </c>
    </row>
    <row r="23" spans="1:16" x14ac:dyDescent="0.25">
      <c r="A23">
        <v>3152</v>
      </c>
      <c r="B23">
        <v>0.59099999999999997</v>
      </c>
      <c r="C23">
        <v>8700</v>
      </c>
      <c r="D23">
        <v>16310.44514103385</v>
      </c>
      <c r="E23">
        <v>26258.354746762321</v>
      </c>
      <c r="F23" t="s">
        <v>15</v>
      </c>
      <c r="G23" t="s">
        <v>22</v>
      </c>
      <c r="H23">
        <v>62.115259308258622</v>
      </c>
      <c r="I23" t="s">
        <v>17</v>
      </c>
      <c r="J23">
        <v>11310</v>
      </c>
      <c r="K23">
        <v>0.60280887848398335</v>
      </c>
      <c r="L23">
        <v>8700</v>
      </c>
      <c r="M23">
        <v>10000</v>
      </c>
      <c r="N23">
        <v>17400</v>
      </c>
      <c r="O23">
        <v>36100</v>
      </c>
      <c r="P23" t="s">
        <v>73</v>
      </c>
    </row>
    <row r="24" spans="1:16" x14ac:dyDescent="0.25">
      <c r="A24">
        <v>3153</v>
      </c>
      <c r="B24">
        <v>0.2</v>
      </c>
      <c r="C24">
        <v>3300</v>
      </c>
      <c r="D24">
        <v>8894.436000394011</v>
      </c>
      <c r="E24">
        <v>8893.939660655109</v>
      </c>
      <c r="F24" t="s">
        <v>15</v>
      </c>
      <c r="G24" t="s">
        <v>22</v>
      </c>
      <c r="H24">
        <v>100.0055806510707</v>
      </c>
      <c r="I24" t="s">
        <v>17</v>
      </c>
      <c r="J24">
        <v>4290</v>
      </c>
      <c r="K24">
        <v>0.2041767598864809</v>
      </c>
      <c r="L24">
        <v>3300</v>
      </c>
      <c r="M24">
        <v>10000</v>
      </c>
      <c r="N24">
        <v>6600</v>
      </c>
      <c r="O24">
        <v>19900</v>
      </c>
      <c r="P24" t="s">
        <v>74</v>
      </c>
    </row>
    <row r="25" spans="1:16" x14ac:dyDescent="0.25">
      <c r="A25">
        <v>3154</v>
      </c>
      <c r="B25">
        <v>0.2</v>
      </c>
      <c r="C25">
        <v>141000</v>
      </c>
      <c r="D25">
        <v>8822.1175429868144</v>
      </c>
      <c r="E25">
        <v>8821.624078347435</v>
      </c>
      <c r="F25" t="s">
        <v>15</v>
      </c>
      <c r="G25" t="s">
        <v>22</v>
      </c>
      <c r="H25">
        <v>100.00559380716059</v>
      </c>
      <c r="I25" t="s">
        <v>17</v>
      </c>
      <c r="J25">
        <v>183300</v>
      </c>
      <c r="K25">
        <v>0.202516622551594</v>
      </c>
      <c r="L25">
        <v>141000</v>
      </c>
      <c r="M25">
        <v>10000</v>
      </c>
      <c r="N25">
        <v>282000</v>
      </c>
      <c r="O25">
        <v>433000</v>
      </c>
      <c r="P25" t="s">
        <v>75</v>
      </c>
    </row>
    <row r="26" spans="1:16" x14ac:dyDescent="0.25">
      <c r="A26">
        <v>3155</v>
      </c>
      <c r="B26">
        <v>0.2</v>
      </c>
      <c r="C26">
        <v>12000</v>
      </c>
      <c r="D26">
        <v>8431.124189120148</v>
      </c>
      <c r="E26">
        <v>8430.6521242851668</v>
      </c>
      <c r="F26" t="s">
        <v>15</v>
      </c>
      <c r="G26" t="s">
        <v>22</v>
      </c>
      <c r="H26">
        <v>100.0055993869516</v>
      </c>
      <c r="I26" t="s">
        <v>17</v>
      </c>
      <c r="J26">
        <v>15600</v>
      </c>
      <c r="K26">
        <v>0.19354114151251531</v>
      </c>
      <c r="L26">
        <v>12000</v>
      </c>
      <c r="M26">
        <v>10000</v>
      </c>
      <c r="N26">
        <v>24000</v>
      </c>
      <c r="O26">
        <v>46000</v>
      </c>
      <c r="P26" t="s">
        <v>76</v>
      </c>
    </row>
    <row r="27" spans="1:16" x14ac:dyDescent="0.25">
      <c r="A27">
        <v>3156</v>
      </c>
      <c r="B27">
        <v>0.2</v>
      </c>
      <c r="C27">
        <v>65900</v>
      </c>
      <c r="D27">
        <v>8604.1922893876017</v>
      </c>
      <c r="E27">
        <v>8603.7121398635391</v>
      </c>
      <c r="F27" t="s">
        <v>15</v>
      </c>
      <c r="G27" t="s">
        <v>22</v>
      </c>
      <c r="H27">
        <v>100.0055807251133</v>
      </c>
      <c r="I27" t="s">
        <v>17</v>
      </c>
      <c r="J27">
        <v>85670</v>
      </c>
      <c r="K27">
        <v>0.1975140527976019</v>
      </c>
      <c r="L27">
        <v>65900</v>
      </c>
      <c r="M27">
        <v>10000</v>
      </c>
      <c r="N27">
        <v>131800</v>
      </c>
      <c r="O27">
        <v>207700</v>
      </c>
      <c r="P27" t="s">
        <v>77</v>
      </c>
    </row>
    <row r="28" spans="1:16" x14ac:dyDescent="0.25">
      <c r="A28">
        <v>3157</v>
      </c>
      <c r="B28">
        <v>0.2</v>
      </c>
      <c r="C28">
        <v>88300</v>
      </c>
      <c r="D28">
        <v>8731.8600874387012</v>
      </c>
      <c r="E28">
        <v>8731.3728310017959</v>
      </c>
      <c r="F28" t="s">
        <v>15</v>
      </c>
      <c r="G28" t="s">
        <v>22</v>
      </c>
      <c r="H28">
        <v>100.00558052492239</v>
      </c>
      <c r="I28" t="s">
        <v>17</v>
      </c>
      <c r="J28">
        <v>114790</v>
      </c>
      <c r="K28">
        <v>0.20044473900371429</v>
      </c>
      <c r="L28">
        <v>88300</v>
      </c>
      <c r="M28">
        <v>10000</v>
      </c>
      <c r="N28">
        <v>176600</v>
      </c>
      <c r="O28">
        <v>274900</v>
      </c>
      <c r="P28" t="s">
        <v>78</v>
      </c>
    </row>
    <row r="29" spans="1:16" x14ac:dyDescent="0.25">
      <c r="A29">
        <v>3158</v>
      </c>
      <c r="B29">
        <v>0.1</v>
      </c>
      <c r="C29">
        <v>1200</v>
      </c>
      <c r="D29">
        <v>4289.7151728598928</v>
      </c>
      <c r="E29">
        <v>4289.4757982480814</v>
      </c>
      <c r="F29" t="s">
        <v>15</v>
      </c>
      <c r="G29" t="s">
        <v>22</v>
      </c>
      <c r="H29">
        <v>100.0055805096723</v>
      </c>
      <c r="I29" t="s">
        <v>17</v>
      </c>
      <c r="J29">
        <v>1560</v>
      </c>
      <c r="K29">
        <v>9.8472814468505074E-2</v>
      </c>
      <c r="L29">
        <v>1200</v>
      </c>
      <c r="M29">
        <v>10000</v>
      </c>
      <c r="N29">
        <v>2400</v>
      </c>
      <c r="O29">
        <v>13600</v>
      </c>
      <c r="P29" t="s">
        <v>79</v>
      </c>
    </row>
    <row r="30" spans="1:16" x14ac:dyDescent="0.25">
      <c r="A30">
        <v>3159</v>
      </c>
      <c r="B30">
        <v>0.1</v>
      </c>
      <c r="C30">
        <v>3800</v>
      </c>
      <c r="D30">
        <v>4265.9664710070283</v>
      </c>
      <c r="E30">
        <v>4265.728431081684</v>
      </c>
      <c r="F30" t="s">
        <v>15</v>
      </c>
      <c r="G30" t="s">
        <v>22</v>
      </c>
      <c r="H30">
        <v>100.0055802878498</v>
      </c>
      <c r="I30" t="s">
        <v>17</v>
      </c>
      <c r="J30">
        <v>4940</v>
      </c>
      <c r="K30">
        <v>9.7927649933004679E-2</v>
      </c>
      <c r="L30">
        <v>3800</v>
      </c>
      <c r="M30">
        <v>10000</v>
      </c>
      <c r="N30">
        <v>7600</v>
      </c>
      <c r="O30">
        <v>21400</v>
      </c>
      <c r="P30" t="s">
        <v>80</v>
      </c>
    </row>
    <row r="31" spans="1:16" x14ac:dyDescent="0.25">
      <c r="A31">
        <v>3160</v>
      </c>
      <c r="B31">
        <v>0.2</v>
      </c>
      <c r="C31">
        <v>110300</v>
      </c>
      <c r="D31">
        <v>7633.4036693395847</v>
      </c>
      <c r="E31">
        <v>9515.2027298461908</v>
      </c>
      <c r="F31" t="s">
        <v>15</v>
      </c>
      <c r="G31" t="s">
        <v>22</v>
      </c>
      <c r="H31">
        <v>80.223237339925547</v>
      </c>
      <c r="I31" t="s">
        <v>17</v>
      </c>
      <c r="J31">
        <v>143390</v>
      </c>
      <c r="K31">
        <v>0.21843899747121651</v>
      </c>
      <c r="L31">
        <v>110300</v>
      </c>
      <c r="M31">
        <v>10000</v>
      </c>
      <c r="N31">
        <v>220600</v>
      </c>
      <c r="O31">
        <v>340900</v>
      </c>
      <c r="P31" t="s">
        <v>81</v>
      </c>
    </row>
    <row r="32" spans="1:16" x14ac:dyDescent="0.25">
      <c r="A32">
        <v>3161</v>
      </c>
      <c r="B32">
        <v>37.220999999999997</v>
      </c>
      <c r="C32">
        <v>182300</v>
      </c>
      <c r="D32">
        <v>4715.9574951348031</v>
      </c>
      <c r="E32">
        <v>4774.6629209181801</v>
      </c>
      <c r="F32" t="s">
        <v>18</v>
      </c>
      <c r="G32" t="s">
        <v>22</v>
      </c>
      <c r="H32">
        <v>98.770480204452042</v>
      </c>
      <c r="I32" t="s">
        <v>17</v>
      </c>
      <c r="J32">
        <v>273450</v>
      </c>
      <c r="K32">
        <v>0.10961117816616581</v>
      </c>
      <c r="L32">
        <v>182300</v>
      </c>
      <c r="M32">
        <v>10000</v>
      </c>
      <c r="N32">
        <v>364600</v>
      </c>
      <c r="O32">
        <v>556900</v>
      </c>
      <c r="P32" t="s">
        <v>82</v>
      </c>
    </row>
    <row r="33" spans="1:16" x14ac:dyDescent="0.25">
      <c r="A33">
        <v>3162</v>
      </c>
      <c r="B33">
        <v>37.220999999999997</v>
      </c>
      <c r="C33">
        <v>182300</v>
      </c>
      <c r="D33">
        <v>7015.8095087554029</v>
      </c>
      <c r="E33">
        <v>7015.4190756761755</v>
      </c>
      <c r="F33" t="s">
        <v>18</v>
      </c>
      <c r="G33" t="s">
        <v>22</v>
      </c>
      <c r="H33">
        <v>100.0055653564672</v>
      </c>
      <c r="I33" t="s">
        <v>17</v>
      </c>
      <c r="J33">
        <v>273450</v>
      </c>
      <c r="K33">
        <v>0.16105186124141821</v>
      </c>
      <c r="L33">
        <v>182300</v>
      </c>
      <c r="M33">
        <v>10000</v>
      </c>
      <c r="N33">
        <v>364600</v>
      </c>
      <c r="O33">
        <v>556900</v>
      </c>
      <c r="P33" t="s">
        <v>82</v>
      </c>
    </row>
    <row r="34" spans="1:16" x14ac:dyDescent="0.25">
      <c r="A34">
        <v>3163</v>
      </c>
      <c r="B34">
        <v>0.1</v>
      </c>
      <c r="C34">
        <v>3000</v>
      </c>
      <c r="D34">
        <v>4574.7281608666954</v>
      </c>
      <c r="E34">
        <v>4574.4735859155753</v>
      </c>
      <c r="F34" t="s">
        <v>15</v>
      </c>
      <c r="G34" t="s">
        <v>22</v>
      </c>
      <c r="H34">
        <v>100.0055651201464</v>
      </c>
      <c r="I34" t="s">
        <v>17</v>
      </c>
      <c r="J34">
        <v>3900</v>
      </c>
      <c r="K34">
        <v>0.1050154634048571</v>
      </c>
      <c r="L34">
        <v>3000</v>
      </c>
      <c r="M34">
        <v>10000</v>
      </c>
      <c r="N34">
        <v>6000</v>
      </c>
      <c r="O34">
        <v>19000</v>
      </c>
      <c r="P34" t="s">
        <v>83</v>
      </c>
    </row>
    <row r="35" spans="1:16" x14ac:dyDescent="0.25">
      <c r="A35">
        <v>3164</v>
      </c>
      <c r="B35">
        <v>0.2</v>
      </c>
      <c r="C35">
        <v>90600</v>
      </c>
      <c r="D35">
        <v>9185.2010327441058</v>
      </c>
      <c r="E35">
        <v>9184.6899198064075</v>
      </c>
      <c r="F35" t="s">
        <v>15</v>
      </c>
      <c r="G35" t="s">
        <v>22</v>
      </c>
      <c r="H35">
        <v>100.0055648360713</v>
      </c>
      <c r="I35" t="s">
        <v>17</v>
      </c>
      <c r="J35">
        <v>117780</v>
      </c>
      <c r="K35">
        <v>0.2108514673968413</v>
      </c>
      <c r="L35">
        <v>90600</v>
      </c>
      <c r="M35">
        <v>10000</v>
      </c>
      <c r="N35">
        <v>181200</v>
      </c>
      <c r="O35">
        <v>281800</v>
      </c>
      <c r="P35" t="s">
        <v>84</v>
      </c>
    </row>
    <row r="36" spans="1:16" x14ac:dyDescent="0.25">
      <c r="A36">
        <v>3165</v>
      </c>
      <c r="B36">
        <v>6.7000000000000004E-2</v>
      </c>
      <c r="C36">
        <v>1600</v>
      </c>
      <c r="D36">
        <v>3207.1102892973031</v>
      </c>
      <c r="E36">
        <v>3206.931829208806</v>
      </c>
      <c r="F36" t="s">
        <v>15</v>
      </c>
      <c r="G36" t="s">
        <v>22</v>
      </c>
      <c r="H36">
        <v>100.00556482326409</v>
      </c>
      <c r="I36" t="s">
        <v>17</v>
      </c>
      <c r="J36">
        <v>2080</v>
      </c>
      <c r="K36">
        <v>7.3621024545656694E-2</v>
      </c>
      <c r="L36">
        <v>1600</v>
      </c>
      <c r="M36">
        <v>10000</v>
      </c>
      <c r="N36">
        <v>3200</v>
      </c>
      <c r="O36">
        <v>14800</v>
      </c>
      <c r="P36" t="s">
        <v>85</v>
      </c>
    </row>
    <row r="37" spans="1:16" x14ac:dyDescent="0.25">
      <c r="A37">
        <v>3166</v>
      </c>
      <c r="B37">
        <v>0.13600000000000001</v>
      </c>
      <c r="C37">
        <v>7700</v>
      </c>
      <c r="D37">
        <v>5946.4823553078686</v>
      </c>
      <c r="E37">
        <v>5946.1514608612888</v>
      </c>
      <c r="F37" t="s">
        <v>21</v>
      </c>
      <c r="G37" t="s">
        <v>22</v>
      </c>
      <c r="H37">
        <v>100.00556485062241</v>
      </c>
      <c r="J37">
        <v>0</v>
      </c>
      <c r="K37">
        <v>0.13651245076464341</v>
      </c>
      <c r="L37">
        <v>0</v>
      </c>
      <c r="M37">
        <v>10000</v>
      </c>
      <c r="N37">
        <v>0</v>
      </c>
      <c r="O37">
        <v>10000</v>
      </c>
      <c r="P37" t="s">
        <v>86</v>
      </c>
    </row>
    <row r="38" spans="1:16" x14ac:dyDescent="0.25">
      <c r="A38">
        <v>3167</v>
      </c>
      <c r="B38">
        <v>0.2</v>
      </c>
      <c r="C38">
        <v>55200</v>
      </c>
      <c r="D38">
        <v>8989.6351522265686</v>
      </c>
      <c r="E38">
        <v>8989.1349328072865</v>
      </c>
      <c r="F38" t="s">
        <v>21</v>
      </c>
      <c r="G38" t="s">
        <v>22</v>
      </c>
      <c r="H38">
        <v>100.0055647114324</v>
      </c>
      <c r="J38">
        <v>0</v>
      </c>
      <c r="K38">
        <v>0.20637362608417281</v>
      </c>
      <c r="L38">
        <v>0</v>
      </c>
      <c r="M38">
        <v>10000</v>
      </c>
      <c r="N38">
        <v>0</v>
      </c>
      <c r="O38">
        <v>10000</v>
      </c>
      <c r="P38" t="s">
        <v>87</v>
      </c>
    </row>
    <row r="39" spans="1:16" x14ac:dyDescent="0.25">
      <c r="A39">
        <v>3168</v>
      </c>
      <c r="B39">
        <v>0.2</v>
      </c>
      <c r="C39">
        <v>3500</v>
      </c>
      <c r="D39">
        <v>8937.2968457268053</v>
      </c>
      <c r="E39">
        <v>8936.799538949077</v>
      </c>
      <c r="F39" t="s">
        <v>15</v>
      </c>
      <c r="G39" t="s">
        <v>22</v>
      </c>
      <c r="H39">
        <v>100.0055647077632</v>
      </c>
      <c r="I39" t="s">
        <v>17</v>
      </c>
      <c r="J39">
        <v>4550</v>
      </c>
      <c r="K39">
        <v>0.2051606873036978</v>
      </c>
      <c r="L39">
        <v>3500</v>
      </c>
      <c r="M39">
        <v>10000</v>
      </c>
      <c r="N39">
        <v>7000</v>
      </c>
      <c r="O39">
        <v>20500</v>
      </c>
      <c r="P39" t="s">
        <v>88</v>
      </c>
    </row>
    <row r="40" spans="1:16" x14ac:dyDescent="0.25">
      <c r="A40">
        <v>3169</v>
      </c>
      <c r="B40">
        <v>0.2</v>
      </c>
      <c r="C40">
        <v>76300</v>
      </c>
      <c r="D40">
        <v>8875.8952931977437</v>
      </c>
      <c r="E40">
        <v>8944.4537708015541</v>
      </c>
      <c r="F40" t="s">
        <v>15</v>
      </c>
      <c r="G40" t="s">
        <v>22</v>
      </c>
      <c r="H40">
        <v>99.233508503027721</v>
      </c>
      <c r="I40" t="s">
        <v>17</v>
      </c>
      <c r="J40">
        <v>99190</v>
      </c>
      <c r="K40">
        <v>0.2053364042883736</v>
      </c>
      <c r="L40">
        <v>76300</v>
      </c>
      <c r="M40">
        <v>10000</v>
      </c>
      <c r="N40">
        <v>152600</v>
      </c>
      <c r="O40">
        <v>238900</v>
      </c>
      <c r="P40" t="s">
        <v>89</v>
      </c>
    </row>
    <row r="41" spans="1:16" x14ac:dyDescent="0.25">
      <c r="A41">
        <v>3178</v>
      </c>
      <c r="B41">
        <v>0.90300000000000002</v>
      </c>
      <c r="C41">
        <v>128500</v>
      </c>
      <c r="D41">
        <v>14116.035244889579</v>
      </c>
      <c r="E41">
        <v>43492.866857735527</v>
      </c>
      <c r="F41" t="s">
        <v>15</v>
      </c>
      <c r="G41" t="s">
        <v>22</v>
      </c>
      <c r="H41">
        <v>32.455977875781109</v>
      </c>
      <c r="I41" t="s">
        <v>19</v>
      </c>
      <c r="J41">
        <v>167050</v>
      </c>
      <c r="K41">
        <v>0.32405957862464591</v>
      </c>
      <c r="L41">
        <v>54217.711041492337</v>
      </c>
      <c r="M41">
        <v>10000</v>
      </c>
      <c r="N41">
        <v>0</v>
      </c>
      <c r="O41">
        <v>64217.711041492337</v>
      </c>
      <c r="P41" t="s">
        <v>90</v>
      </c>
    </row>
    <row r="42" spans="1:16" x14ac:dyDescent="0.25">
      <c r="A42">
        <v>3179</v>
      </c>
      <c r="B42">
        <v>0.54</v>
      </c>
      <c r="C42">
        <v>82900</v>
      </c>
      <c r="D42">
        <v>9493.8324546934109</v>
      </c>
      <c r="E42">
        <v>23727.592864181999</v>
      </c>
      <c r="F42" t="s">
        <v>15</v>
      </c>
      <c r="G42" t="s">
        <v>22</v>
      </c>
      <c r="H42">
        <v>40.011780836921019</v>
      </c>
      <c r="I42" t="s">
        <v>19</v>
      </c>
      <c r="J42">
        <v>107770</v>
      </c>
      <c r="K42">
        <v>0.21794840345944469</v>
      </c>
      <c r="L42">
        <v>43120.696207949783</v>
      </c>
      <c r="M42">
        <v>10000</v>
      </c>
      <c r="N42">
        <v>0</v>
      </c>
      <c r="O42">
        <v>53120.696207949783</v>
      </c>
      <c r="P42" t="s">
        <v>91</v>
      </c>
    </row>
    <row r="43" spans="1:16" x14ac:dyDescent="0.25">
      <c r="A43">
        <v>3200</v>
      </c>
      <c r="B43">
        <v>45.902999999999999</v>
      </c>
      <c r="C43">
        <v>222300</v>
      </c>
      <c r="D43">
        <v>1520.927735785596</v>
      </c>
      <c r="E43">
        <v>1946182.967896784</v>
      </c>
      <c r="F43" t="s">
        <v>18</v>
      </c>
      <c r="G43" t="s">
        <v>22</v>
      </c>
      <c r="H43">
        <v>7.814926761121764E-2</v>
      </c>
      <c r="I43" t="s">
        <v>19</v>
      </c>
      <c r="J43">
        <v>333450</v>
      </c>
      <c r="K43">
        <v>3.4915696413810732E-2</v>
      </c>
      <c r="L43">
        <v>260.58873284960521</v>
      </c>
      <c r="M43">
        <v>10000</v>
      </c>
      <c r="N43">
        <v>0</v>
      </c>
      <c r="O43">
        <v>10260.588732849599</v>
      </c>
      <c r="P43" t="s">
        <v>92</v>
      </c>
    </row>
    <row r="44" spans="1:16" x14ac:dyDescent="0.25">
      <c r="A44">
        <v>3203</v>
      </c>
      <c r="B44">
        <v>4.0970000000000004</v>
      </c>
      <c r="C44">
        <v>21400</v>
      </c>
      <c r="D44">
        <v>156949.7053846262</v>
      </c>
      <c r="E44">
        <v>173445.6152270493</v>
      </c>
      <c r="F44" t="s">
        <v>18</v>
      </c>
      <c r="G44" t="s">
        <v>22</v>
      </c>
      <c r="H44">
        <v>90.489289786409955</v>
      </c>
      <c r="I44" t="s">
        <v>17</v>
      </c>
      <c r="J44">
        <v>32100</v>
      </c>
      <c r="K44">
        <v>3.9817634349644009</v>
      </c>
      <c r="L44">
        <v>21400</v>
      </c>
      <c r="M44">
        <v>10000</v>
      </c>
      <c r="N44">
        <v>42800</v>
      </c>
      <c r="O44">
        <v>74200</v>
      </c>
      <c r="P44" t="s">
        <v>93</v>
      </c>
    </row>
    <row r="45" spans="1:16" x14ac:dyDescent="0.25">
      <c r="A45">
        <v>3204</v>
      </c>
      <c r="B45">
        <v>16.163</v>
      </c>
      <c r="C45">
        <v>88900</v>
      </c>
      <c r="D45">
        <v>267726.34262467502</v>
      </c>
      <c r="E45">
        <v>692159.11433161842</v>
      </c>
      <c r="F45" t="s">
        <v>18</v>
      </c>
      <c r="G45" t="s">
        <v>22</v>
      </c>
      <c r="H45">
        <v>38.679884015282262</v>
      </c>
      <c r="I45" t="s">
        <v>19</v>
      </c>
      <c r="J45">
        <v>133350</v>
      </c>
      <c r="K45">
        <v>6.1461511162689382</v>
      </c>
      <c r="L45">
        <v>51579.625334378899</v>
      </c>
      <c r="M45">
        <v>10000</v>
      </c>
      <c r="N45">
        <v>0</v>
      </c>
      <c r="O45">
        <v>61579.625334378899</v>
      </c>
      <c r="P45" t="s">
        <v>94</v>
      </c>
    </row>
    <row r="46" spans="1:16" x14ac:dyDescent="0.25">
      <c r="A46">
        <v>3205</v>
      </c>
      <c r="B46">
        <v>35.119999999999997</v>
      </c>
      <c r="C46">
        <v>188600</v>
      </c>
      <c r="D46">
        <v>324506.23844726471</v>
      </c>
      <c r="E46">
        <v>1415680.164639377</v>
      </c>
      <c r="F46" t="s">
        <v>18</v>
      </c>
      <c r="G46" t="s">
        <v>22</v>
      </c>
      <c r="H46">
        <v>22.92228474712914</v>
      </c>
      <c r="I46" t="s">
        <v>19</v>
      </c>
      <c r="J46">
        <v>282900</v>
      </c>
      <c r="K46">
        <v>7.449638164537757</v>
      </c>
      <c r="L46">
        <v>64847.143549628337</v>
      </c>
      <c r="M46">
        <v>10000</v>
      </c>
      <c r="N46">
        <v>0</v>
      </c>
      <c r="O46">
        <v>74847.143549628352</v>
      </c>
      <c r="P46" t="s">
        <v>95</v>
      </c>
    </row>
    <row r="47" spans="1:16" x14ac:dyDescent="0.25">
      <c r="A47">
        <v>3208</v>
      </c>
      <c r="B47">
        <v>2</v>
      </c>
      <c r="C47">
        <v>11000</v>
      </c>
      <c r="D47">
        <v>56274.832912295256</v>
      </c>
      <c r="E47">
        <v>84164.076154967624</v>
      </c>
      <c r="F47" t="s">
        <v>18</v>
      </c>
      <c r="G47" t="s">
        <v>22</v>
      </c>
      <c r="H47">
        <v>66.863245559398607</v>
      </c>
      <c r="I47" t="s">
        <v>17</v>
      </c>
      <c r="J47">
        <v>16500</v>
      </c>
      <c r="K47">
        <v>1.9321413258716169</v>
      </c>
      <c r="L47">
        <v>11000</v>
      </c>
      <c r="M47">
        <v>10000</v>
      </c>
      <c r="N47">
        <v>22000</v>
      </c>
      <c r="O47">
        <v>43000</v>
      </c>
      <c r="P47" t="s">
        <v>96</v>
      </c>
    </row>
    <row r="48" spans="1:16" x14ac:dyDescent="0.25">
      <c r="A48">
        <v>3209</v>
      </c>
      <c r="B48">
        <v>2.15</v>
      </c>
      <c r="C48">
        <v>203000</v>
      </c>
      <c r="D48">
        <v>5838.9982587689155</v>
      </c>
      <c r="E48">
        <v>81194.261071651898</v>
      </c>
      <c r="F48" t="s">
        <v>15</v>
      </c>
      <c r="G48" t="s">
        <v>22</v>
      </c>
      <c r="H48">
        <v>7.1913928173028721</v>
      </c>
      <c r="I48" t="s">
        <v>19</v>
      </c>
      <c r="J48">
        <v>263900</v>
      </c>
      <c r="K48">
        <v>0.13404495543546641</v>
      </c>
      <c r="L48">
        <v>18978.08564486228</v>
      </c>
      <c r="M48">
        <v>10000</v>
      </c>
      <c r="N48">
        <v>0</v>
      </c>
      <c r="O48">
        <v>28978.08564486228</v>
      </c>
      <c r="P48" t="s">
        <v>97</v>
      </c>
    </row>
    <row r="49" spans="1:16" x14ac:dyDescent="0.25">
      <c r="A49">
        <v>3224</v>
      </c>
      <c r="B49">
        <v>4</v>
      </c>
      <c r="C49">
        <v>117800</v>
      </c>
      <c r="D49">
        <v>50790.589070838279</v>
      </c>
      <c r="E49">
        <v>166267.83687659691</v>
      </c>
      <c r="F49" t="s">
        <v>18</v>
      </c>
      <c r="G49" t="s">
        <v>22</v>
      </c>
      <c r="H49">
        <v>30.54745284774156</v>
      </c>
      <c r="I49" t="s">
        <v>19</v>
      </c>
      <c r="J49">
        <v>176700</v>
      </c>
      <c r="K49">
        <v>1.1659914846381609</v>
      </c>
      <c r="L49">
        <v>53977.349181959333</v>
      </c>
      <c r="M49">
        <v>10000</v>
      </c>
      <c r="N49">
        <v>0</v>
      </c>
      <c r="O49">
        <v>63977.349181959333</v>
      </c>
      <c r="P49" t="s">
        <v>98</v>
      </c>
    </row>
    <row r="50" spans="1:16" x14ac:dyDescent="0.25">
      <c r="A50">
        <v>3225</v>
      </c>
      <c r="B50">
        <v>1.2709999999999999</v>
      </c>
      <c r="C50">
        <v>156300</v>
      </c>
      <c r="D50">
        <v>25492.599501610799</v>
      </c>
      <c r="E50">
        <v>53871.118868909078</v>
      </c>
      <c r="F50" t="s">
        <v>21</v>
      </c>
      <c r="G50" t="s">
        <v>22</v>
      </c>
      <c r="H50">
        <v>47.32145913591463</v>
      </c>
      <c r="J50">
        <v>0</v>
      </c>
      <c r="K50">
        <v>0.58522955696994494</v>
      </c>
      <c r="L50">
        <v>0</v>
      </c>
      <c r="M50">
        <v>10000</v>
      </c>
      <c r="N50">
        <v>0</v>
      </c>
      <c r="O50">
        <v>10000</v>
      </c>
      <c r="P50" t="s">
        <v>99</v>
      </c>
    </row>
    <row r="51" spans="1:16" x14ac:dyDescent="0.25">
      <c r="A51">
        <v>3231</v>
      </c>
      <c r="B51">
        <v>0.90300000000000002</v>
      </c>
      <c r="C51">
        <v>128500</v>
      </c>
      <c r="D51">
        <v>1701.0483822639251</v>
      </c>
      <c r="E51">
        <v>4100.5602002388296</v>
      </c>
      <c r="F51" t="s">
        <v>15</v>
      </c>
      <c r="G51" t="s">
        <v>22</v>
      </c>
      <c r="H51">
        <v>41.483316893258873</v>
      </c>
      <c r="I51" t="s">
        <v>19</v>
      </c>
      <c r="J51">
        <v>167050</v>
      </c>
      <c r="K51">
        <v>3.9050697480806362E-2</v>
      </c>
      <c r="L51">
        <v>69297.88087018895</v>
      </c>
      <c r="M51">
        <v>10000</v>
      </c>
      <c r="N51">
        <v>0</v>
      </c>
      <c r="O51">
        <v>79297.88087018895</v>
      </c>
      <c r="P51" t="s">
        <v>90</v>
      </c>
    </row>
    <row r="52" spans="1:16" x14ac:dyDescent="0.25">
      <c r="A52">
        <v>3237</v>
      </c>
      <c r="B52">
        <v>0.2</v>
      </c>
      <c r="C52">
        <v>3100</v>
      </c>
      <c r="D52">
        <v>6973.3192577217687</v>
      </c>
      <c r="E52">
        <v>9054.9079818592199</v>
      </c>
      <c r="F52" t="s">
        <v>15</v>
      </c>
      <c r="G52" t="s">
        <v>22</v>
      </c>
      <c r="H52">
        <v>77.011486717394078</v>
      </c>
      <c r="I52" t="s">
        <v>17</v>
      </c>
      <c r="J52">
        <v>4030</v>
      </c>
      <c r="K52">
        <v>0.20787208406472041</v>
      </c>
      <c r="L52">
        <v>3100</v>
      </c>
      <c r="M52">
        <v>10000</v>
      </c>
      <c r="N52">
        <v>6200</v>
      </c>
      <c r="O52">
        <v>19300</v>
      </c>
      <c r="P52" t="s">
        <v>100</v>
      </c>
    </row>
    <row r="53" spans="1:16" x14ac:dyDescent="0.25">
      <c r="A53">
        <v>3238</v>
      </c>
      <c r="B53">
        <v>80</v>
      </c>
      <c r="C53">
        <v>480700</v>
      </c>
      <c r="D53">
        <v>185826.41255955829</v>
      </c>
      <c r="E53">
        <v>3599753.5862659612</v>
      </c>
      <c r="F53" t="s">
        <v>18</v>
      </c>
      <c r="G53" t="s">
        <v>22</v>
      </c>
      <c r="H53">
        <v>5.1621981367984899</v>
      </c>
      <c r="I53" t="s">
        <v>19</v>
      </c>
      <c r="J53">
        <v>721050</v>
      </c>
      <c r="K53">
        <v>4.2659874324967459</v>
      </c>
      <c r="L53">
        <v>37222.029665385511</v>
      </c>
      <c r="M53">
        <v>10000</v>
      </c>
      <c r="N53">
        <v>0</v>
      </c>
      <c r="O53">
        <v>47222.029665385511</v>
      </c>
      <c r="P53" t="s">
        <v>101</v>
      </c>
    </row>
    <row r="54" spans="1:16" x14ac:dyDescent="0.25">
      <c r="A54">
        <v>3240</v>
      </c>
      <c r="B54">
        <v>67.02</v>
      </c>
      <c r="C54">
        <v>358200</v>
      </c>
      <c r="D54">
        <v>52355.798181134916</v>
      </c>
      <c r="E54">
        <v>2968496.3926452762</v>
      </c>
      <c r="F54" t="s">
        <v>18</v>
      </c>
      <c r="G54" t="s">
        <v>22</v>
      </c>
      <c r="H54">
        <v>1.7637143946292559</v>
      </c>
      <c r="I54" t="s">
        <v>19</v>
      </c>
      <c r="J54">
        <v>537300</v>
      </c>
      <c r="K54">
        <v>1.201923741532023</v>
      </c>
      <c r="L54">
        <v>9476.4374423429927</v>
      </c>
      <c r="M54">
        <v>10000</v>
      </c>
      <c r="N54">
        <v>0</v>
      </c>
      <c r="O54">
        <v>19476.437442342991</v>
      </c>
      <c r="P54" t="s">
        <v>102</v>
      </c>
    </row>
    <row r="55" spans="1:16" x14ac:dyDescent="0.25">
      <c r="A55">
        <v>3241</v>
      </c>
      <c r="B55">
        <v>59.89</v>
      </c>
      <c r="C55">
        <v>345900</v>
      </c>
      <c r="D55">
        <v>44516.471727332217</v>
      </c>
      <c r="E55">
        <v>2580198.4773710929</v>
      </c>
      <c r="F55" t="s">
        <v>18</v>
      </c>
      <c r="G55" t="s">
        <v>22</v>
      </c>
      <c r="H55">
        <v>1.7253119137055331</v>
      </c>
      <c r="I55" t="s">
        <v>19</v>
      </c>
      <c r="J55">
        <v>518850</v>
      </c>
      <c r="K55">
        <v>1.021957569497985</v>
      </c>
      <c r="L55">
        <v>8951.7808642611562</v>
      </c>
      <c r="M55">
        <v>10000</v>
      </c>
      <c r="N55">
        <v>0</v>
      </c>
      <c r="O55">
        <v>18951.78086426116</v>
      </c>
      <c r="P55" t="s">
        <v>103</v>
      </c>
    </row>
    <row r="56" spans="1:16" x14ac:dyDescent="0.25">
      <c r="A56">
        <v>3244</v>
      </c>
      <c r="B56">
        <v>6.9690000000000003</v>
      </c>
      <c r="C56">
        <v>38300</v>
      </c>
      <c r="D56">
        <v>4594.1202129956946</v>
      </c>
      <c r="E56">
        <v>295029.02273940732</v>
      </c>
      <c r="F56" t="s">
        <v>18</v>
      </c>
      <c r="G56" t="s">
        <v>22</v>
      </c>
      <c r="H56">
        <v>1.5571756874419711</v>
      </c>
      <c r="I56" t="s">
        <v>19</v>
      </c>
      <c r="J56">
        <v>57450</v>
      </c>
      <c r="K56">
        <v>0.10546648790164589</v>
      </c>
      <c r="L56">
        <v>894.59743243541232</v>
      </c>
      <c r="M56">
        <v>10000</v>
      </c>
      <c r="N56">
        <v>0</v>
      </c>
      <c r="O56">
        <v>10894.59743243541</v>
      </c>
      <c r="P56" t="s">
        <v>104</v>
      </c>
    </row>
    <row r="57" spans="1:16" x14ac:dyDescent="0.25">
      <c r="A57">
        <v>3247</v>
      </c>
      <c r="B57">
        <v>2.85</v>
      </c>
      <c r="C57">
        <v>147700</v>
      </c>
      <c r="D57">
        <v>43732.086765727807</v>
      </c>
      <c r="E57">
        <v>126639.3590646201</v>
      </c>
      <c r="F57" t="s">
        <v>15</v>
      </c>
      <c r="G57" t="s">
        <v>22</v>
      </c>
      <c r="H57">
        <v>34.532776451760689</v>
      </c>
      <c r="I57" t="s">
        <v>19</v>
      </c>
      <c r="J57">
        <v>192010</v>
      </c>
      <c r="K57">
        <v>1.0039505685428789</v>
      </c>
      <c r="L57">
        <v>66306.384065025704</v>
      </c>
      <c r="M57">
        <v>10000</v>
      </c>
      <c r="N57">
        <v>0</v>
      </c>
      <c r="O57">
        <v>76306.384065025704</v>
      </c>
      <c r="P57" t="s">
        <v>105</v>
      </c>
    </row>
    <row r="58" spans="1:16" x14ac:dyDescent="0.25">
      <c r="A58">
        <v>3305</v>
      </c>
      <c r="D58">
        <v>2414.3467736502948</v>
      </c>
      <c r="E58">
        <v>2414.212039472759</v>
      </c>
      <c r="G58" t="s">
        <v>22</v>
      </c>
      <c r="H58">
        <v>100.0055808758855</v>
      </c>
      <c r="K58">
        <v>5.54257753363245E-2</v>
      </c>
      <c r="L58">
        <v>0</v>
      </c>
      <c r="M58">
        <v>10000</v>
      </c>
      <c r="N58">
        <v>0</v>
      </c>
      <c r="O58">
        <v>10000</v>
      </c>
      <c r="P58" t="s">
        <v>106</v>
      </c>
    </row>
    <row r="59" spans="1:16" x14ac:dyDescent="0.25">
      <c r="A59">
        <v>3306</v>
      </c>
      <c r="D59">
        <v>4480.7497731680724</v>
      </c>
      <c r="E59">
        <v>4480.4997061621953</v>
      </c>
      <c r="G59" t="s">
        <v>22</v>
      </c>
      <c r="H59">
        <v>100.00558123027059</v>
      </c>
      <c r="K59">
        <v>0.1028638607247032</v>
      </c>
      <c r="L59">
        <v>0</v>
      </c>
      <c r="M59">
        <v>10000</v>
      </c>
      <c r="N59">
        <v>0</v>
      </c>
      <c r="O59">
        <v>10000</v>
      </c>
      <c r="P59" t="s">
        <v>106</v>
      </c>
    </row>
    <row r="60" spans="1:16" x14ac:dyDescent="0.25">
      <c r="A60">
        <v>3307</v>
      </c>
      <c r="D60">
        <v>4384.9722124761311</v>
      </c>
      <c r="E60">
        <v>4384.7281877880778</v>
      </c>
      <c r="G60" t="s">
        <v>22</v>
      </c>
      <c r="H60">
        <v>100.00556533216201</v>
      </c>
      <c r="K60">
        <v>0.10066511047925</v>
      </c>
      <c r="L60">
        <v>0</v>
      </c>
      <c r="M60">
        <v>10000</v>
      </c>
      <c r="N60">
        <v>0</v>
      </c>
      <c r="O60">
        <v>10000</v>
      </c>
      <c r="P60" t="s">
        <v>107</v>
      </c>
    </row>
    <row r="61" spans="1:16" x14ac:dyDescent="0.25">
      <c r="A61">
        <v>3308</v>
      </c>
      <c r="D61">
        <v>2521.820948527808</v>
      </c>
      <c r="E61">
        <v>2521.6806168692819</v>
      </c>
      <c r="G61" t="s">
        <v>22</v>
      </c>
      <c r="H61">
        <v>100.0055650052424</v>
      </c>
      <c r="K61">
        <v>5.7893042895496058E-2</v>
      </c>
      <c r="L61">
        <v>0</v>
      </c>
      <c r="M61">
        <v>10000</v>
      </c>
      <c r="N61">
        <v>0</v>
      </c>
      <c r="O61">
        <v>10000</v>
      </c>
      <c r="P61" t="s">
        <v>108</v>
      </c>
    </row>
    <row r="62" spans="1:16" x14ac:dyDescent="0.25">
      <c r="A62">
        <v>3370</v>
      </c>
      <c r="B62">
        <v>40</v>
      </c>
      <c r="C62">
        <v>195500</v>
      </c>
      <c r="D62">
        <v>148112.20098193301</v>
      </c>
      <c r="E62">
        <v>1711113.059365565</v>
      </c>
      <c r="F62" t="s">
        <v>18</v>
      </c>
      <c r="G62" t="s">
        <v>22</v>
      </c>
      <c r="H62">
        <v>8.6558979940722889</v>
      </c>
      <c r="I62" t="s">
        <v>19</v>
      </c>
      <c r="J62">
        <v>293250</v>
      </c>
      <c r="K62">
        <v>3.400188268639416</v>
      </c>
      <c r="L62">
        <v>25383.42086761698</v>
      </c>
      <c r="M62">
        <v>10000</v>
      </c>
      <c r="N62">
        <v>0</v>
      </c>
      <c r="O62">
        <v>35383.42086761698</v>
      </c>
      <c r="P62" t="s">
        <v>109</v>
      </c>
    </row>
    <row r="63" spans="1:16" x14ac:dyDescent="0.25">
      <c r="A63">
        <v>3371</v>
      </c>
      <c r="B63">
        <v>5.5</v>
      </c>
      <c r="C63">
        <v>23700</v>
      </c>
      <c r="D63">
        <v>159355.08318570699</v>
      </c>
      <c r="E63">
        <v>237148.52222294331</v>
      </c>
      <c r="F63" t="s">
        <v>18</v>
      </c>
      <c r="G63" t="s">
        <v>22</v>
      </c>
      <c r="H63">
        <v>67.196321398915273</v>
      </c>
      <c r="I63" t="s">
        <v>17</v>
      </c>
      <c r="J63">
        <v>35550</v>
      </c>
      <c r="K63">
        <v>5.4441809509399279</v>
      </c>
      <c r="L63">
        <v>23700</v>
      </c>
      <c r="M63">
        <v>10000</v>
      </c>
      <c r="N63">
        <v>47400</v>
      </c>
      <c r="O63">
        <v>81100</v>
      </c>
      <c r="P63" t="s">
        <v>110</v>
      </c>
    </row>
    <row r="64" spans="1:16" x14ac:dyDescent="0.25">
      <c r="A64">
        <v>3372</v>
      </c>
      <c r="B64">
        <v>35.5</v>
      </c>
      <c r="C64">
        <v>175700</v>
      </c>
      <c r="D64">
        <v>8224.6690604028518</v>
      </c>
      <c r="E64">
        <v>1518177.4163649711</v>
      </c>
      <c r="F64" t="s">
        <v>18</v>
      </c>
      <c r="G64" t="s">
        <v>22</v>
      </c>
      <c r="H64">
        <v>0.54174623938850874</v>
      </c>
      <c r="I64" t="s">
        <v>19</v>
      </c>
      <c r="J64">
        <v>263550</v>
      </c>
      <c r="K64">
        <v>0.1888124210377147</v>
      </c>
      <c r="L64">
        <v>1427.7722139084151</v>
      </c>
      <c r="M64">
        <v>10000</v>
      </c>
      <c r="N64">
        <v>0</v>
      </c>
      <c r="O64">
        <v>11427.772213908411</v>
      </c>
      <c r="P64" t="s">
        <v>111</v>
      </c>
    </row>
    <row r="65" spans="1:16" x14ac:dyDescent="0.25">
      <c r="A65">
        <v>3375</v>
      </c>
      <c r="B65">
        <v>2.15</v>
      </c>
      <c r="C65">
        <v>203000</v>
      </c>
      <c r="D65">
        <v>8819.1594964111191</v>
      </c>
      <c r="E65">
        <v>21003.596237690112</v>
      </c>
      <c r="F65" t="s">
        <v>15</v>
      </c>
      <c r="G65" t="s">
        <v>22</v>
      </c>
      <c r="H65">
        <v>41.988807043364751</v>
      </c>
      <c r="I65" t="s">
        <v>19</v>
      </c>
      <c r="J65">
        <v>263900</v>
      </c>
      <c r="K65">
        <v>0.20246004353560881</v>
      </c>
      <c r="L65">
        <v>110808.46178743961</v>
      </c>
      <c r="M65">
        <v>10000</v>
      </c>
      <c r="N65">
        <v>0</v>
      </c>
      <c r="O65">
        <v>120808.46178743961</v>
      </c>
      <c r="P65" t="s">
        <v>97</v>
      </c>
    </row>
    <row r="66" spans="1:16" x14ac:dyDescent="0.25">
      <c r="A66">
        <v>3378</v>
      </c>
      <c r="B66">
        <v>40</v>
      </c>
      <c r="C66">
        <v>217400</v>
      </c>
      <c r="D66">
        <v>133935.61597893151</v>
      </c>
      <c r="E66">
        <v>1848540.1804736641</v>
      </c>
      <c r="F66" t="s">
        <v>18</v>
      </c>
      <c r="G66" t="s">
        <v>22</v>
      </c>
      <c r="H66">
        <v>7.2454803738489604</v>
      </c>
      <c r="I66" t="s">
        <v>19</v>
      </c>
      <c r="J66">
        <v>326100</v>
      </c>
      <c r="K66">
        <v>3.0747386588368109</v>
      </c>
      <c r="L66">
        <v>23627.511499121461</v>
      </c>
      <c r="M66">
        <v>10000</v>
      </c>
      <c r="N66">
        <v>0</v>
      </c>
      <c r="O66">
        <v>33627.511499121458</v>
      </c>
      <c r="P66" t="s">
        <v>112</v>
      </c>
    </row>
    <row r="67" spans="1:16" x14ac:dyDescent="0.25">
      <c r="A67">
        <v>3379</v>
      </c>
      <c r="B67">
        <v>1.4119999999999999</v>
      </c>
      <c r="C67">
        <v>115500</v>
      </c>
      <c r="D67">
        <v>20465.31447465533</v>
      </c>
      <c r="E67">
        <v>56336.696074189596</v>
      </c>
      <c r="F67" t="s">
        <v>15</v>
      </c>
      <c r="G67" t="s">
        <v>22</v>
      </c>
      <c r="H67">
        <v>36.326792128002367</v>
      </c>
      <c r="I67" t="s">
        <v>19</v>
      </c>
      <c r="J67">
        <v>150150</v>
      </c>
      <c r="K67">
        <v>0.4698189732473676</v>
      </c>
      <c r="L67">
        <v>54544.678380195561</v>
      </c>
      <c r="M67">
        <v>10000</v>
      </c>
      <c r="N67">
        <v>0</v>
      </c>
      <c r="O67">
        <v>64544.678380195561</v>
      </c>
      <c r="P67" t="s">
        <v>113</v>
      </c>
    </row>
    <row r="68" spans="1:16" x14ac:dyDescent="0.25">
      <c r="A68">
        <v>3434</v>
      </c>
      <c r="B68">
        <v>3.2490000000000001</v>
      </c>
      <c r="C68">
        <v>144000</v>
      </c>
      <c r="D68">
        <v>89201.31310000064</v>
      </c>
      <c r="E68">
        <v>89196.339657055636</v>
      </c>
      <c r="F68" t="s">
        <v>15</v>
      </c>
      <c r="G68" t="s">
        <v>22</v>
      </c>
      <c r="H68">
        <v>100.00557583748849</v>
      </c>
      <c r="I68" t="s">
        <v>17</v>
      </c>
      <c r="J68">
        <v>187200</v>
      </c>
      <c r="K68">
        <v>2.0476661996569239</v>
      </c>
      <c r="L68">
        <v>144000</v>
      </c>
      <c r="M68">
        <v>10000</v>
      </c>
      <c r="N68">
        <v>288000</v>
      </c>
      <c r="O68">
        <v>442000</v>
      </c>
      <c r="P68" t="s">
        <v>66</v>
      </c>
    </row>
    <row r="69" spans="1:16" x14ac:dyDescent="0.25">
      <c r="A69">
        <v>3440</v>
      </c>
      <c r="B69">
        <v>63.01</v>
      </c>
      <c r="C69">
        <v>303900</v>
      </c>
      <c r="D69">
        <v>249375.53434838229</v>
      </c>
      <c r="E69">
        <v>1667989.6541966421</v>
      </c>
      <c r="F69" t="s">
        <v>18</v>
      </c>
      <c r="G69" t="s">
        <v>22</v>
      </c>
      <c r="H69">
        <v>14.950664335414579</v>
      </c>
      <c r="I69" t="s">
        <v>19</v>
      </c>
      <c r="J69">
        <v>455850</v>
      </c>
      <c r="K69">
        <v>5.7248745259040934</v>
      </c>
      <c r="L69">
        <v>68152.603372987374</v>
      </c>
      <c r="M69">
        <v>10000</v>
      </c>
      <c r="N69">
        <v>0</v>
      </c>
      <c r="O69">
        <v>78152.603372987374</v>
      </c>
      <c r="P69" t="s">
        <v>114</v>
      </c>
    </row>
    <row r="70" spans="1:16" x14ac:dyDescent="0.25">
      <c r="A70">
        <v>3441</v>
      </c>
      <c r="B70">
        <v>15.363</v>
      </c>
      <c r="C70">
        <v>245300</v>
      </c>
      <c r="D70">
        <v>164057.73432072371</v>
      </c>
      <c r="E70">
        <v>666332.08304941002</v>
      </c>
      <c r="F70" t="s">
        <v>15</v>
      </c>
      <c r="G70" t="s">
        <v>22</v>
      </c>
      <c r="H70">
        <v>24.62101683141654</v>
      </c>
      <c r="I70" t="s">
        <v>19</v>
      </c>
      <c r="J70">
        <v>318890</v>
      </c>
      <c r="K70">
        <v>3.7662473443692308</v>
      </c>
      <c r="L70">
        <v>78513.960573704215</v>
      </c>
      <c r="M70">
        <v>10000</v>
      </c>
      <c r="N70">
        <v>0</v>
      </c>
      <c r="O70">
        <v>88513.960573704215</v>
      </c>
      <c r="P70" t="s">
        <v>115</v>
      </c>
    </row>
    <row r="71" spans="1:16" x14ac:dyDescent="0.25">
      <c r="A71">
        <v>3442</v>
      </c>
      <c r="B71">
        <v>47.509</v>
      </c>
      <c r="C71">
        <v>891400</v>
      </c>
      <c r="D71">
        <v>284470.94111528451</v>
      </c>
      <c r="E71">
        <v>2047859.2291819761</v>
      </c>
      <c r="F71" t="s">
        <v>18</v>
      </c>
      <c r="G71" t="s">
        <v>22</v>
      </c>
      <c r="H71">
        <v>13.89113748941217</v>
      </c>
      <c r="I71" t="s">
        <v>19</v>
      </c>
      <c r="J71">
        <v>1337100</v>
      </c>
      <c r="K71">
        <v>6.5305542037484967</v>
      </c>
      <c r="L71">
        <v>185738.3993709301</v>
      </c>
      <c r="M71">
        <v>10000</v>
      </c>
      <c r="N71">
        <v>0</v>
      </c>
      <c r="O71">
        <v>195738.3993709301</v>
      </c>
      <c r="P71" t="s">
        <v>116</v>
      </c>
    </row>
    <row r="72" spans="1:16" x14ac:dyDescent="0.25">
      <c r="A72">
        <v>3443</v>
      </c>
      <c r="B72">
        <v>59.89</v>
      </c>
      <c r="C72">
        <v>329400</v>
      </c>
      <c r="D72">
        <v>142322.46873732231</v>
      </c>
      <c r="E72">
        <v>2665518.3471789989</v>
      </c>
      <c r="F72" t="s">
        <v>18</v>
      </c>
      <c r="G72" t="s">
        <v>22</v>
      </c>
      <c r="H72">
        <v>5.339391825531667</v>
      </c>
      <c r="I72" t="s">
        <v>19</v>
      </c>
      <c r="J72">
        <v>494100</v>
      </c>
      <c r="K72">
        <v>3.267274305264515</v>
      </c>
      <c r="L72">
        <v>26381.935009951969</v>
      </c>
      <c r="M72">
        <v>10000</v>
      </c>
      <c r="N72">
        <v>0</v>
      </c>
      <c r="O72">
        <v>36381.935009951972</v>
      </c>
      <c r="P72" t="s">
        <v>117</v>
      </c>
    </row>
    <row r="73" spans="1:16" x14ac:dyDescent="0.25">
      <c r="A73">
        <v>3444</v>
      </c>
      <c r="B73">
        <v>59.89</v>
      </c>
      <c r="C73">
        <v>329400</v>
      </c>
      <c r="D73">
        <v>154642.71509625949</v>
      </c>
      <c r="E73">
        <v>2604618.494180006</v>
      </c>
      <c r="F73" t="s">
        <v>18</v>
      </c>
      <c r="G73" t="s">
        <v>22</v>
      </c>
      <c r="H73">
        <v>5.9372501363177399</v>
      </c>
      <c r="I73" t="s">
        <v>19</v>
      </c>
      <c r="J73">
        <v>494100</v>
      </c>
      <c r="K73">
        <v>3.550108243715782</v>
      </c>
      <c r="L73">
        <v>29335.952923545949</v>
      </c>
      <c r="M73">
        <v>10000</v>
      </c>
      <c r="N73">
        <v>0</v>
      </c>
      <c r="O73">
        <v>39335.952923545949</v>
      </c>
      <c r="P73" t="s">
        <v>118</v>
      </c>
    </row>
    <row r="74" spans="1:16" x14ac:dyDescent="0.25">
      <c r="A74">
        <v>3445</v>
      </c>
      <c r="B74">
        <v>55.381999999999998</v>
      </c>
      <c r="C74">
        <v>313200</v>
      </c>
      <c r="D74">
        <v>70592.530588904294</v>
      </c>
      <c r="E74">
        <v>2353678.256021454</v>
      </c>
      <c r="F74" t="s">
        <v>18</v>
      </c>
      <c r="G74" t="s">
        <v>22</v>
      </c>
      <c r="H74">
        <v>2.999243010734634</v>
      </c>
      <c r="I74" t="s">
        <v>19</v>
      </c>
      <c r="J74">
        <v>469800</v>
      </c>
      <c r="K74">
        <v>1.620581510305424</v>
      </c>
      <c r="L74">
        <v>14090.44366443131</v>
      </c>
      <c r="M74">
        <v>10000</v>
      </c>
      <c r="N74">
        <v>0</v>
      </c>
      <c r="O74">
        <v>24090.44366443131</v>
      </c>
      <c r="P74" t="s">
        <v>119</v>
      </c>
    </row>
    <row r="75" spans="1:16" x14ac:dyDescent="0.25">
      <c r="A75">
        <v>3452</v>
      </c>
      <c r="B75">
        <v>120</v>
      </c>
      <c r="C75">
        <v>654500</v>
      </c>
      <c r="D75">
        <v>283398.14050685609</v>
      </c>
      <c r="E75">
        <v>5240361.428400307</v>
      </c>
      <c r="F75" t="s">
        <v>18</v>
      </c>
      <c r="G75" t="s">
        <v>22</v>
      </c>
      <c r="H75">
        <v>5.4079884446704529</v>
      </c>
      <c r="I75" t="s">
        <v>19</v>
      </c>
      <c r="J75">
        <v>981750</v>
      </c>
      <c r="K75">
        <v>6.5059260906073479</v>
      </c>
      <c r="L75">
        <v>53092.926555552171</v>
      </c>
      <c r="M75">
        <v>10000</v>
      </c>
      <c r="N75">
        <v>0</v>
      </c>
      <c r="O75">
        <v>63092.926555552171</v>
      </c>
      <c r="P75" t="s">
        <v>120</v>
      </c>
    </row>
    <row r="76" spans="1:16" x14ac:dyDescent="0.25">
      <c r="A76">
        <v>3454</v>
      </c>
      <c r="B76">
        <v>0.13600000000000001</v>
      </c>
      <c r="C76">
        <v>2000</v>
      </c>
      <c r="D76">
        <v>8694.1305100050104</v>
      </c>
      <c r="E76">
        <v>8693.6446264448878</v>
      </c>
      <c r="F76" t="s">
        <v>15</v>
      </c>
      <c r="G76" t="s">
        <v>22</v>
      </c>
      <c r="H76">
        <v>100.0055889512512</v>
      </c>
      <c r="I76" t="s">
        <v>17</v>
      </c>
      <c r="J76">
        <v>2600</v>
      </c>
      <c r="K76">
        <v>0.1995786186052545</v>
      </c>
      <c r="L76">
        <v>2000</v>
      </c>
      <c r="M76">
        <v>10000</v>
      </c>
      <c r="N76">
        <v>4000</v>
      </c>
      <c r="O76">
        <v>16000</v>
      </c>
      <c r="P76" t="s">
        <v>121</v>
      </c>
    </row>
    <row r="77" spans="1:16" x14ac:dyDescent="0.25">
      <c r="A77">
        <v>3455</v>
      </c>
      <c r="B77">
        <v>0.2</v>
      </c>
      <c r="C77">
        <v>14300</v>
      </c>
      <c r="D77">
        <v>8732.1565733633142</v>
      </c>
      <c r="E77">
        <v>8731.6685821415322</v>
      </c>
      <c r="F77" t="s">
        <v>15</v>
      </c>
      <c r="G77" t="s">
        <v>22</v>
      </c>
      <c r="H77">
        <v>100.00558875107539</v>
      </c>
      <c r="I77" t="s">
        <v>17</v>
      </c>
      <c r="J77">
        <v>18590</v>
      </c>
      <c r="K77">
        <v>0.20045152851564579</v>
      </c>
      <c r="L77">
        <v>14300</v>
      </c>
      <c r="M77">
        <v>10000</v>
      </c>
      <c r="N77">
        <v>28600</v>
      </c>
      <c r="O77">
        <v>52900</v>
      </c>
      <c r="P77" t="s">
        <v>122</v>
      </c>
    </row>
    <row r="78" spans="1:16" x14ac:dyDescent="0.25">
      <c r="A78">
        <v>3456</v>
      </c>
      <c r="B78">
        <v>0.2</v>
      </c>
      <c r="C78">
        <v>2300</v>
      </c>
      <c r="D78">
        <v>8765.0326362143569</v>
      </c>
      <c r="E78">
        <v>8764.5425851694254</v>
      </c>
      <c r="F78" t="s">
        <v>15</v>
      </c>
      <c r="G78" t="s">
        <v>22</v>
      </c>
      <c r="H78">
        <v>100.0055912905913</v>
      </c>
      <c r="I78" t="s">
        <v>17</v>
      </c>
      <c r="J78">
        <v>2990</v>
      </c>
      <c r="K78">
        <v>0.20120621178074899</v>
      </c>
      <c r="L78">
        <v>2300</v>
      </c>
      <c r="M78">
        <v>10000</v>
      </c>
      <c r="N78">
        <v>4600</v>
      </c>
      <c r="O78">
        <v>16900</v>
      </c>
      <c r="P78" t="s">
        <v>123</v>
      </c>
    </row>
    <row r="79" spans="1:16" x14ac:dyDescent="0.25">
      <c r="A79">
        <v>3457</v>
      </c>
      <c r="B79">
        <v>0.252</v>
      </c>
      <c r="C79">
        <v>129100</v>
      </c>
      <c r="D79">
        <v>10871.38570914947</v>
      </c>
      <c r="E79">
        <v>10870.78072320986</v>
      </c>
      <c r="F79" t="s">
        <v>15</v>
      </c>
      <c r="G79" t="s">
        <v>22</v>
      </c>
      <c r="H79">
        <v>100.00556524830201</v>
      </c>
      <c r="I79" t="s">
        <v>17</v>
      </c>
      <c r="J79">
        <v>167830</v>
      </c>
      <c r="K79">
        <v>0.2495587861159288</v>
      </c>
      <c r="L79">
        <v>129100</v>
      </c>
      <c r="M79">
        <v>10000</v>
      </c>
      <c r="N79">
        <v>258200</v>
      </c>
      <c r="O79">
        <v>397300</v>
      </c>
      <c r="P79" t="s">
        <v>124</v>
      </c>
    </row>
    <row r="80" spans="1:16" x14ac:dyDescent="0.25">
      <c r="A80">
        <v>4709</v>
      </c>
      <c r="B80">
        <v>80.406999999999996</v>
      </c>
      <c r="C80">
        <v>464700</v>
      </c>
      <c r="D80">
        <v>42442.023697425531</v>
      </c>
      <c r="E80">
        <v>3495009.3079074118</v>
      </c>
      <c r="F80" t="s">
        <v>18</v>
      </c>
      <c r="G80" t="s">
        <v>22</v>
      </c>
      <c r="H80">
        <v>1.214360820195844</v>
      </c>
      <c r="I80" t="s">
        <v>19</v>
      </c>
      <c r="J80">
        <v>697050</v>
      </c>
      <c r="K80">
        <v>0.97433479562501213</v>
      </c>
      <c r="L80">
        <v>8464.7020971751281</v>
      </c>
      <c r="M80">
        <v>10000</v>
      </c>
      <c r="N80">
        <v>0</v>
      </c>
      <c r="O80">
        <v>18464.70209717513</v>
      </c>
      <c r="P80" t="s">
        <v>125</v>
      </c>
    </row>
    <row r="81" spans="1:16" x14ac:dyDescent="0.25">
      <c r="A81">
        <v>4710</v>
      </c>
      <c r="B81">
        <v>12.428000000000001</v>
      </c>
      <c r="C81">
        <v>74600</v>
      </c>
      <c r="D81">
        <v>184560.8976611596</v>
      </c>
      <c r="E81">
        <v>489458.84137357248</v>
      </c>
      <c r="F81" t="s">
        <v>18</v>
      </c>
      <c r="G81" t="s">
        <v>22</v>
      </c>
      <c r="H81">
        <v>37.707133278709357</v>
      </c>
      <c r="I81" t="s">
        <v>19</v>
      </c>
      <c r="J81">
        <v>111900</v>
      </c>
      <c r="K81">
        <v>4.236935208015602</v>
      </c>
      <c r="L81">
        <v>42194.282138875773</v>
      </c>
      <c r="M81">
        <v>10000</v>
      </c>
      <c r="N81">
        <v>0</v>
      </c>
      <c r="O81">
        <v>52194.282138875773</v>
      </c>
      <c r="P81" t="s">
        <v>126</v>
      </c>
    </row>
    <row r="82" spans="1:16" x14ac:dyDescent="0.25">
      <c r="A82">
        <v>4723</v>
      </c>
      <c r="B82">
        <v>24.523</v>
      </c>
      <c r="C82">
        <v>135600</v>
      </c>
      <c r="D82">
        <v>99966.95387431838</v>
      </c>
      <c r="E82">
        <v>1118618.174107417</v>
      </c>
      <c r="F82" t="s">
        <v>18</v>
      </c>
      <c r="G82" t="s">
        <v>22</v>
      </c>
      <c r="H82">
        <v>8.9366466760729466</v>
      </c>
      <c r="I82" t="s">
        <v>19</v>
      </c>
      <c r="J82">
        <v>203400</v>
      </c>
      <c r="K82">
        <v>2.2949254792084108</v>
      </c>
      <c r="L82">
        <v>18177.139339132369</v>
      </c>
      <c r="M82">
        <v>10000</v>
      </c>
      <c r="N82">
        <v>0</v>
      </c>
      <c r="O82">
        <v>28177.139339132369</v>
      </c>
      <c r="P82" t="s">
        <v>127</v>
      </c>
    </row>
    <row r="83" spans="1:16" x14ac:dyDescent="0.25">
      <c r="A83">
        <v>4729</v>
      </c>
      <c r="B83">
        <v>67.572000000000003</v>
      </c>
      <c r="C83">
        <v>391300</v>
      </c>
      <c r="D83">
        <v>402844.96471346321</v>
      </c>
      <c r="E83">
        <v>3022850.1042479691</v>
      </c>
      <c r="F83" t="s">
        <v>18</v>
      </c>
      <c r="G83" t="s">
        <v>22</v>
      </c>
      <c r="H83">
        <v>13.32666029808593</v>
      </c>
      <c r="I83" t="s">
        <v>19</v>
      </c>
      <c r="J83">
        <v>586950</v>
      </c>
      <c r="K83">
        <v>9.2480478584357932</v>
      </c>
      <c r="L83">
        <v>78220.83261961535</v>
      </c>
      <c r="M83">
        <v>10000</v>
      </c>
      <c r="N83">
        <v>0</v>
      </c>
      <c r="O83">
        <v>88220.83261961535</v>
      </c>
      <c r="P83" t="s">
        <v>128</v>
      </c>
    </row>
    <row r="84" spans="1:16" x14ac:dyDescent="0.25">
      <c r="A84">
        <v>4820</v>
      </c>
      <c r="B84">
        <v>2.06</v>
      </c>
      <c r="C84">
        <v>55300</v>
      </c>
      <c r="D84">
        <v>19410.62412592613</v>
      </c>
      <c r="E84">
        <v>80736.565073333113</v>
      </c>
      <c r="F84" t="s">
        <v>15</v>
      </c>
      <c r="G84" t="s">
        <v>22</v>
      </c>
      <c r="H84">
        <v>24.041924632656141</v>
      </c>
      <c r="I84" t="s">
        <v>19</v>
      </c>
      <c r="J84">
        <v>71890</v>
      </c>
      <c r="K84">
        <v>0.44560661446111399</v>
      </c>
      <c r="L84">
        <v>17283.739618416501</v>
      </c>
      <c r="M84">
        <v>10000</v>
      </c>
      <c r="N84">
        <v>0</v>
      </c>
      <c r="O84">
        <v>27283.739618416501</v>
      </c>
      <c r="P84" t="s">
        <v>129</v>
      </c>
    </row>
    <row r="85" spans="1:16" x14ac:dyDescent="0.25">
      <c r="A85">
        <v>4971</v>
      </c>
      <c r="B85">
        <v>62</v>
      </c>
      <c r="C85">
        <v>506800</v>
      </c>
      <c r="D85">
        <v>20481.743382554141</v>
      </c>
      <c r="E85">
        <v>1739872.837708357</v>
      </c>
      <c r="F85" t="s">
        <v>18</v>
      </c>
      <c r="G85" t="s">
        <v>22</v>
      </c>
      <c r="H85">
        <v>1.177197720353593</v>
      </c>
      <c r="I85" t="s">
        <v>19</v>
      </c>
      <c r="J85">
        <v>760200</v>
      </c>
      <c r="K85">
        <v>0.47019612907608221</v>
      </c>
      <c r="L85">
        <v>8949.0570701280103</v>
      </c>
      <c r="M85">
        <v>10000</v>
      </c>
      <c r="N85">
        <v>0</v>
      </c>
      <c r="O85">
        <v>18949.057070128008</v>
      </c>
      <c r="P85" t="s">
        <v>130</v>
      </c>
    </row>
    <row r="86" spans="1:16" x14ac:dyDescent="0.25">
      <c r="A86">
        <v>4972</v>
      </c>
      <c r="B86">
        <v>0.36</v>
      </c>
      <c r="C86">
        <v>19700</v>
      </c>
      <c r="D86">
        <v>7053.6706984918774</v>
      </c>
      <c r="E86">
        <v>14072.45233051407</v>
      </c>
      <c r="F86" t="s">
        <v>15</v>
      </c>
      <c r="G86" t="s">
        <v>22</v>
      </c>
      <c r="H86">
        <v>50.123962283368449</v>
      </c>
      <c r="I86" t="s">
        <v>17</v>
      </c>
      <c r="J86">
        <v>25610</v>
      </c>
      <c r="K86">
        <v>0.32305905258296769</v>
      </c>
      <c r="L86">
        <v>19700</v>
      </c>
      <c r="M86">
        <v>10000</v>
      </c>
      <c r="N86">
        <v>39400</v>
      </c>
      <c r="O86">
        <v>69100</v>
      </c>
      <c r="P86" t="s">
        <v>131</v>
      </c>
    </row>
    <row r="87" spans="1:16" x14ac:dyDescent="0.25">
      <c r="A87">
        <v>4973</v>
      </c>
      <c r="B87">
        <v>0.28999999999999998</v>
      </c>
      <c r="C87">
        <v>9200</v>
      </c>
      <c r="D87">
        <v>12804.392083259019</v>
      </c>
      <c r="E87">
        <v>12803.76455562746</v>
      </c>
      <c r="F87" t="s">
        <v>15</v>
      </c>
      <c r="G87" t="s">
        <v>22</v>
      </c>
      <c r="H87">
        <v>100.00490111817381</v>
      </c>
      <c r="I87" t="s">
        <v>17</v>
      </c>
      <c r="J87">
        <v>11960</v>
      </c>
      <c r="K87">
        <v>0.29393398888033639</v>
      </c>
      <c r="L87">
        <v>9200</v>
      </c>
      <c r="M87">
        <v>10000</v>
      </c>
      <c r="N87">
        <v>18400</v>
      </c>
      <c r="O87">
        <v>37600</v>
      </c>
      <c r="P87" t="s">
        <v>132</v>
      </c>
    </row>
    <row r="88" spans="1:16" x14ac:dyDescent="0.25">
      <c r="A88">
        <v>4984</v>
      </c>
      <c r="B88">
        <v>14</v>
      </c>
      <c r="C88">
        <v>75500</v>
      </c>
      <c r="D88">
        <v>314997.49683812022</v>
      </c>
      <c r="E88">
        <v>706723.12059452524</v>
      </c>
      <c r="F88" t="s">
        <v>18</v>
      </c>
      <c r="G88" t="s">
        <v>22</v>
      </c>
      <c r="H88">
        <v>44.571556760889749</v>
      </c>
      <c r="I88" t="s">
        <v>19</v>
      </c>
      <c r="J88">
        <v>113250</v>
      </c>
      <c r="K88">
        <v>7.231347493988066</v>
      </c>
      <c r="L88">
        <v>50477.288031707641</v>
      </c>
      <c r="M88">
        <v>10000</v>
      </c>
      <c r="N88">
        <v>0</v>
      </c>
      <c r="O88">
        <v>60477.288031707641</v>
      </c>
      <c r="P88" t="s">
        <v>133</v>
      </c>
    </row>
    <row r="89" spans="1:16" x14ac:dyDescent="0.25">
      <c r="A89">
        <v>4985</v>
      </c>
      <c r="B89">
        <v>12</v>
      </c>
      <c r="C89">
        <v>203500</v>
      </c>
      <c r="D89">
        <v>211169.84542603121</v>
      </c>
      <c r="E89">
        <v>487217.98330797523</v>
      </c>
      <c r="F89" t="s">
        <v>18</v>
      </c>
      <c r="G89" t="s">
        <v>22</v>
      </c>
      <c r="H89">
        <v>43.341964512945466</v>
      </c>
      <c r="I89" t="s">
        <v>19</v>
      </c>
      <c r="J89">
        <v>305250</v>
      </c>
      <c r="K89">
        <v>4.8477925947206426</v>
      </c>
      <c r="L89">
        <v>132301.34667576599</v>
      </c>
      <c r="M89">
        <v>10000</v>
      </c>
      <c r="N89">
        <v>0</v>
      </c>
      <c r="O89">
        <v>142301.34667576599</v>
      </c>
      <c r="P89" t="s">
        <v>134</v>
      </c>
    </row>
    <row r="90" spans="1:16" x14ac:dyDescent="0.25">
      <c r="A90">
        <v>4986</v>
      </c>
      <c r="B90">
        <v>3.36</v>
      </c>
      <c r="C90">
        <v>156300</v>
      </c>
      <c r="D90">
        <v>22138.681105113319</v>
      </c>
      <c r="E90">
        <v>160944.4031787609</v>
      </c>
      <c r="F90" t="s">
        <v>15</v>
      </c>
      <c r="G90" t="s">
        <v>22</v>
      </c>
      <c r="H90">
        <v>13.755483675020299</v>
      </c>
      <c r="I90" t="s">
        <v>19</v>
      </c>
      <c r="J90">
        <v>203190</v>
      </c>
      <c r="K90">
        <v>0.50823418514952512</v>
      </c>
      <c r="L90">
        <v>27949.767279273761</v>
      </c>
      <c r="M90">
        <v>10000</v>
      </c>
      <c r="N90">
        <v>0</v>
      </c>
      <c r="O90">
        <v>37949.767279273758</v>
      </c>
      <c r="P90" t="s">
        <v>135</v>
      </c>
    </row>
    <row r="91" spans="1:16" x14ac:dyDescent="0.25">
      <c r="A91">
        <v>4990</v>
      </c>
      <c r="B91">
        <v>5</v>
      </c>
      <c r="C91">
        <v>415100</v>
      </c>
      <c r="D91">
        <v>82796.230465149114</v>
      </c>
      <c r="E91">
        <v>213640.2594295642</v>
      </c>
      <c r="F91" t="s">
        <v>20</v>
      </c>
      <c r="G91" t="s">
        <v>22</v>
      </c>
      <c r="H91">
        <v>38.754975624080103</v>
      </c>
      <c r="I91" t="s">
        <v>17</v>
      </c>
      <c r="J91">
        <v>622650</v>
      </c>
      <c r="K91">
        <v>4.9045054965464701</v>
      </c>
      <c r="L91">
        <v>415100</v>
      </c>
      <c r="M91">
        <v>10000</v>
      </c>
      <c r="N91">
        <v>830200</v>
      </c>
      <c r="O91">
        <v>1255300</v>
      </c>
      <c r="P91" t="s">
        <v>136</v>
      </c>
    </row>
    <row r="92" spans="1:16" x14ac:dyDescent="0.25">
      <c r="A92">
        <v>4992</v>
      </c>
      <c r="B92">
        <v>2.83</v>
      </c>
      <c r="C92">
        <v>254300</v>
      </c>
      <c r="D92">
        <v>2471.6614625083198</v>
      </c>
      <c r="E92">
        <v>130975.8987042802</v>
      </c>
      <c r="F92" t="s">
        <v>15</v>
      </c>
      <c r="G92" t="s">
        <v>22</v>
      </c>
      <c r="H92">
        <v>1.8871116647871851</v>
      </c>
      <c r="I92" t="s">
        <v>19</v>
      </c>
      <c r="J92">
        <v>330590</v>
      </c>
      <c r="K92">
        <v>5.6741539543349873E-2</v>
      </c>
      <c r="L92">
        <v>6238.6024526199562</v>
      </c>
      <c r="M92">
        <v>10000</v>
      </c>
      <c r="N92">
        <v>0</v>
      </c>
      <c r="O92">
        <v>16238.60245261996</v>
      </c>
      <c r="P92" t="s">
        <v>137</v>
      </c>
    </row>
    <row r="93" spans="1:16" x14ac:dyDescent="0.25">
      <c r="A93">
        <v>4994</v>
      </c>
      <c r="B93">
        <v>0.90800000000000003</v>
      </c>
      <c r="C93">
        <v>175500</v>
      </c>
      <c r="D93">
        <v>20484.817775566578</v>
      </c>
      <c r="E93">
        <v>41765.615027767853</v>
      </c>
      <c r="F93" t="s">
        <v>15</v>
      </c>
      <c r="G93" t="s">
        <v>22</v>
      </c>
      <c r="H93">
        <v>49.047087567002798</v>
      </c>
      <c r="I93" t="s">
        <v>19</v>
      </c>
      <c r="J93">
        <v>228150</v>
      </c>
      <c r="K93">
        <v>0.47026670742806648</v>
      </c>
      <c r="L93">
        <v>111900.9302841169</v>
      </c>
      <c r="M93">
        <v>10000</v>
      </c>
      <c r="N93">
        <v>0</v>
      </c>
      <c r="O93">
        <v>121900.9302841169</v>
      </c>
      <c r="P93" t="s">
        <v>138</v>
      </c>
    </row>
    <row r="94" spans="1:16" x14ac:dyDescent="0.25">
      <c r="A94">
        <v>4995</v>
      </c>
      <c r="B94">
        <v>29.693000000000001</v>
      </c>
      <c r="C94">
        <v>703300</v>
      </c>
      <c r="D94">
        <v>530.66650162735471</v>
      </c>
      <c r="E94">
        <v>1220695.6047052899</v>
      </c>
      <c r="F94" t="s">
        <v>18</v>
      </c>
      <c r="G94" t="s">
        <v>22</v>
      </c>
      <c r="H94">
        <v>4.3472467630902317E-2</v>
      </c>
      <c r="I94" t="s">
        <v>19</v>
      </c>
      <c r="J94">
        <v>1054950</v>
      </c>
      <c r="K94">
        <v>1.2182426575467279E-2</v>
      </c>
      <c r="L94">
        <v>458.61279727220409</v>
      </c>
      <c r="M94">
        <v>10000</v>
      </c>
      <c r="N94">
        <v>0</v>
      </c>
      <c r="O94">
        <v>10458.612797272201</v>
      </c>
      <c r="P94" t="s">
        <v>139</v>
      </c>
    </row>
    <row r="95" spans="1:16" x14ac:dyDescent="0.25">
      <c r="A95">
        <v>4997</v>
      </c>
      <c r="B95">
        <v>3.25</v>
      </c>
      <c r="C95">
        <v>210500</v>
      </c>
      <c r="D95">
        <v>53552.697705956678</v>
      </c>
      <c r="E95">
        <v>158058.84893537301</v>
      </c>
      <c r="F95" t="s">
        <v>15</v>
      </c>
      <c r="G95" t="s">
        <v>22</v>
      </c>
      <c r="H95">
        <v>33.881492916510673</v>
      </c>
      <c r="I95" t="s">
        <v>19</v>
      </c>
      <c r="J95">
        <v>273650</v>
      </c>
      <c r="K95">
        <v>1.229400773782293</v>
      </c>
      <c r="L95">
        <v>92716.705366031427</v>
      </c>
      <c r="M95">
        <v>10000</v>
      </c>
      <c r="N95">
        <v>0</v>
      </c>
      <c r="O95">
        <v>102716.7053660314</v>
      </c>
      <c r="P95" t="s">
        <v>140</v>
      </c>
    </row>
    <row r="96" spans="1:16" x14ac:dyDescent="0.25">
      <c r="A96">
        <v>4998</v>
      </c>
      <c r="B96">
        <v>0.97899999999999998</v>
      </c>
      <c r="C96">
        <v>161200</v>
      </c>
      <c r="D96">
        <v>35440.399047216859</v>
      </c>
      <c r="E96">
        <v>55154.097606118747</v>
      </c>
      <c r="F96" t="s">
        <v>15</v>
      </c>
      <c r="G96" t="s">
        <v>22</v>
      </c>
      <c r="H96">
        <v>64.257055387458877</v>
      </c>
      <c r="I96" t="s">
        <v>17</v>
      </c>
      <c r="J96">
        <v>209560</v>
      </c>
      <c r="K96">
        <v>1.2661638568897779</v>
      </c>
      <c r="L96">
        <v>161200</v>
      </c>
      <c r="M96">
        <v>10000</v>
      </c>
      <c r="N96">
        <v>322400</v>
      </c>
      <c r="O96">
        <v>493600</v>
      </c>
      <c r="P96" t="s">
        <v>141</v>
      </c>
    </row>
    <row r="97" spans="1:16" x14ac:dyDescent="0.25">
      <c r="A97">
        <v>5000</v>
      </c>
      <c r="B97">
        <v>3.35</v>
      </c>
      <c r="C97">
        <v>251600</v>
      </c>
      <c r="D97">
        <v>114847.8812824918</v>
      </c>
      <c r="E97">
        <v>146915.98861599641</v>
      </c>
      <c r="F97" t="s">
        <v>15</v>
      </c>
      <c r="G97" t="s">
        <v>22</v>
      </c>
      <c r="H97">
        <v>78.172486442355108</v>
      </c>
      <c r="I97" t="s">
        <v>17</v>
      </c>
      <c r="J97">
        <v>327080</v>
      </c>
      <c r="K97">
        <v>3.3727270113865111</v>
      </c>
      <c r="L97">
        <v>251600</v>
      </c>
      <c r="M97">
        <v>10000</v>
      </c>
      <c r="N97">
        <v>503200</v>
      </c>
      <c r="O97">
        <v>764800</v>
      </c>
      <c r="P97" t="s">
        <v>142</v>
      </c>
    </row>
    <row r="98" spans="1:16" x14ac:dyDescent="0.25">
      <c r="A98">
        <v>5003</v>
      </c>
      <c r="B98">
        <v>1.4590000000000001</v>
      </c>
      <c r="C98">
        <v>148100</v>
      </c>
      <c r="D98">
        <v>4445.9192460049162</v>
      </c>
      <c r="E98">
        <v>80995.53170971261</v>
      </c>
      <c r="F98" t="s">
        <v>15</v>
      </c>
      <c r="G98" t="s">
        <v>22</v>
      </c>
      <c r="H98">
        <v>5.4890919932954549</v>
      </c>
      <c r="I98" t="s">
        <v>19</v>
      </c>
      <c r="J98">
        <v>192530</v>
      </c>
      <c r="K98">
        <v>0.1020642618458429</v>
      </c>
      <c r="L98">
        <v>10568.14881469174</v>
      </c>
      <c r="M98">
        <v>10000</v>
      </c>
      <c r="N98">
        <v>0</v>
      </c>
      <c r="O98">
        <v>20568.14881469174</v>
      </c>
      <c r="P98" t="s">
        <v>143</v>
      </c>
    </row>
    <row r="99" spans="1:16" x14ac:dyDescent="0.25">
      <c r="A99">
        <v>5311</v>
      </c>
      <c r="D99">
        <v>32257.821636874851</v>
      </c>
      <c r="E99">
        <v>183777.65230666019</v>
      </c>
      <c r="G99" t="s">
        <v>22</v>
      </c>
      <c r="H99">
        <v>17.552635607210771</v>
      </c>
      <c r="K99">
        <v>0.74053768679694321</v>
      </c>
      <c r="L99">
        <v>0</v>
      </c>
      <c r="M99">
        <v>10000</v>
      </c>
      <c r="N99">
        <v>0</v>
      </c>
      <c r="O99">
        <v>10000</v>
      </c>
      <c r="P99" t="s">
        <v>144</v>
      </c>
    </row>
    <row r="100" spans="1:16" x14ac:dyDescent="0.25">
      <c r="A100">
        <v>5325</v>
      </c>
      <c r="B100">
        <v>1.788</v>
      </c>
      <c r="C100">
        <v>354200</v>
      </c>
      <c r="D100">
        <v>68517.57862324953</v>
      </c>
      <c r="E100">
        <v>73926.487019640757</v>
      </c>
      <c r="F100" t="s">
        <v>15</v>
      </c>
      <c r="G100" t="s">
        <v>22</v>
      </c>
      <c r="H100">
        <v>92.683395878186133</v>
      </c>
      <c r="I100" t="s">
        <v>17</v>
      </c>
      <c r="J100">
        <v>460460</v>
      </c>
      <c r="K100">
        <v>1.697118618449053</v>
      </c>
      <c r="L100">
        <v>354200</v>
      </c>
      <c r="M100">
        <v>10000</v>
      </c>
      <c r="N100">
        <v>708400</v>
      </c>
      <c r="O100">
        <v>1072600</v>
      </c>
      <c r="P100" t="s">
        <v>145</v>
      </c>
    </row>
    <row r="101" spans="1:16" x14ac:dyDescent="0.25">
      <c r="A101">
        <v>5432</v>
      </c>
      <c r="B101">
        <v>20.323</v>
      </c>
      <c r="C101">
        <v>371100</v>
      </c>
      <c r="D101">
        <v>4972.991215851509</v>
      </c>
      <c r="E101">
        <v>921624.99185372074</v>
      </c>
      <c r="F101" t="s">
        <v>18</v>
      </c>
      <c r="G101" t="s">
        <v>22</v>
      </c>
      <c r="H101">
        <v>0.53958944905009876</v>
      </c>
      <c r="I101" t="s">
        <v>19</v>
      </c>
      <c r="J101">
        <v>556650</v>
      </c>
      <c r="K101">
        <v>0.1141641693262514</v>
      </c>
      <c r="L101">
        <v>3003.624668137375</v>
      </c>
      <c r="M101">
        <v>10000</v>
      </c>
      <c r="N101">
        <v>0</v>
      </c>
      <c r="O101">
        <v>13003.62466813737</v>
      </c>
      <c r="P101" t="s">
        <v>146</v>
      </c>
    </row>
    <row r="102" spans="1:16" x14ac:dyDescent="0.25">
      <c r="A102">
        <v>5437</v>
      </c>
      <c r="B102">
        <v>18</v>
      </c>
      <c r="C102">
        <v>732600</v>
      </c>
      <c r="D102">
        <v>260317.27874874999</v>
      </c>
      <c r="E102">
        <v>782523.80324396468</v>
      </c>
      <c r="F102" t="s">
        <v>15</v>
      </c>
      <c r="G102" t="s">
        <v>22</v>
      </c>
      <c r="H102">
        <v>33.266371919882907</v>
      </c>
      <c r="I102" t="s">
        <v>19</v>
      </c>
      <c r="J102">
        <v>952380</v>
      </c>
      <c r="K102">
        <v>5.9760624138831506</v>
      </c>
      <c r="L102">
        <v>316822.27289058088</v>
      </c>
      <c r="M102">
        <v>10000</v>
      </c>
      <c r="N102">
        <v>0</v>
      </c>
      <c r="O102">
        <v>326822.27289058088</v>
      </c>
      <c r="P102" t="s">
        <v>147</v>
      </c>
    </row>
    <row r="103" spans="1:16" x14ac:dyDescent="0.25">
      <c r="A103">
        <v>5439</v>
      </c>
      <c r="B103">
        <v>48.1</v>
      </c>
      <c r="C103">
        <v>751400</v>
      </c>
      <c r="D103">
        <v>312616.72769601317</v>
      </c>
      <c r="E103">
        <v>2042172.6244940481</v>
      </c>
      <c r="F103" t="s">
        <v>15</v>
      </c>
      <c r="G103" t="s">
        <v>22</v>
      </c>
      <c r="H103">
        <v>15.308046143918149</v>
      </c>
      <c r="I103" t="s">
        <v>19</v>
      </c>
      <c r="J103">
        <v>976820</v>
      </c>
      <c r="K103">
        <v>7.1766925550048946</v>
      </c>
      <c r="L103">
        <v>149532.05634302131</v>
      </c>
      <c r="M103">
        <v>10000</v>
      </c>
      <c r="N103">
        <v>0</v>
      </c>
      <c r="O103">
        <v>159532.05634302131</v>
      </c>
      <c r="P103" t="s">
        <v>148</v>
      </c>
    </row>
    <row r="104" spans="1:16" x14ac:dyDescent="0.25">
      <c r="A104">
        <v>5444</v>
      </c>
      <c r="B104">
        <v>2.7069999999999999</v>
      </c>
      <c r="C104">
        <v>240000</v>
      </c>
      <c r="D104">
        <v>114855.0397640857</v>
      </c>
      <c r="E104">
        <v>114850.04293141711</v>
      </c>
      <c r="F104" t="s">
        <v>15</v>
      </c>
      <c r="G104" t="s">
        <v>22</v>
      </c>
      <c r="H104">
        <v>100.0043507451465</v>
      </c>
      <c r="I104" t="s">
        <v>17</v>
      </c>
      <c r="J104">
        <v>312000</v>
      </c>
      <c r="K104">
        <v>2.6365941903447458</v>
      </c>
      <c r="L104">
        <v>240000</v>
      </c>
      <c r="M104">
        <v>10000</v>
      </c>
      <c r="N104">
        <v>480000</v>
      </c>
      <c r="O104">
        <v>730000</v>
      </c>
      <c r="P104" t="s">
        <v>149</v>
      </c>
    </row>
    <row r="105" spans="1:16" x14ac:dyDescent="0.25">
      <c r="A105">
        <v>5445</v>
      </c>
      <c r="B105">
        <v>1.742</v>
      </c>
      <c r="C105">
        <v>410600</v>
      </c>
      <c r="D105">
        <v>42212.594996489483</v>
      </c>
      <c r="E105">
        <v>82484.256089928138</v>
      </c>
      <c r="F105" t="s">
        <v>15</v>
      </c>
      <c r="G105" t="s">
        <v>22</v>
      </c>
      <c r="H105">
        <v>51.176548104485988</v>
      </c>
      <c r="I105" t="s">
        <v>17</v>
      </c>
      <c r="J105">
        <v>533780</v>
      </c>
      <c r="K105">
        <v>1.8935779634969729</v>
      </c>
      <c r="L105">
        <v>410600</v>
      </c>
      <c r="M105">
        <v>10000</v>
      </c>
      <c r="N105">
        <v>821200</v>
      </c>
      <c r="O105">
        <v>1241800</v>
      </c>
      <c r="P105" t="s">
        <v>150</v>
      </c>
    </row>
    <row r="106" spans="1:16" x14ac:dyDescent="0.25">
      <c r="A106">
        <v>5446</v>
      </c>
      <c r="B106">
        <v>0.88</v>
      </c>
      <c r="C106">
        <v>253700</v>
      </c>
      <c r="D106">
        <v>23891.219930053419</v>
      </c>
      <c r="E106">
        <v>43406.559724878112</v>
      </c>
      <c r="F106" t="s">
        <v>15</v>
      </c>
      <c r="G106" t="s">
        <v>22</v>
      </c>
      <c r="H106">
        <v>55.040574699957993</v>
      </c>
      <c r="I106" t="s">
        <v>17</v>
      </c>
      <c r="J106">
        <v>329810</v>
      </c>
      <c r="K106">
        <v>0.99647749597975466</v>
      </c>
      <c r="L106">
        <v>253700</v>
      </c>
      <c r="M106">
        <v>10000</v>
      </c>
      <c r="N106">
        <v>507400</v>
      </c>
      <c r="O106">
        <v>771100</v>
      </c>
      <c r="P106" t="s">
        <v>151</v>
      </c>
    </row>
    <row r="107" spans="1:16" x14ac:dyDescent="0.25">
      <c r="A107">
        <v>5447</v>
      </c>
      <c r="B107">
        <v>0.35299999999999998</v>
      </c>
      <c r="C107">
        <v>7900</v>
      </c>
      <c r="D107">
        <v>17747.714203407551</v>
      </c>
      <c r="E107">
        <v>18714.56613738423</v>
      </c>
      <c r="F107" t="s">
        <v>15</v>
      </c>
      <c r="G107" t="s">
        <v>22</v>
      </c>
      <c r="H107">
        <v>94.833693034190631</v>
      </c>
      <c r="I107" t="s">
        <v>17</v>
      </c>
      <c r="J107">
        <v>10270</v>
      </c>
      <c r="K107">
        <v>0.42962732179486302</v>
      </c>
      <c r="L107">
        <v>7900</v>
      </c>
      <c r="M107">
        <v>10000</v>
      </c>
      <c r="N107">
        <v>15800</v>
      </c>
      <c r="O107">
        <v>33700</v>
      </c>
      <c r="P107" t="s">
        <v>152</v>
      </c>
    </row>
    <row r="108" spans="1:16" x14ac:dyDescent="0.25">
      <c r="A108">
        <v>5452</v>
      </c>
      <c r="B108">
        <v>2.6509999999999998</v>
      </c>
      <c r="C108">
        <v>89600</v>
      </c>
      <c r="D108">
        <v>73243.41114573041</v>
      </c>
      <c r="E108">
        <v>108629.661563082</v>
      </c>
      <c r="F108" t="s">
        <v>15</v>
      </c>
      <c r="G108" t="s">
        <v>22</v>
      </c>
      <c r="H108">
        <v>67.424872812659402</v>
      </c>
      <c r="I108" t="s">
        <v>17</v>
      </c>
      <c r="J108">
        <v>116480</v>
      </c>
      <c r="K108">
        <v>2.49379388345</v>
      </c>
      <c r="L108">
        <v>89600</v>
      </c>
      <c r="M108">
        <v>10000</v>
      </c>
      <c r="N108">
        <v>179200</v>
      </c>
      <c r="O108">
        <v>278800</v>
      </c>
      <c r="P108" t="s">
        <v>153</v>
      </c>
    </row>
    <row r="109" spans="1:16" x14ac:dyDescent="0.25">
      <c r="A109">
        <v>5453</v>
      </c>
      <c r="B109">
        <v>6.72</v>
      </c>
      <c r="C109">
        <v>226200</v>
      </c>
      <c r="D109">
        <v>2856.2021336627549</v>
      </c>
      <c r="E109">
        <v>292683.56827021949</v>
      </c>
      <c r="F109" t="s">
        <v>15</v>
      </c>
      <c r="G109" t="s">
        <v>22</v>
      </c>
      <c r="H109">
        <v>0.97586692363466487</v>
      </c>
      <c r="I109" t="s">
        <v>19</v>
      </c>
      <c r="J109">
        <v>294060</v>
      </c>
      <c r="K109">
        <v>6.5569378642395662E-2</v>
      </c>
      <c r="L109">
        <v>2869.634275640095</v>
      </c>
      <c r="M109">
        <v>10000</v>
      </c>
      <c r="N109">
        <v>0</v>
      </c>
      <c r="O109">
        <v>12869.634275640101</v>
      </c>
      <c r="P109" t="s">
        <v>154</v>
      </c>
    </row>
    <row r="110" spans="1:16" x14ac:dyDescent="0.25">
      <c r="A110">
        <v>5455</v>
      </c>
      <c r="B110">
        <v>4.42</v>
      </c>
      <c r="C110">
        <v>292900</v>
      </c>
      <c r="D110">
        <v>104145.00775191739</v>
      </c>
      <c r="E110">
        <v>190591.8958837073</v>
      </c>
      <c r="F110" t="s">
        <v>15</v>
      </c>
      <c r="G110" t="s">
        <v>22</v>
      </c>
      <c r="H110">
        <v>54.642936033053097</v>
      </c>
      <c r="I110" t="s">
        <v>17</v>
      </c>
      <c r="J110">
        <v>380770</v>
      </c>
      <c r="K110">
        <v>4.3753878761181646</v>
      </c>
      <c r="L110">
        <v>292900</v>
      </c>
      <c r="M110">
        <v>10000</v>
      </c>
      <c r="N110">
        <v>585800</v>
      </c>
      <c r="O110">
        <v>888700</v>
      </c>
      <c r="P110" t="s">
        <v>155</v>
      </c>
    </row>
    <row r="111" spans="1:16" x14ac:dyDescent="0.25">
      <c r="A111">
        <v>5456</v>
      </c>
      <c r="B111">
        <v>2.0299999999999998</v>
      </c>
      <c r="C111">
        <v>183200</v>
      </c>
      <c r="D111">
        <v>14581.401436126071</v>
      </c>
      <c r="E111">
        <v>104683.29028286081</v>
      </c>
      <c r="F111" t="s">
        <v>15</v>
      </c>
      <c r="G111" t="s">
        <v>22</v>
      </c>
      <c r="H111">
        <v>13.929062982951921</v>
      </c>
      <c r="I111" t="s">
        <v>19</v>
      </c>
      <c r="J111">
        <v>238160</v>
      </c>
      <c r="K111">
        <v>0.334742916348165</v>
      </c>
      <c r="L111">
        <v>33173.456400198302</v>
      </c>
      <c r="M111">
        <v>10000</v>
      </c>
      <c r="N111">
        <v>0</v>
      </c>
      <c r="O111">
        <v>43173.456400198302</v>
      </c>
      <c r="P111" t="s">
        <v>156</v>
      </c>
    </row>
    <row r="112" spans="1:16" x14ac:dyDescent="0.25">
      <c r="A112">
        <v>5457</v>
      </c>
      <c r="B112">
        <v>1.319</v>
      </c>
      <c r="C112">
        <v>305600</v>
      </c>
      <c r="D112">
        <v>40040.596992756888</v>
      </c>
      <c r="E112">
        <v>62733.533104401002</v>
      </c>
      <c r="F112" t="s">
        <v>15</v>
      </c>
      <c r="G112" t="s">
        <v>22</v>
      </c>
      <c r="H112">
        <v>63.826465705544479</v>
      </c>
      <c r="I112" t="s">
        <v>17</v>
      </c>
      <c r="J112">
        <v>397280</v>
      </c>
      <c r="K112">
        <v>1.4401637535445591</v>
      </c>
      <c r="L112">
        <v>305600</v>
      </c>
      <c r="M112">
        <v>10000</v>
      </c>
      <c r="N112">
        <v>611200</v>
      </c>
      <c r="O112">
        <v>926800</v>
      </c>
      <c r="P112" t="s">
        <v>157</v>
      </c>
    </row>
    <row r="113" spans="1:16" x14ac:dyDescent="0.25">
      <c r="A113">
        <v>5461</v>
      </c>
      <c r="B113">
        <v>156.03</v>
      </c>
      <c r="C113">
        <v>829800</v>
      </c>
      <c r="D113">
        <v>513106.50647375418</v>
      </c>
      <c r="E113">
        <v>6966798.6449092217</v>
      </c>
      <c r="F113" t="s">
        <v>18</v>
      </c>
      <c r="G113" t="s">
        <v>22</v>
      </c>
      <c r="H113">
        <v>7.3650256398423597</v>
      </c>
      <c r="I113" t="s">
        <v>19</v>
      </c>
      <c r="J113">
        <v>1244700</v>
      </c>
      <c r="K113">
        <v>11.77930455633045</v>
      </c>
      <c r="L113">
        <v>91672.474139117854</v>
      </c>
      <c r="M113">
        <v>10000</v>
      </c>
      <c r="N113">
        <v>0</v>
      </c>
      <c r="O113">
        <v>101672.4741391179</v>
      </c>
      <c r="P113" t="s">
        <v>158</v>
      </c>
    </row>
    <row r="114" spans="1:16" x14ac:dyDescent="0.25">
      <c r="A114">
        <v>6800</v>
      </c>
      <c r="B114">
        <v>17.907</v>
      </c>
      <c r="C114">
        <v>111400</v>
      </c>
      <c r="D114">
        <v>21384.106138011299</v>
      </c>
      <c r="E114">
        <v>790747.39294731477</v>
      </c>
      <c r="F114" t="s">
        <v>15</v>
      </c>
      <c r="G114" t="s">
        <v>22</v>
      </c>
      <c r="H114">
        <v>2.704290438227984</v>
      </c>
      <c r="I114" t="s">
        <v>19</v>
      </c>
      <c r="J114">
        <v>144820</v>
      </c>
      <c r="K114">
        <v>0.49091152750255512</v>
      </c>
      <c r="L114">
        <v>3916.3534126417671</v>
      </c>
      <c r="M114">
        <v>10000</v>
      </c>
      <c r="N114">
        <v>0</v>
      </c>
      <c r="O114">
        <v>13916.353412641771</v>
      </c>
      <c r="P114" t="s">
        <v>159</v>
      </c>
    </row>
    <row r="115" spans="1:16" x14ac:dyDescent="0.25">
      <c r="A115">
        <v>7087</v>
      </c>
      <c r="B115">
        <v>84.099000000000004</v>
      </c>
      <c r="C115">
        <v>340500</v>
      </c>
      <c r="D115">
        <v>353632.0548481798</v>
      </c>
      <c r="E115">
        <v>3701824.0452162209</v>
      </c>
      <c r="F115" t="s">
        <v>18</v>
      </c>
      <c r="G115" t="s">
        <v>22</v>
      </c>
      <c r="H115">
        <v>9.5529136590154806</v>
      </c>
      <c r="I115" t="s">
        <v>19</v>
      </c>
      <c r="J115">
        <v>510750</v>
      </c>
      <c r="K115">
        <v>8.1182749046873237</v>
      </c>
      <c r="L115">
        <v>48791.506513421562</v>
      </c>
      <c r="M115">
        <v>10000</v>
      </c>
      <c r="N115">
        <v>0</v>
      </c>
      <c r="O115">
        <v>58791.506513421562</v>
      </c>
      <c r="P115" t="s">
        <v>160</v>
      </c>
    </row>
    <row r="116" spans="1:16" x14ac:dyDescent="0.25">
      <c r="A116">
        <v>7708</v>
      </c>
      <c r="B116">
        <v>1</v>
      </c>
      <c r="C116">
        <v>78100</v>
      </c>
      <c r="D116">
        <v>2716.3883670094669</v>
      </c>
      <c r="E116">
        <v>43304.732933064537</v>
      </c>
      <c r="F116" t="s">
        <v>15</v>
      </c>
      <c r="G116" t="s">
        <v>22</v>
      </c>
      <c r="H116">
        <v>6.2727285980683609</v>
      </c>
      <c r="I116" t="s">
        <v>19</v>
      </c>
      <c r="J116">
        <v>101530</v>
      </c>
      <c r="K116">
        <v>6.2359696212338542E-2</v>
      </c>
      <c r="L116">
        <v>6368.701345618807</v>
      </c>
      <c r="M116">
        <v>10000</v>
      </c>
      <c r="N116">
        <v>0</v>
      </c>
      <c r="O116">
        <v>16368.701345618811</v>
      </c>
      <c r="P116" t="s">
        <v>161</v>
      </c>
    </row>
    <row r="117" spans="1:16" x14ac:dyDescent="0.25">
      <c r="A117">
        <v>7709</v>
      </c>
      <c r="B117">
        <v>3.5059999999999998</v>
      </c>
      <c r="C117">
        <v>21000</v>
      </c>
      <c r="D117">
        <v>21554.913692971069</v>
      </c>
      <c r="E117">
        <v>139023.96104560749</v>
      </c>
      <c r="F117" t="s">
        <v>18</v>
      </c>
      <c r="G117" t="s">
        <v>22</v>
      </c>
      <c r="H117">
        <v>15.504459469328371</v>
      </c>
      <c r="I117" t="s">
        <v>19</v>
      </c>
      <c r="J117">
        <v>31500</v>
      </c>
      <c r="K117">
        <v>0.49483272940704931</v>
      </c>
      <c r="L117">
        <v>4883.9047328384349</v>
      </c>
      <c r="M117">
        <v>10000</v>
      </c>
      <c r="N117">
        <v>0</v>
      </c>
      <c r="O117">
        <v>14883.904732838429</v>
      </c>
      <c r="P117" t="s">
        <v>162</v>
      </c>
    </row>
    <row r="118" spans="1:16" x14ac:dyDescent="0.25">
      <c r="A118">
        <v>7756</v>
      </c>
      <c r="B118">
        <v>66.460999999999999</v>
      </c>
      <c r="C118">
        <v>309400</v>
      </c>
      <c r="D118">
        <v>802692.92127200461</v>
      </c>
      <c r="E118">
        <v>2915822.7836865499</v>
      </c>
      <c r="F118" t="s">
        <v>18</v>
      </c>
      <c r="G118" t="s">
        <v>22</v>
      </c>
      <c r="H118">
        <v>27.528865120435729</v>
      </c>
      <c r="I118" t="s">
        <v>19</v>
      </c>
      <c r="J118">
        <v>464100</v>
      </c>
      <c r="K118">
        <v>18.427293876767781</v>
      </c>
      <c r="L118">
        <v>127761.4630239422</v>
      </c>
      <c r="M118">
        <v>10000</v>
      </c>
      <c r="N118">
        <v>0</v>
      </c>
      <c r="O118">
        <v>137761.4630239422</v>
      </c>
      <c r="P118" t="s">
        <v>163</v>
      </c>
    </row>
    <row r="119" spans="1:16" x14ac:dyDescent="0.25">
      <c r="A119">
        <v>7780</v>
      </c>
      <c r="B119">
        <v>6.66</v>
      </c>
      <c r="C119">
        <v>470000</v>
      </c>
      <c r="D119">
        <v>29781.014986647609</v>
      </c>
      <c r="E119">
        <v>306377.56819596578</v>
      </c>
      <c r="F119" t="s">
        <v>21</v>
      </c>
      <c r="G119" t="s">
        <v>22</v>
      </c>
      <c r="H119">
        <v>9.7203640468870791</v>
      </c>
      <c r="J119">
        <v>0</v>
      </c>
      <c r="K119">
        <v>0.68367802999650151</v>
      </c>
      <c r="L119">
        <v>0</v>
      </c>
      <c r="M119">
        <v>10000</v>
      </c>
      <c r="N119">
        <v>0</v>
      </c>
      <c r="O119">
        <v>10000</v>
      </c>
      <c r="P119" t="s">
        <v>164</v>
      </c>
    </row>
    <row r="120" spans="1:16" x14ac:dyDescent="0.25">
      <c r="A120">
        <v>7781</v>
      </c>
      <c r="B120">
        <v>63.14</v>
      </c>
      <c r="C120">
        <v>301200</v>
      </c>
      <c r="D120">
        <v>18962.61554529332</v>
      </c>
      <c r="E120">
        <v>2722610.887702988</v>
      </c>
      <c r="F120" t="s">
        <v>18</v>
      </c>
      <c r="G120" t="s">
        <v>22</v>
      </c>
      <c r="H120">
        <v>0.69648643627116691</v>
      </c>
      <c r="I120" t="s">
        <v>19</v>
      </c>
      <c r="J120">
        <v>451800</v>
      </c>
      <c r="K120">
        <v>0.43532175264677048</v>
      </c>
      <c r="L120">
        <v>3146.725719073132</v>
      </c>
      <c r="M120">
        <v>10000</v>
      </c>
      <c r="N120">
        <v>0</v>
      </c>
      <c r="O120">
        <v>13146.725719073131</v>
      </c>
      <c r="P120" t="s">
        <v>165</v>
      </c>
    </row>
    <row r="121" spans="1:16" x14ac:dyDescent="0.25">
      <c r="A121">
        <v>7877</v>
      </c>
      <c r="B121">
        <v>61.5</v>
      </c>
      <c r="C121">
        <v>283700</v>
      </c>
      <c r="D121">
        <v>366868.49736296717</v>
      </c>
      <c r="E121">
        <v>2808577.6956205629</v>
      </c>
      <c r="F121" t="s">
        <v>18</v>
      </c>
      <c r="G121" t="s">
        <v>22</v>
      </c>
      <c r="H121">
        <v>13.06243006682806</v>
      </c>
      <c r="I121" t="s">
        <v>19</v>
      </c>
      <c r="J121">
        <v>425550</v>
      </c>
      <c r="K121">
        <v>8.4221418127402927</v>
      </c>
      <c r="L121">
        <v>55587.171149386821</v>
      </c>
      <c r="M121">
        <v>10000</v>
      </c>
      <c r="N121">
        <v>0</v>
      </c>
      <c r="O121">
        <v>65587.171149386821</v>
      </c>
      <c r="P121" t="s">
        <v>166</v>
      </c>
    </row>
    <row r="122" spans="1:16" x14ac:dyDescent="0.25">
      <c r="A122">
        <v>13689</v>
      </c>
      <c r="B122">
        <v>5</v>
      </c>
      <c r="C122">
        <v>210300</v>
      </c>
      <c r="D122">
        <v>23439.771346623878</v>
      </c>
      <c r="E122">
        <v>212182.38273909109</v>
      </c>
      <c r="F122" t="s">
        <v>15</v>
      </c>
      <c r="G122" t="s">
        <v>22</v>
      </c>
      <c r="H122">
        <v>11.046992235659109</v>
      </c>
      <c r="I122" t="s">
        <v>19</v>
      </c>
      <c r="J122">
        <v>273390</v>
      </c>
      <c r="K122">
        <v>0.538103107130943</v>
      </c>
      <c r="L122">
        <v>30201.372073068429</v>
      </c>
      <c r="M122">
        <v>10000</v>
      </c>
      <c r="N122">
        <v>0</v>
      </c>
      <c r="O122">
        <v>40201.372073068429</v>
      </c>
      <c r="P122" t="s">
        <v>167</v>
      </c>
    </row>
    <row r="123" spans="1:16" x14ac:dyDescent="0.25">
      <c r="A123">
        <v>13694</v>
      </c>
      <c r="B123">
        <v>50.511000000000003</v>
      </c>
      <c r="C123">
        <v>315600</v>
      </c>
      <c r="D123">
        <v>270413.63876431721</v>
      </c>
      <c r="E123">
        <v>2194042.9891312071</v>
      </c>
      <c r="F123" t="s">
        <v>18</v>
      </c>
      <c r="G123" t="s">
        <v>22</v>
      </c>
      <c r="H123">
        <v>12.324901567739801</v>
      </c>
      <c r="I123" t="s">
        <v>19</v>
      </c>
      <c r="J123">
        <v>473400</v>
      </c>
      <c r="K123">
        <v>6.2078429468392384</v>
      </c>
      <c r="L123">
        <v>58346.084021680203</v>
      </c>
      <c r="M123">
        <v>10000</v>
      </c>
      <c r="N123">
        <v>0</v>
      </c>
      <c r="O123">
        <v>68346.084021680203</v>
      </c>
      <c r="P123" t="s">
        <v>168</v>
      </c>
    </row>
    <row r="124" spans="1:16" x14ac:dyDescent="0.25">
      <c r="A124">
        <v>13695</v>
      </c>
      <c r="B124">
        <v>20</v>
      </c>
      <c r="C124">
        <v>114100</v>
      </c>
      <c r="D124">
        <v>70371.099113704171</v>
      </c>
      <c r="E124">
        <v>843009.52700613346</v>
      </c>
      <c r="F124" t="s">
        <v>18</v>
      </c>
      <c r="G124" t="s">
        <v>22</v>
      </c>
      <c r="H124">
        <v>8.3476042511192361</v>
      </c>
      <c r="I124" t="s">
        <v>19</v>
      </c>
      <c r="J124">
        <v>171150</v>
      </c>
      <c r="K124">
        <v>1.6154981431061559</v>
      </c>
      <c r="L124">
        <v>14286.924675790569</v>
      </c>
      <c r="M124">
        <v>10000</v>
      </c>
      <c r="N124">
        <v>0</v>
      </c>
      <c r="O124">
        <v>24286.924675790571</v>
      </c>
      <c r="P124" t="s">
        <v>169</v>
      </c>
    </row>
    <row r="125" spans="1:16" x14ac:dyDescent="0.25">
      <c r="A125">
        <v>13696</v>
      </c>
      <c r="B125">
        <v>4.5720000000000001</v>
      </c>
      <c r="C125">
        <v>62000</v>
      </c>
      <c r="D125">
        <v>11354.870895685101</v>
      </c>
      <c r="E125">
        <v>195613.05667241479</v>
      </c>
      <c r="F125" t="s">
        <v>15</v>
      </c>
      <c r="G125" t="s">
        <v>22</v>
      </c>
      <c r="H125">
        <v>5.804761240810544</v>
      </c>
      <c r="I125" t="s">
        <v>19</v>
      </c>
      <c r="J125">
        <v>80600</v>
      </c>
      <c r="K125">
        <v>0.26067196730222908</v>
      </c>
      <c r="L125">
        <v>4678.6375600932979</v>
      </c>
      <c r="M125">
        <v>10000</v>
      </c>
      <c r="N125">
        <v>0</v>
      </c>
      <c r="O125">
        <v>14678.637560093301</v>
      </c>
      <c r="P125" t="s">
        <v>170</v>
      </c>
    </row>
    <row r="126" spans="1:16" x14ac:dyDescent="0.25">
      <c r="A126">
        <v>13698</v>
      </c>
      <c r="B126">
        <v>5.4930000000000003</v>
      </c>
      <c r="C126">
        <v>441200</v>
      </c>
      <c r="D126">
        <v>26412.89271132779</v>
      </c>
      <c r="E126">
        <v>244358.1864396109</v>
      </c>
      <c r="F126" t="s">
        <v>21</v>
      </c>
      <c r="G126" t="s">
        <v>22</v>
      </c>
      <c r="H126">
        <v>10.80908853358809</v>
      </c>
      <c r="J126">
        <v>0</v>
      </c>
      <c r="K126">
        <v>0.60635658198640463</v>
      </c>
      <c r="L126">
        <v>0</v>
      </c>
      <c r="M126">
        <v>10000</v>
      </c>
      <c r="N126">
        <v>0</v>
      </c>
      <c r="O126">
        <v>10000</v>
      </c>
      <c r="P126" t="s">
        <v>171</v>
      </c>
    </row>
    <row r="127" spans="1:16" x14ac:dyDescent="0.25">
      <c r="A127">
        <v>13707</v>
      </c>
      <c r="B127">
        <v>9.3610000000000007</v>
      </c>
      <c r="C127">
        <v>217000</v>
      </c>
      <c r="D127">
        <v>232221.29950435279</v>
      </c>
      <c r="E127">
        <v>419912.25950482383</v>
      </c>
      <c r="F127" t="s">
        <v>15</v>
      </c>
      <c r="G127" t="s">
        <v>22</v>
      </c>
      <c r="H127">
        <v>55.302338583349972</v>
      </c>
      <c r="I127" t="s">
        <v>17</v>
      </c>
      <c r="J127">
        <v>282100</v>
      </c>
      <c r="K127">
        <v>9.6398590336277277</v>
      </c>
      <c r="L127">
        <v>217000</v>
      </c>
      <c r="M127">
        <v>10000</v>
      </c>
      <c r="N127">
        <v>434000</v>
      </c>
      <c r="O127">
        <v>661000</v>
      </c>
      <c r="P127" t="s">
        <v>172</v>
      </c>
    </row>
    <row r="128" spans="1:16" x14ac:dyDescent="0.25">
      <c r="A128">
        <v>13711</v>
      </c>
      <c r="B128">
        <v>7.2</v>
      </c>
      <c r="C128">
        <v>430800</v>
      </c>
      <c r="D128">
        <v>75016.310715929532</v>
      </c>
      <c r="E128">
        <v>341022.96028838068</v>
      </c>
      <c r="F128" t="s">
        <v>15</v>
      </c>
      <c r="G128" t="s">
        <v>22</v>
      </c>
      <c r="H128">
        <v>21.997436962160311</v>
      </c>
      <c r="I128" t="s">
        <v>19</v>
      </c>
      <c r="J128">
        <v>560040</v>
      </c>
      <c r="K128">
        <v>1.7221375279139011</v>
      </c>
      <c r="L128">
        <v>123194.4459628826</v>
      </c>
      <c r="M128">
        <v>10000</v>
      </c>
      <c r="N128">
        <v>0</v>
      </c>
      <c r="O128">
        <v>133194.4459628826</v>
      </c>
      <c r="P128" t="s">
        <v>173</v>
      </c>
    </row>
    <row r="129" spans="1:16" x14ac:dyDescent="0.25">
      <c r="A129">
        <v>17185</v>
      </c>
      <c r="B129">
        <v>38.241999999999997</v>
      </c>
      <c r="C129">
        <v>219500</v>
      </c>
      <c r="D129">
        <v>247646.31093470371</v>
      </c>
      <c r="E129">
        <v>1664119.6609614489</v>
      </c>
      <c r="F129" t="s">
        <v>18</v>
      </c>
      <c r="G129" t="s">
        <v>22</v>
      </c>
      <c r="H129">
        <v>14.88152064687617</v>
      </c>
      <c r="I129" t="s">
        <v>19</v>
      </c>
      <c r="J129">
        <v>329250</v>
      </c>
      <c r="K129">
        <v>5.6851770187030226</v>
      </c>
      <c r="L129">
        <v>48997.406729839779</v>
      </c>
      <c r="M129">
        <v>10000</v>
      </c>
      <c r="N129">
        <v>0</v>
      </c>
      <c r="O129">
        <v>58997.406729839779</v>
      </c>
      <c r="P129" t="s">
        <v>174</v>
      </c>
    </row>
    <row r="130" spans="1:16" x14ac:dyDescent="0.25">
      <c r="A130">
        <v>17186</v>
      </c>
      <c r="B130">
        <v>4.05</v>
      </c>
      <c r="C130">
        <v>302000</v>
      </c>
      <c r="D130">
        <v>64583.1778836144</v>
      </c>
      <c r="E130">
        <v>197256.60262948959</v>
      </c>
      <c r="F130" t="s">
        <v>15</v>
      </c>
      <c r="G130" t="s">
        <v>22</v>
      </c>
      <c r="H130">
        <v>32.740692591630037</v>
      </c>
      <c r="I130" t="s">
        <v>19</v>
      </c>
      <c r="J130">
        <v>392600</v>
      </c>
      <c r="K130">
        <v>1.4826257549039119</v>
      </c>
      <c r="L130">
        <v>128539.9591147396</v>
      </c>
      <c r="M130">
        <v>10000</v>
      </c>
      <c r="N130">
        <v>0</v>
      </c>
      <c r="O130">
        <v>138539.95911473961</v>
      </c>
      <c r="P130" t="s">
        <v>175</v>
      </c>
    </row>
    <row r="131" spans="1:16" x14ac:dyDescent="0.25">
      <c r="A131">
        <v>18874</v>
      </c>
      <c r="B131">
        <v>5.1369999999999996</v>
      </c>
      <c r="C131">
        <v>230800</v>
      </c>
      <c r="D131">
        <v>33098.945052316652</v>
      </c>
      <c r="E131">
        <v>234407.28348210489</v>
      </c>
      <c r="F131" t="s">
        <v>15</v>
      </c>
      <c r="G131" t="s">
        <v>22</v>
      </c>
      <c r="H131">
        <v>14.120271589105069</v>
      </c>
      <c r="I131" t="s">
        <v>19</v>
      </c>
      <c r="J131">
        <v>300040</v>
      </c>
      <c r="K131">
        <v>0.75984722342324729</v>
      </c>
      <c r="L131">
        <v>42366.462875950863</v>
      </c>
      <c r="M131">
        <v>10000</v>
      </c>
      <c r="N131">
        <v>0</v>
      </c>
      <c r="O131">
        <v>52366.462875950863</v>
      </c>
      <c r="P131" t="s">
        <v>176</v>
      </c>
    </row>
    <row r="132" spans="1:16" x14ac:dyDescent="0.25">
      <c r="A132">
        <v>18875</v>
      </c>
      <c r="B132">
        <v>1.2869999999999999</v>
      </c>
      <c r="C132">
        <v>9700</v>
      </c>
      <c r="D132">
        <v>12195.484192697049</v>
      </c>
      <c r="E132">
        <v>48849.119931255656</v>
      </c>
      <c r="F132" t="s">
        <v>15</v>
      </c>
      <c r="G132" t="s">
        <v>22</v>
      </c>
      <c r="H132">
        <v>24.965617005709621</v>
      </c>
      <c r="I132" t="s">
        <v>19</v>
      </c>
      <c r="J132">
        <v>12610</v>
      </c>
      <c r="K132">
        <v>0.27996979322077709</v>
      </c>
      <c r="L132">
        <v>3148.1643044199832</v>
      </c>
      <c r="M132">
        <v>10000</v>
      </c>
      <c r="N132">
        <v>0</v>
      </c>
      <c r="O132">
        <v>13148.164304419981</v>
      </c>
      <c r="P132" t="s">
        <v>177</v>
      </c>
    </row>
    <row r="133" spans="1:16" x14ac:dyDescent="0.25">
      <c r="A133">
        <v>19165</v>
      </c>
      <c r="B133">
        <v>44.881</v>
      </c>
      <c r="C133">
        <v>206100</v>
      </c>
      <c r="D133">
        <v>57290.809251212573</v>
      </c>
      <c r="E133">
        <v>1844360.571513854</v>
      </c>
      <c r="F133" t="s">
        <v>18</v>
      </c>
      <c r="G133" t="s">
        <v>22</v>
      </c>
      <c r="H133">
        <v>3.106269464662661</v>
      </c>
      <c r="I133" t="s">
        <v>19</v>
      </c>
      <c r="J133">
        <v>309150</v>
      </c>
      <c r="K133">
        <v>1.31521600668532</v>
      </c>
      <c r="L133">
        <v>9603.0320500046164</v>
      </c>
      <c r="M133">
        <v>10000</v>
      </c>
      <c r="N133">
        <v>0</v>
      </c>
      <c r="O133">
        <v>19603.032050004611</v>
      </c>
      <c r="P133" t="s">
        <v>178</v>
      </c>
    </row>
    <row r="134" spans="1:16" x14ac:dyDescent="0.25">
      <c r="A134">
        <v>19169</v>
      </c>
      <c r="B134">
        <v>22.44</v>
      </c>
      <c r="C134">
        <v>118500</v>
      </c>
      <c r="D134">
        <v>141231.18302971689</v>
      </c>
      <c r="E134">
        <v>982456.79785506509</v>
      </c>
      <c r="F134" t="s">
        <v>18</v>
      </c>
      <c r="G134" t="s">
        <v>22</v>
      </c>
      <c r="H134">
        <v>14.375307223488891</v>
      </c>
      <c r="I134" t="s">
        <v>19</v>
      </c>
      <c r="J134">
        <v>177750</v>
      </c>
      <c r="K134">
        <v>3.242221832638128</v>
      </c>
      <c r="L134">
        <v>25552.108589751511</v>
      </c>
      <c r="M134">
        <v>10000</v>
      </c>
      <c r="N134">
        <v>0</v>
      </c>
      <c r="O134">
        <v>35552.108589751508</v>
      </c>
      <c r="P134" t="s">
        <v>179</v>
      </c>
    </row>
    <row r="135" spans="1:16" x14ac:dyDescent="0.25">
      <c r="A135">
        <v>19171</v>
      </c>
      <c r="B135">
        <v>0.2</v>
      </c>
      <c r="C135">
        <v>1500</v>
      </c>
      <c r="D135">
        <v>5889.5858392219407</v>
      </c>
      <c r="E135">
        <v>7435.0901848063431</v>
      </c>
      <c r="F135" t="s">
        <v>15</v>
      </c>
      <c r="G135" t="s">
        <v>22</v>
      </c>
      <c r="H135">
        <v>79.213374590362733</v>
      </c>
      <c r="I135" t="s">
        <v>17</v>
      </c>
      <c r="J135">
        <v>1950</v>
      </c>
      <c r="K135">
        <v>0.1706861842242044</v>
      </c>
      <c r="L135">
        <v>1500</v>
      </c>
      <c r="M135">
        <v>10000</v>
      </c>
      <c r="N135">
        <v>3000</v>
      </c>
      <c r="O135">
        <v>14500</v>
      </c>
      <c r="P135" t="s">
        <v>180</v>
      </c>
    </row>
    <row r="136" spans="1:16" x14ac:dyDescent="0.25">
      <c r="A136">
        <v>19172</v>
      </c>
      <c r="B136">
        <v>2.2799999999999998</v>
      </c>
      <c r="C136">
        <v>282500</v>
      </c>
      <c r="D136">
        <v>79881.448281879842</v>
      </c>
      <c r="E136">
        <v>92597.67018628669</v>
      </c>
      <c r="F136" t="s">
        <v>15</v>
      </c>
      <c r="G136" t="s">
        <v>22</v>
      </c>
      <c r="H136">
        <v>86.267233420857636</v>
      </c>
      <c r="I136" t="s">
        <v>17</v>
      </c>
      <c r="J136">
        <v>367250</v>
      </c>
      <c r="K136">
        <v>2.1257500042765538</v>
      </c>
      <c r="L136">
        <v>282500</v>
      </c>
      <c r="M136">
        <v>10000</v>
      </c>
      <c r="N136">
        <v>565000</v>
      </c>
      <c r="O136">
        <v>857500</v>
      </c>
      <c r="P136" t="s">
        <v>181</v>
      </c>
    </row>
    <row r="137" spans="1:16" x14ac:dyDescent="0.25">
      <c r="A137">
        <v>19174</v>
      </c>
      <c r="B137">
        <v>0.93</v>
      </c>
      <c r="C137">
        <v>168300</v>
      </c>
      <c r="D137">
        <v>41680.773542963281</v>
      </c>
      <c r="E137">
        <v>46456.515043156272</v>
      </c>
      <c r="F137" t="s">
        <v>15</v>
      </c>
      <c r="G137" t="s">
        <v>22</v>
      </c>
      <c r="H137">
        <v>89.719974699444165</v>
      </c>
      <c r="I137" t="s">
        <v>17</v>
      </c>
      <c r="J137">
        <v>218790</v>
      </c>
      <c r="K137">
        <v>1.066494835701475</v>
      </c>
      <c r="L137">
        <v>168300</v>
      </c>
      <c r="M137">
        <v>10000</v>
      </c>
      <c r="N137">
        <v>336600</v>
      </c>
      <c r="O137">
        <v>514900</v>
      </c>
      <c r="P137" t="s">
        <v>182</v>
      </c>
    </row>
    <row r="138" spans="1:16" x14ac:dyDescent="0.25">
      <c r="A138">
        <v>19175</v>
      </c>
      <c r="B138">
        <v>0.81</v>
      </c>
      <c r="C138">
        <v>33000</v>
      </c>
      <c r="D138">
        <v>29680.03280048908</v>
      </c>
      <c r="E138">
        <v>35390.135347620409</v>
      </c>
      <c r="F138" t="s">
        <v>15</v>
      </c>
      <c r="G138" t="s">
        <v>22</v>
      </c>
      <c r="H138">
        <v>83.86527067205671</v>
      </c>
      <c r="I138" t="s">
        <v>17</v>
      </c>
      <c r="J138">
        <v>42900</v>
      </c>
      <c r="K138">
        <v>0.81244571505097352</v>
      </c>
      <c r="L138">
        <v>33000</v>
      </c>
      <c r="M138">
        <v>10000</v>
      </c>
      <c r="N138">
        <v>66000</v>
      </c>
      <c r="O138">
        <v>109000</v>
      </c>
      <c r="P138" t="s">
        <v>183</v>
      </c>
    </row>
    <row r="139" spans="1:16" x14ac:dyDescent="0.25">
      <c r="A139">
        <v>19176</v>
      </c>
      <c r="B139">
        <v>0.81</v>
      </c>
      <c r="C139">
        <v>9100</v>
      </c>
      <c r="D139">
        <v>34414.920608932167</v>
      </c>
      <c r="E139">
        <v>40991.08378092487</v>
      </c>
      <c r="F139" t="s">
        <v>15</v>
      </c>
      <c r="G139" t="s">
        <v>22</v>
      </c>
      <c r="H139">
        <v>83.95708879731329</v>
      </c>
      <c r="I139" t="s">
        <v>17</v>
      </c>
      <c r="J139">
        <v>11830</v>
      </c>
      <c r="K139">
        <v>0.94102579846016687</v>
      </c>
      <c r="L139">
        <v>9100</v>
      </c>
      <c r="M139">
        <v>10000</v>
      </c>
      <c r="N139">
        <v>18200</v>
      </c>
      <c r="O139">
        <v>37300</v>
      </c>
      <c r="P139" t="s">
        <v>184</v>
      </c>
    </row>
    <row r="140" spans="1:16" x14ac:dyDescent="0.25">
      <c r="A140">
        <v>19177</v>
      </c>
      <c r="B140">
        <v>0.81</v>
      </c>
      <c r="C140">
        <v>9100</v>
      </c>
      <c r="D140">
        <v>23620.82695039075</v>
      </c>
      <c r="E140">
        <v>27835.362739160912</v>
      </c>
      <c r="F140" t="s">
        <v>15</v>
      </c>
      <c r="G140" t="s">
        <v>22</v>
      </c>
      <c r="H140">
        <v>84.859059218075743</v>
      </c>
      <c r="I140" t="s">
        <v>17</v>
      </c>
      <c r="J140">
        <v>11830</v>
      </c>
      <c r="K140">
        <v>0.63901200043987394</v>
      </c>
      <c r="L140">
        <v>9100</v>
      </c>
      <c r="M140">
        <v>10000</v>
      </c>
      <c r="N140">
        <v>18200</v>
      </c>
      <c r="O140">
        <v>37300</v>
      </c>
      <c r="P140" t="s">
        <v>185</v>
      </c>
    </row>
    <row r="141" spans="1:16" x14ac:dyDescent="0.25">
      <c r="A141">
        <v>19178</v>
      </c>
      <c r="B141">
        <v>3.1469999999999998</v>
      </c>
      <c r="C141">
        <v>202200</v>
      </c>
      <c r="D141">
        <v>49255.918125771372</v>
      </c>
      <c r="E141">
        <v>150049.99854898991</v>
      </c>
      <c r="F141" t="s">
        <v>15</v>
      </c>
      <c r="G141" t="s">
        <v>22</v>
      </c>
      <c r="H141">
        <v>32.826336955737958</v>
      </c>
      <c r="I141" t="s">
        <v>19</v>
      </c>
      <c r="J141">
        <v>262860</v>
      </c>
      <c r="K141">
        <v>1.130760287552143</v>
      </c>
      <c r="L141">
        <v>86287.309321852823</v>
      </c>
      <c r="M141">
        <v>10000</v>
      </c>
      <c r="N141">
        <v>0</v>
      </c>
      <c r="O141">
        <v>96287.309321852823</v>
      </c>
      <c r="P141" t="s">
        <v>186</v>
      </c>
    </row>
    <row r="142" spans="1:16" x14ac:dyDescent="0.25">
      <c r="A142">
        <v>19179</v>
      </c>
      <c r="B142">
        <v>2.008</v>
      </c>
      <c r="C142">
        <v>16100</v>
      </c>
      <c r="D142">
        <v>29573.94079389995</v>
      </c>
      <c r="E142">
        <v>90745.832913777122</v>
      </c>
      <c r="F142" t="s">
        <v>15</v>
      </c>
      <c r="G142" t="s">
        <v>22</v>
      </c>
      <c r="H142">
        <v>32.589860982376869</v>
      </c>
      <c r="I142" t="s">
        <v>19</v>
      </c>
      <c r="J142">
        <v>20930</v>
      </c>
      <c r="K142">
        <v>0.67892426064967748</v>
      </c>
      <c r="L142">
        <v>6821.0579036114787</v>
      </c>
      <c r="M142">
        <v>10000</v>
      </c>
      <c r="N142">
        <v>0</v>
      </c>
      <c r="O142">
        <v>16821.05790361148</v>
      </c>
      <c r="P142" t="s">
        <v>187</v>
      </c>
    </row>
    <row r="143" spans="1:16" x14ac:dyDescent="0.25">
      <c r="A143">
        <v>19180</v>
      </c>
      <c r="B143">
        <v>5.444</v>
      </c>
      <c r="C143">
        <v>333500</v>
      </c>
      <c r="D143">
        <v>36335.121523282884</v>
      </c>
      <c r="E143">
        <v>261470.97151611999</v>
      </c>
      <c r="F143" t="s">
        <v>15</v>
      </c>
      <c r="G143" t="s">
        <v>22</v>
      </c>
      <c r="H143">
        <v>13.896426556491679</v>
      </c>
      <c r="I143" t="s">
        <v>19</v>
      </c>
      <c r="J143">
        <v>433550</v>
      </c>
      <c r="K143">
        <v>0.83413961256388613</v>
      </c>
      <c r="L143">
        <v>60247.957335669656</v>
      </c>
      <c r="M143">
        <v>10000</v>
      </c>
      <c r="N143">
        <v>0</v>
      </c>
      <c r="O143">
        <v>70247.957335669664</v>
      </c>
      <c r="P143" t="s">
        <v>188</v>
      </c>
    </row>
    <row r="144" spans="1:16" x14ac:dyDescent="0.25">
      <c r="A144">
        <v>19181</v>
      </c>
      <c r="B144">
        <v>1.823</v>
      </c>
      <c r="C144">
        <v>401500</v>
      </c>
      <c r="D144">
        <v>61508.209193305222</v>
      </c>
      <c r="E144">
        <v>94475.337103861064</v>
      </c>
      <c r="F144" t="s">
        <v>15</v>
      </c>
      <c r="G144" t="s">
        <v>22</v>
      </c>
      <c r="H144">
        <v>65.105043367758967</v>
      </c>
      <c r="I144" t="s">
        <v>17</v>
      </c>
      <c r="J144">
        <v>521950</v>
      </c>
      <c r="K144">
        <v>2.1688553054146249</v>
      </c>
      <c r="L144">
        <v>401500</v>
      </c>
      <c r="M144">
        <v>10000</v>
      </c>
      <c r="N144">
        <v>803000</v>
      </c>
      <c r="O144">
        <v>1214500</v>
      </c>
      <c r="P144" t="s">
        <v>189</v>
      </c>
    </row>
    <row r="145" spans="1:16" x14ac:dyDescent="0.25">
      <c r="A145">
        <v>19182</v>
      </c>
      <c r="B145">
        <v>10.683999999999999</v>
      </c>
      <c r="C145">
        <v>198100</v>
      </c>
      <c r="D145">
        <v>26660.26019885224</v>
      </c>
      <c r="E145">
        <v>495733.09273660451</v>
      </c>
      <c r="F145" t="s">
        <v>18</v>
      </c>
      <c r="G145" t="s">
        <v>22</v>
      </c>
      <c r="H145">
        <v>5.3779464372005332</v>
      </c>
      <c r="I145" t="s">
        <v>19</v>
      </c>
      <c r="J145">
        <v>297150</v>
      </c>
      <c r="K145">
        <v>0.61203535810037279</v>
      </c>
      <c r="L145">
        <v>15980.567838141391</v>
      </c>
      <c r="M145">
        <v>10000</v>
      </c>
      <c r="N145">
        <v>0</v>
      </c>
      <c r="O145">
        <v>25980.567838141389</v>
      </c>
      <c r="P145" t="s">
        <v>190</v>
      </c>
    </row>
    <row r="146" spans="1:16" x14ac:dyDescent="0.25">
      <c r="A146">
        <v>19183</v>
      </c>
      <c r="B146">
        <v>5.7939999999999996</v>
      </c>
      <c r="C146">
        <v>35000</v>
      </c>
      <c r="D146">
        <v>2546.3206971102918</v>
      </c>
      <c r="E146">
        <v>259717.4691818431</v>
      </c>
      <c r="F146" t="s">
        <v>15</v>
      </c>
      <c r="G146" t="s">
        <v>22</v>
      </c>
      <c r="H146">
        <v>0.98041949397230066</v>
      </c>
      <c r="I146" t="s">
        <v>19</v>
      </c>
      <c r="J146">
        <v>45500</v>
      </c>
      <c r="K146">
        <v>5.8455479731641231E-2</v>
      </c>
      <c r="L146">
        <v>446.09086975739677</v>
      </c>
      <c r="M146">
        <v>10000</v>
      </c>
      <c r="N146">
        <v>0</v>
      </c>
      <c r="O146">
        <v>10446.0908697574</v>
      </c>
      <c r="P146" t="s">
        <v>191</v>
      </c>
    </row>
    <row r="147" spans="1:16" x14ac:dyDescent="0.25">
      <c r="A147">
        <v>19184</v>
      </c>
      <c r="B147">
        <v>1.762</v>
      </c>
      <c r="C147">
        <v>289500</v>
      </c>
      <c r="D147">
        <v>22131.989565670501</v>
      </c>
      <c r="E147">
        <v>93944.781553577312</v>
      </c>
      <c r="F147" t="s">
        <v>15</v>
      </c>
      <c r="G147" t="s">
        <v>22</v>
      </c>
      <c r="H147">
        <v>23.558508732119918</v>
      </c>
      <c r="I147" t="s">
        <v>19</v>
      </c>
      <c r="J147">
        <v>376350</v>
      </c>
      <c r="K147">
        <v>0.50808056854156325</v>
      </c>
      <c r="L147">
        <v>88662.447613333323</v>
      </c>
      <c r="M147">
        <v>10000</v>
      </c>
      <c r="N147">
        <v>0</v>
      </c>
      <c r="O147">
        <v>98662.447613333323</v>
      </c>
      <c r="P147" t="s">
        <v>192</v>
      </c>
    </row>
    <row r="148" spans="1:16" x14ac:dyDescent="0.25">
      <c r="A148">
        <v>19186</v>
      </c>
      <c r="B148">
        <v>7.7329999999999997</v>
      </c>
      <c r="C148">
        <v>41500</v>
      </c>
      <c r="D148">
        <v>10951.93581765726</v>
      </c>
      <c r="E148">
        <v>357764.76134913549</v>
      </c>
      <c r="F148" t="s">
        <v>18</v>
      </c>
      <c r="G148" t="s">
        <v>22</v>
      </c>
      <c r="H148">
        <v>3.0612114441783951</v>
      </c>
      <c r="I148" t="s">
        <v>19</v>
      </c>
      <c r="J148">
        <v>62250</v>
      </c>
      <c r="K148">
        <v>0.25142185072675072</v>
      </c>
      <c r="L148">
        <v>1905.6041240010511</v>
      </c>
      <c r="M148">
        <v>10000</v>
      </c>
      <c r="N148">
        <v>0</v>
      </c>
      <c r="O148">
        <v>11905.604124001051</v>
      </c>
      <c r="P148" t="s">
        <v>193</v>
      </c>
    </row>
    <row r="149" spans="1:16" x14ac:dyDescent="0.25">
      <c r="A149">
        <v>19187</v>
      </c>
      <c r="B149">
        <v>1.5</v>
      </c>
      <c r="C149">
        <v>147100</v>
      </c>
      <c r="D149">
        <v>17346.154039319688</v>
      </c>
      <c r="E149">
        <v>70980.277444827923</v>
      </c>
      <c r="F149" t="s">
        <v>15</v>
      </c>
      <c r="G149" t="s">
        <v>22</v>
      </c>
      <c r="H149">
        <v>24.43799131780322</v>
      </c>
      <c r="I149" t="s">
        <v>19</v>
      </c>
      <c r="J149">
        <v>191230</v>
      </c>
      <c r="K149">
        <v>0.39821290264737569</v>
      </c>
      <c r="L149">
        <v>46732.770797035097</v>
      </c>
      <c r="M149">
        <v>10000</v>
      </c>
      <c r="N149">
        <v>0</v>
      </c>
      <c r="O149">
        <v>56732.770797035097</v>
      </c>
      <c r="P149" t="s">
        <v>194</v>
      </c>
    </row>
    <row r="150" spans="1:16" x14ac:dyDescent="0.25">
      <c r="A150">
        <v>19188</v>
      </c>
      <c r="B150">
        <v>1.24</v>
      </c>
      <c r="C150">
        <v>223900</v>
      </c>
      <c r="D150">
        <v>14710.84237030517</v>
      </c>
      <c r="E150">
        <v>60618.861040631273</v>
      </c>
      <c r="F150" t="s">
        <v>15</v>
      </c>
      <c r="G150" t="s">
        <v>22</v>
      </c>
      <c r="H150">
        <v>24.267764385155431</v>
      </c>
      <c r="I150" t="s">
        <v>19</v>
      </c>
      <c r="J150">
        <v>291070</v>
      </c>
      <c r="K150">
        <v>0.33771447131095439</v>
      </c>
      <c r="L150">
        <v>70636.181795871904</v>
      </c>
      <c r="M150">
        <v>10000</v>
      </c>
      <c r="N150">
        <v>0</v>
      </c>
      <c r="O150">
        <v>80636.181795871904</v>
      </c>
      <c r="P150" t="s">
        <v>195</v>
      </c>
    </row>
    <row r="151" spans="1:16" x14ac:dyDescent="0.25">
      <c r="A151">
        <v>19189</v>
      </c>
      <c r="B151">
        <v>1.4059999999999999</v>
      </c>
      <c r="C151">
        <v>223200</v>
      </c>
      <c r="D151">
        <v>24044.069226278039</v>
      </c>
      <c r="E151">
        <v>68615.071725644186</v>
      </c>
      <c r="F151" t="s">
        <v>15</v>
      </c>
      <c r="G151" t="s">
        <v>22</v>
      </c>
      <c r="H151">
        <v>35.041964719380758</v>
      </c>
      <c r="I151" t="s">
        <v>19</v>
      </c>
      <c r="J151">
        <v>290160</v>
      </c>
      <c r="K151">
        <v>0.55197587755459232</v>
      </c>
      <c r="L151">
        <v>101677.76482975519</v>
      </c>
      <c r="M151">
        <v>10000</v>
      </c>
      <c r="N151">
        <v>0</v>
      </c>
      <c r="O151">
        <v>111677.76482975519</v>
      </c>
      <c r="P151" t="s">
        <v>196</v>
      </c>
    </row>
    <row r="152" spans="1:16" x14ac:dyDescent="0.25">
      <c r="A152">
        <v>19190</v>
      </c>
      <c r="B152">
        <v>60</v>
      </c>
      <c r="C152">
        <v>350600</v>
      </c>
      <c r="D152">
        <v>280240.17774834728</v>
      </c>
      <c r="E152">
        <v>1847729.763174512</v>
      </c>
      <c r="F152" t="s">
        <v>18</v>
      </c>
      <c r="G152" t="s">
        <v>22</v>
      </c>
      <c r="H152">
        <v>15.166729644863089</v>
      </c>
      <c r="I152" t="s">
        <v>19</v>
      </c>
      <c r="J152">
        <v>525900</v>
      </c>
      <c r="K152">
        <v>6.4334292412384606</v>
      </c>
      <c r="L152">
        <v>79761.831202335015</v>
      </c>
      <c r="M152">
        <v>10000</v>
      </c>
      <c r="N152">
        <v>0</v>
      </c>
      <c r="O152">
        <v>89761.831202335015</v>
      </c>
      <c r="P152" t="s">
        <v>197</v>
      </c>
    </row>
    <row r="153" spans="1:16" x14ac:dyDescent="0.25">
      <c r="A153">
        <v>19193</v>
      </c>
      <c r="B153">
        <v>18.79</v>
      </c>
      <c r="C153">
        <v>286200</v>
      </c>
      <c r="D153">
        <v>43986.192412064149</v>
      </c>
      <c r="E153">
        <v>811188.50717316719</v>
      </c>
      <c r="F153" t="s">
        <v>18</v>
      </c>
      <c r="G153" t="s">
        <v>22</v>
      </c>
      <c r="H153">
        <v>5.4224378209384891</v>
      </c>
      <c r="I153" t="s">
        <v>19</v>
      </c>
      <c r="J153">
        <v>429300</v>
      </c>
      <c r="K153">
        <v>1.0097840314982589</v>
      </c>
      <c r="L153">
        <v>23278.525565288928</v>
      </c>
      <c r="M153">
        <v>10000</v>
      </c>
      <c r="N153">
        <v>0</v>
      </c>
      <c r="O153">
        <v>33278.525565288932</v>
      </c>
      <c r="P153" t="s">
        <v>198</v>
      </c>
    </row>
    <row r="154" spans="1:16" x14ac:dyDescent="0.25">
      <c r="A154">
        <v>19197</v>
      </c>
      <c r="B154">
        <v>1.3260000000000001</v>
      </c>
      <c r="C154">
        <v>8000</v>
      </c>
      <c r="D154">
        <v>36009.311429329777</v>
      </c>
      <c r="E154">
        <v>48834.299266500442</v>
      </c>
      <c r="F154" t="s">
        <v>15</v>
      </c>
      <c r="G154" t="s">
        <v>22</v>
      </c>
      <c r="H154">
        <v>73.737745744683195</v>
      </c>
      <c r="I154" t="s">
        <v>17</v>
      </c>
      <c r="J154">
        <v>10400</v>
      </c>
      <c r="K154">
        <v>1.1210812503787979</v>
      </c>
      <c r="L154">
        <v>8000</v>
      </c>
      <c r="M154">
        <v>10000</v>
      </c>
      <c r="N154">
        <v>16000</v>
      </c>
      <c r="O154">
        <v>34000</v>
      </c>
      <c r="P154" t="s">
        <v>199</v>
      </c>
    </row>
    <row r="155" spans="1:16" x14ac:dyDescent="0.25">
      <c r="A155">
        <v>19198</v>
      </c>
      <c r="B155">
        <v>60</v>
      </c>
      <c r="C155">
        <v>350600</v>
      </c>
      <c r="D155">
        <v>444336.6709954571</v>
      </c>
      <c r="E155">
        <v>1055571.7260393361</v>
      </c>
      <c r="F155" t="s">
        <v>18</v>
      </c>
      <c r="G155" t="s">
        <v>22</v>
      </c>
      <c r="H155">
        <v>42.094408180358812</v>
      </c>
      <c r="I155" t="s">
        <v>19</v>
      </c>
      <c r="J155">
        <v>525900</v>
      </c>
      <c r="K155">
        <v>10.20056636812344</v>
      </c>
      <c r="L155">
        <v>221374.49262050699</v>
      </c>
      <c r="M155">
        <v>10000</v>
      </c>
      <c r="N155">
        <v>0</v>
      </c>
      <c r="O155">
        <v>231374.49262050699</v>
      </c>
      <c r="P155" t="s">
        <v>197</v>
      </c>
    </row>
    <row r="156" spans="1:16" x14ac:dyDescent="0.25">
      <c r="A156">
        <v>19199</v>
      </c>
      <c r="B156">
        <v>0.85299999999999998</v>
      </c>
      <c r="C156">
        <v>4600</v>
      </c>
      <c r="D156">
        <v>9317.3750701168865</v>
      </c>
      <c r="E156">
        <v>40885.729706925347</v>
      </c>
      <c r="F156" t="s">
        <v>18</v>
      </c>
      <c r="G156" t="s">
        <v>22</v>
      </c>
      <c r="H156">
        <v>22.788819318880051</v>
      </c>
      <c r="I156" t="s">
        <v>19</v>
      </c>
      <c r="J156">
        <v>6900</v>
      </c>
      <c r="K156">
        <v>0.21389749931397811</v>
      </c>
      <c r="L156">
        <v>1572.428533002724</v>
      </c>
      <c r="M156">
        <v>10000</v>
      </c>
      <c r="N156">
        <v>0</v>
      </c>
      <c r="O156">
        <v>11572.42853300272</v>
      </c>
      <c r="P156" t="s">
        <v>200</v>
      </c>
    </row>
    <row r="157" spans="1:16" x14ac:dyDescent="0.25">
      <c r="A157">
        <v>19207</v>
      </c>
      <c r="B157">
        <v>80.5</v>
      </c>
      <c r="C157">
        <v>274400</v>
      </c>
      <c r="D157">
        <v>229764.41703646421</v>
      </c>
      <c r="E157">
        <v>3488120.7276363699</v>
      </c>
      <c r="F157" t="s">
        <v>21</v>
      </c>
      <c r="G157" t="s">
        <v>22</v>
      </c>
      <c r="H157">
        <v>6.5870546055370571</v>
      </c>
      <c r="J157">
        <v>0</v>
      </c>
      <c r="K157">
        <v>5.2746652212227776</v>
      </c>
      <c r="L157">
        <v>0</v>
      </c>
      <c r="M157">
        <v>10000</v>
      </c>
      <c r="N157">
        <v>0</v>
      </c>
      <c r="O157">
        <v>10000</v>
      </c>
      <c r="P157" t="s">
        <v>201</v>
      </c>
    </row>
    <row r="158" spans="1:16" x14ac:dyDescent="0.25">
      <c r="A158">
        <v>19208</v>
      </c>
      <c r="B158">
        <v>9.84</v>
      </c>
      <c r="C158">
        <v>552800</v>
      </c>
      <c r="D158">
        <v>11360.246990051661</v>
      </c>
      <c r="E158">
        <v>432926.37359020911</v>
      </c>
      <c r="F158" t="s">
        <v>15</v>
      </c>
      <c r="G158" t="s">
        <v>22</v>
      </c>
      <c r="H158">
        <v>2.6240598131831101</v>
      </c>
      <c r="I158" t="s">
        <v>19</v>
      </c>
      <c r="J158">
        <v>718640</v>
      </c>
      <c r="K158">
        <v>0.26079538544654862</v>
      </c>
      <c r="L158">
        <v>18857.5434414591</v>
      </c>
      <c r="M158">
        <v>10000</v>
      </c>
      <c r="N158">
        <v>0</v>
      </c>
      <c r="O158">
        <v>28857.5434414591</v>
      </c>
      <c r="P158" t="s">
        <v>202</v>
      </c>
    </row>
    <row r="159" spans="1:16" x14ac:dyDescent="0.25">
      <c r="A159">
        <v>19209</v>
      </c>
      <c r="B159">
        <v>1.64</v>
      </c>
      <c r="C159">
        <v>308800</v>
      </c>
      <c r="D159">
        <v>57040.617906597217</v>
      </c>
      <c r="E159">
        <v>74892.119439135669</v>
      </c>
      <c r="F159" t="s">
        <v>21</v>
      </c>
      <c r="G159" t="s">
        <v>22</v>
      </c>
      <c r="H159">
        <v>76.163711661216581</v>
      </c>
      <c r="J159">
        <v>0</v>
      </c>
      <c r="K159">
        <v>1.309472403732719</v>
      </c>
      <c r="L159">
        <v>0</v>
      </c>
      <c r="M159">
        <v>10000</v>
      </c>
      <c r="N159">
        <v>0</v>
      </c>
      <c r="O159">
        <v>10000</v>
      </c>
      <c r="P159" t="s">
        <v>203</v>
      </c>
    </row>
    <row r="160" spans="1:16" x14ac:dyDescent="0.25">
      <c r="A160">
        <v>19210</v>
      </c>
      <c r="B160">
        <v>1.87</v>
      </c>
      <c r="C160">
        <v>85900</v>
      </c>
      <c r="D160">
        <v>48767.15813864801</v>
      </c>
      <c r="E160">
        <v>87799.913989029927</v>
      </c>
      <c r="F160" t="s">
        <v>21</v>
      </c>
      <c r="G160" t="s">
        <v>22</v>
      </c>
      <c r="H160">
        <v>55.543514706336929</v>
      </c>
      <c r="J160">
        <v>0</v>
      </c>
      <c r="K160">
        <v>1.119539902172819</v>
      </c>
      <c r="L160">
        <v>0</v>
      </c>
      <c r="M160">
        <v>10000</v>
      </c>
      <c r="N160">
        <v>0</v>
      </c>
      <c r="O160">
        <v>10000</v>
      </c>
      <c r="P160" t="s">
        <v>204</v>
      </c>
    </row>
    <row r="161" spans="1:16" x14ac:dyDescent="0.25">
      <c r="A161">
        <v>19212</v>
      </c>
      <c r="B161">
        <v>1.5</v>
      </c>
      <c r="C161">
        <v>117900</v>
      </c>
      <c r="D161">
        <v>51851.510500677592</v>
      </c>
      <c r="E161">
        <v>82631.70448298617</v>
      </c>
      <c r="F161" t="s">
        <v>15</v>
      </c>
      <c r="G161" t="s">
        <v>22</v>
      </c>
      <c r="H161">
        <v>62.750140306441097</v>
      </c>
      <c r="I161" t="s">
        <v>17</v>
      </c>
      <c r="J161">
        <v>153270</v>
      </c>
      <c r="K161">
        <v>1.8969629128325569</v>
      </c>
      <c r="L161">
        <v>117900</v>
      </c>
      <c r="M161">
        <v>10000</v>
      </c>
      <c r="N161">
        <v>235800</v>
      </c>
      <c r="O161">
        <v>363700</v>
      </c>
      <c r="P161" t="s">
        <v>205</v>
      </c>
    </row>
    <row r="162" spans="1:16" x14ac:dyDescent="0.25">
      <c r="A162">
        <v>19213</v>
      </c>
      <c r="B162">
        <v>2.9969999999999999</v>
      </c>
      <c r="C162">
        <v>103000</v>
      </c>
      <c r="D162">
        <v>66863.667919391417</v>
      </c>
      <c r="E162">
        <v>129943.4042858618</v>
      </c>
      <c r="F162" t="s">
        <v>15</v>
      </c>
      <c r="G162" t="s">
        <v>22</v>
      </c>
      <c r="H162">
        <v>51.455992158169423</v>
      </c>
      <c r="I162" t="s">
        <v>17</v>
      </c>
      <c r="J162">
        <v>133900</v>
      </c>
      <c r="K162">
        <v>2.9830900892071108</v>
      </c>
      <c r="L162">
        <v>103000</v>
      </c>
      <c r="M162">
        <v>10000</v>
      </c>
      <c r="N162">
        <v>206000</v>
      </c>
      <c r="O162">
        <v>319000</v>
      </c>
      <c r="P162" t="s">
        <v>206</v>
      </c>
    </row>
    <row r="163" spans="1:16" x14ac:dyDescent="0.25">
      <c r="A163">
        <v>19214</v>
      </c>
      <c r="B163">
        <v>5.0609999999999999</v>
      </c>
      <c r="C163">
        <v>214600</v>
      </c>
      <c r="D163">
        <v>72248.136367449028</v>
      </c>
      <c r="E163">
        <v>231140.04800414009</v>
      </c>
      <c r="F163" t="s">
        <v>15</v>
      </c>
      <c r="G163" t="s">
        <v>22</v>
      </c>
      <c r="H163">
        <v>31.257299196439959</v>
      </c>
      <c r="I163" t="s">
        <v>19</v>
      </c>
      <c r="J163">
        <v>278980</v>
      </c>
      <c r="K163">
        <v>1.658588989151722</v>
      </c>
      <c r="L163">
        <v>87201.6132982282</v>
      </c>
      <c r="M163">
        <v>10000</v>
      </c>
      <c r="N163">
        <v>0</v>
      </c>
      <c r="O163">
        <v>97201.6132982282</v>
      </c>
      <c r="P163" t="s">
        <v>207</v>
      </c>
    </row>
    <row r="164" spans="1:16" x14ac:dyDescent="0.25">
      <c r="A164">
        <v>19215</v>
      </c>
      <c r="B164">
        <v>3.0790000000000002</v>
      </c>
      <c r="C164">
        <v>294800</v>
      </c>
      <c r="D164">
        <v>47112.959818368719</v>
      </c>
      <c r="E164">
        <v>134983.25981181039</v>
      </c>
      <c r="F164" t="s">
        <v>15</v>
      </c>
      <c r="G164" t="s">
        <v>22</v>
      </c>
      <c r="H164">
        <v>34.902816752278923</v>
      </c>
      <c r="I164" t="s">
        <v>19</v>
      </c>
      <c r="J164">
        <v>383240</v>
      </c>
      <c r="K164">
        <v>1.08156473412233</v>
      </c>
      <c r="L164">
        <v>133761.55492143371</v>
      </c>
      <c r="M164">
        <v>10000</v>
      </c>
      <c r="N164">
        <v>0</v>
      </c>
      <c r="O164">
        <v>143761.55492143371</v>
      </c>
      <c r="P164" t="s">
        <v>208</v>
      </c>
    </row>
    <row r="165" spans="1:16" x14ac:dyDescent="0.25">
      <c r="A165">
        <v>19216</v>
      </c>
      <c r="B165">
        <v>1.2529999999999999</v>
      </c>
      <c r="C165">
        <v>9200</v>
      </c>
      <c r="D165">
        <v>15257.804660535159</v>
      </c>
      <c r="E165">
        <v>54448.037615861438</v>
      </c>
      <c r="F165" t="s">
        <v>15</v>
      </c>
      <c r="G165" t="s">
        <v>22</v>
      </c>
      <c r="H165">
        <v>28.0226897582262</v>
      </c>
      <c r="I165" t="s">
        <v>19</v>
      </c>
      <c r="J165">
        <v>11960</v>
      </c>
      <c r="K165">
        <v>0.35027099771660142</v>
      </c>
      <c r="L165">
        <v>3351.5136950838541</v>
      </c>
      <c r="M165">
        <v>10000</v>
      </c>
      <c r="N165">
        <v>0</v>
      </c>
      <c r="O165">
        <v>13351.51369508385</v>
      </c>
      <c r="P165" t="s">
        <v>209</v>
      </c>
    </row>
    <row r="166" spans="1:16" x14ac:dyDescent="0.25">
      <c r="A166">
        <v>19318</v>
      </c>
      <c r="B166">
        <v>26.013000000000002</v>
      </c>
      <c r="C166">
        <v>202100</v>
      </c>
      <c r="D166">
        <v>175576.4818103968</v>
      </c>
      <c r="E166">
        <v>1127258.3327261631</v>
      </c>
      <c r="F166" t="s">
        <v>18</v>
      </c>
      <c r="G166" t="s">
        <v>22</v>
      </c>
      <c r="H166">
        <v>15.575531953335171</v>
      </c>
      <c r="I166" t="s">
        <v>19</v>
      </c>
      <c r="J166">
        <v>303150</v>
      </c>
      <c r="K166">
        <v>4.0306814006059861</v>
      </c>
      <c r="L166">
        <v>47217.225116535577</v>
      </c>
      <c r="M166">
        <v>10000</v>
      </c>
      <c r="N166">
        <v>0</v>
      </c>
      <c r="O166">
        <v>57217.225116535577</v>
      </c>
      <c r="P166" t="s">
        <v>210</v>
      </c>
    </row>
    <row r="167" spans="1:16" x14ac:dyDescent="0.25">
      <c r="A167">
        <v>19322</v>
      </c>
      <c r="B167">
        <v>10</v>
      </c>
      <c r="C167">
        <v>394300</v>
      </c>
      <c r="D167">
        <v>11081.38089331909</v>
      </c>
      <c r="E167">
        <v>487052.74416223471</v>
      </c>
      <c r="F167" t="s">
        <v>18</v>
      </c>
      <c r="G167" t="s">
        <v>22</v>
      </c>
      <c r="H167">
        <v>2.2751911422611641</v>
      </c>
      <c r="I167" t="s">
        <v>19</v>
      </c>
      <c r="J167">
        <v>591450</v>
      </c>
      <c r="K167">
        <v>0.25439350076490103</v>
      </c>
      <c r="L167">
        <v>13456.61801090365</v>
      </c>
      <c r="M167">
        <v>10000</v>
      </c>
      <c r="N167">
        <v>0</v>
      </c>
      <c r="O167">
        <v>23456.61801090365</v>
      </c>
      <c r="P167" t="s">
        <v>211</v>
      </c>
    </row>
    <row r="168" spans="1:16" x14ac:dyDescent="0.25">
      <c r="A168">
        <v>19326</v>
      </c>
      <c r="B168">
        <v>10.135999999999999</v>
      </c>
      <c r="C168">
        <v>245600</v>
      </c>
      <c r="D168">
        <v>27091.37013322554</v>
      </c>
      <c r="E168">
        <v>449175.77027351008</v>
      </c>
      <c r="F168" t="s">
        <v>15</v>
      </c>
      <c r="G168" t="s">
        <v>22</v>
      </c>
      <c r="H168">
        <v>6.0313516280562478</v>
      </c>
      <c r="I168" t="s">
        <v>19</v>
      </c>
      <c r="J168">
        <v>319280</v>
      </c>
      <c r="K168">
        <v>0.62193228037707859</v>
      </c>
      <c r="L168">
        <v>19256.899478057989</v>
      </c>
      <c r="M168">
        <v>10000</v>
      </c>
      <c r="N168">
        <v>0</v>
      </c>
      <c r="O168">
        <v>29256.899478057989</v>
      </c>
      <c r="P168" t="s">
        <v>212</v>
      </c>
    </row>
    <row r="169" spans="1:16" x14ac:dyDescent="0.25">
      <c r="A169">
        <v>19327</v>
      </c>
      <c r="B169">
        <v>1.841</v>
      </c>
      <c r="C169">
        <v>265200</v>
      </c>
      <c r="D169">
        <v>69052.7100546078</v>
      </c>
      <c r="E169">
        <v>78904.947172781205</v>
      </c>
      <c r="F169" t="s">
        <v>21</v>
      </c>
      <c r="G169" t="s">
        <v>22</v>
      </c>
      <c r="H169">
        <v>87.513790362726454</v>
      </c>
      <c r="J169">
        <v>0</v>
      </c>
      <c r="K169">
        <v>1.585232094917534</v>
      </c>
      <c r="L169">
        <v>0</v>
      </c>
      <c r="M169">
        <v>10000</v>
      </c>
      <c r="N169">
        <v>0</v>
      </c>
      <c r="O169">
        <v>10000</v>
      </c>
      <c r="P169" t="s">
        <v>213</v>
      </c>
    </row>
    <row r="170" spans="1:16" x14ac:dyDescent="0.25">
      <c r="A170">
        <v>19328</v>
      </c>
      <c r="B170">
        <v>5.5330000000000004</v>
      </c>
      <c r="C170">
        <v>95500</v>
      </c>
      <c r="D170">
        <v>49124.603253247617</v>
      </c>
      <c r="E170">
        <v>126380.3832330232</v>
      </c>
      <c r="F170" t="s">
        <v>15</v>
      </c>
      <c r="G170" t="s">
        <v>22</v>
      </c>
      <c r="H170">
        <v>38.87043384151675</v>
      </c>
      <c r="I170" t="s">
        <v>19</v>
      </c>
      <c r="J170">
        <v>124150</v>
      </c>
      <c r="K170">
        <v>1.1277457128844719</v>
      </c>
      <c r="L170">
        <v>48257.643614243047</v>
      </c>
      <c r="M170">
        <v>10000</v>
      </c>
      <c r="N170">
        <v>0</v>
      </c>
      <c r="O170">
        <v>58257.643614243047</v>
      </c>
      <c r="P170" t="s">
        <v>214</v>
      </c>
    </row>
    <row r="171" spans="1:16" x14ac:dyDescent="0.25">
      <c r="A171">
        <v>19329</v>
      </c>
      <c r="B171">
        <v>2.1539999999999999</v>
      </c>
      <c r="C171">
        <v>212100</v>
      </c>
      <c r="D171">
        <v>47780.130590464047</v>
      </c>
      <c r="E171">
        <v>92560.503624476754</v>
      </c>
      <c r="F171" t="s">
        <v>15</v>
      </c>
      <c r="G171" t="s">
        <v>22</v>
      </c>
      <c r="H171">
        <v>51.620430658319208</v>
      </c>
      <c r="I171" t="s">
        <v>17</v>
      </c>
      <c r="J171">
        <v>275730</v>
      </c>
      <c r="K171">
        <v>2.1248967774214131</v>
      </c>
      <c r="L171">
        <v>212100</v>
      </c>
      <c r="M171">
        <v>10000</v>
      </c>
      <c r="N171">
        <v>424200</v>
      </c>
      <c r="O171">
        <v>646300</v>
      </c>
      <c r="P171" t="s">
        <v>215</v>
      </c>
    </row>
    <row r="172" spans="1:16" x14ac:dyDescent="0.25">
      <c r="A172">
        <v>19330</v>
      </c>
      <c r="B172">
        <v>2.637</v>
      </c>
      <c r="C172">
        <v>242900</v>
      </c>
      <c r="D172">
        <v>45750.641329133286</v>
      </c>
      <c r="E172">
        <v>118008.4011120666</v>
      </c>
      <c r="F172" t="s">
        <v>15</v>
      </c>
      <c r="G172" t="s">
        <v>22</v>
      </c>
      <c r="H172">
        <v>38.768969749608097</v>
      </c>
      <c r="I172" t="s">
        <v>19</v>
      </c>
      <c r="J172">
        <v>315770</v>
      </c>
      <c r="K172">
        <v>1.0502902049846941</v>
      </c>
      <c r="L172">
        <v>122420.7757783375</v>
      </c>
      <c r="M172">
        <v>10000</v>
      </c>
      <c r="N172">
        <v>0</v>
      </c>
      <c r="O172">
        <v>132420.7757783375</v>
      </c>
      <c r="P172" t="s">
        <v>216</v>
      </c>
    </row>
    <row r="173" spans="1:16" x14ac:dyDescent="0.25">
      <c r="A173">
        <v>19331</v>
      </c>
      <c r="B173">
        <v>1</v>
      </c>
      <c r="C173">
        <v>130800</v>
      </c>
      <c r="D173">
        <v>28647.24577226512</v>
      </c>
      <c r="E173">
        <v>40466.498576010461</v>
      </c>
      <c r="F173" t="s">
        <v>20</v>
      </c>
      <c r="G173" t="s">
        <v>22</v>
      </c>
      <c r="H173">
        <v>70.79249942629805</v>
      </c>
      <c r="I173" t="s">
        <v>17</v>
      </c>
      <c r="J173">
        <v>196200</v>
      </c>
      <c r="K173">
        <v>0.9289829792472557</v>
      </c>
      <c r="L173">
        <v>130800</v>
      </c>
      <c r="M173">
        <v>10000</v>
      </c>
      <c r="N173">
        <v>261600</v>
      </c>
      <c r="O173">
        <v>402400</v>
      </c>
      <c r="P173" t="s">
        <v>217</v>
      </c>
    </row>
    <row r="174" spans="1:16" x14ac:dyDescent="0.25">
      <c r="A174">
        <v>19332</v>
      </c>
      <c r="B174">
        <v>0.71</v>
      </c>
      <c r="C174">
        <v>17800</v>
      </c>
      <c r="D174">
        <v>6553.8023813523259</v>
      </c>
      <c r="E174">
        <v>32825.10978173904</v>
      </c>
      <c r="F174" t="s">
        <v>20</v>
      </c>
      <c r="G174" t="s">
        <v>22</v>
      </c>
      <c r="H174">
        <v>19.965820144791341</v>
      </c>
      <c r="I174" t="s">
        <v>17</v>
      </c>
      <c r="J174">
        <v>26700</v>
      </c>
      <c r="K174">
        <v>0.75356083061843526</v>
      </c>
      <c r="L174">
        <v>17800</v>
      </c>
      <c r="M174">
        <v>10000</v>
      </c>
      <c r="N174">
        <v>35600</v>
      </c>
      <c r="O174">
        <v>63400</v>
      </c>
      <c r="P174" t="s">
        <v>218</v>
      </c>
    </row>
    <row r="175" spans="1:16" x14ac:dyDescent="0.25">
      <c r="A175">
        <v>19333</v>
      </c>
      <c r="B175">
        <v>8.01</v>
      </c>
      <c r="C175">
        <v>305600</v>
      </c>
      <c r="D175">
        <v>69608.789570690366</v>
      </c>
      <c r="E175">
        <v>190705.69821156969</v>
      </c>
      <c r="F175" t="s">
        <v>15</v>
      </c>
      <c r="G175" t="s">
        <v>22</v>
      </c>
      <c r="H175">
        <v>36.50063434049364</v>
      </c>
      <c r="I175" t="s">
        <v>19</v>
      </c>
      <c r="J175">
        <v>397280</v>
      </c>
      <c r="K175">
        <v>1.5979979240287041</v>
      </c>
      <c r="L175">
        <v>145009.7201079131</v>
      </c>
      <c r="M175">
        <v>10000</v>
      </c>
      <c r="N175">
        <v>0</v>
      </c>
      <c r="O175">
        <v>155009.7201079131</v>
      </c>
      <c r="P175" t="s">
        <v>219</v>
      </c>
    </row>
    <row r="176" spans="1:16" x14ac:dyDescent="0.25">
      <c r="A176">
        <v>19334</v>
      </c>
      <c r="B176">
        <v>10</v>
      </c>
      <c r="C176">
        <v>268400</v>
      </c>
      <c r="D176">
        <v>60791.242855748817</v>
      </c>
      <c r="E176">
        <v>85210.649110272556</v>
      </c>
      <c r="F176" t="s">
        <v>15</v>
      </c>
      <c r="G176" t="s">
        <v>22</v>
      </c>
      <c r="H176">
        <v>71.342306965738317</v>
      </c>
      <c r="I176" t="s">
        <v>17</v>
      </c>
      <c r="J176">
        <v>348920</v>
      </c>
      <c r="K176">
        <v>1.9561673349465689</v>
      </c>
      <c r="L176">
        <v>268400</v>
      </c>
      <c r="M176">
        <v>10000</v>
      </c>
      <c r="N176">
        <v>536800</v>
      </c>
      <c r="O176">
        <v>815200</v>
      </c>
      <c r="P176" t="s">
        <v>220</v>
      </c>
    </row>
    <row r="177" spans="1:16" x14ac:dyDescent="0.25">
      <c r="A177">
        <v>19335</v>
      </c>
      <c r="B177">
        <v>9.0999999999999998E-2</v>
      </c>
      <c r="C177">
        <v>500</v>
      </c>
      <c r="D177">
        <v>3236.26057008408</v>
      </c>
      <c r="E177">
        <v>3270.5852915467199</v>
      </c>
      <c r="F177" t="s">
        <v>15</v>
      </c>
      <c r="G177" t="s">
        <v>22</v>
      </c>
      <c r="H177">
        <v>98.950502176128623</v>
      </c>
      <c r="I177" t="s">
        <v>17</v>
      </c>
      <c r="J177">
        <v>650</v>
      </c>
      <c r="K177">
        <v>7.508230696847383E-2</v>
      </c>
      <c r="L177">
        <v>500</v>
      </c>
      <c r="M177">
        <v>10000</v>
      </c>
      <c r="N177">
        <v>1000</v>
      </c>
      <c r="O177">
        <v>11500</v>
      </c>
      <c r="P177" t="s">
        <v>221</v>
      </c>
    </row>
    <row r="178" spans="1:16" x14ac:dyDescent="0.25">
      <c r="A178">
        <v>19336</v>
      </c>
      <c r="B178">
        <v>6.0000000000000001E-3</v>
      </c>
      <c r="C178">
        <v>100</v>
      </c>
      <c r="D178">
        <v>904.72016352273704</v>
      </c>
      <c r="E178">
        <v>904.68888630732499</v>
      </c>
      <c r="F178" t="s">
        <v>15</v>
      </c>
      <c r="G178" t="s">
        <v>22</v>
      </c>
      <c r="H178">
        <v>100.0034572344024</v>
      </c>
      <c r="I178" t="s">
        <v>17</v>
      </c>
      <c r="J178">
        <v>130</v>
      </c>
      <c r="K178">
        <v>2.076879904286788E-2</v>
      </c>
      <c r="L178">
        <v>100</v>
      </c>
      <c r="M178">
        <v>10000</v>
      </c>
      <c r="N178">
        <v>200</v>
      </c>
      <c r="O178">
        <v>10300</v>
      </c>
      <c r="P178" t="s">
        <v>222</v>
      </c>
    </row>
    <row r="179" spans="1:16" x14ac:dyDescent="0.25">
      <c r="A179">
        <v>19340</v>
      </c>
      <c r="D179">
        <v>1137.5879989476</v>
      </c>
      <c r="E179">
        <v>4350.6330791411128</v>
      </c>
      <c r="G179" t="s">
        <v>22</v>
      </c>
      <c r="H179">
        <v>26.14764284310041</v>
      </c>
      <c r="K179">
        <v>2.6115426973085401E-2</v>
      </c>
      <c r="L179">
        <v>0</v>
      </c>
      <c r="M179">
        <v>10000</v>
      </c>
      <c r="N179">
        <v>0</v>
      </c>
      <c r="O179">
        <v>10000</v>
      </c>
      <c r="P179" t="s">
        <v>223</v>
      </c>
    </row>
    <row r="180" spans="1:16" x14ac:dyDescent="0.25">
      <c r="A180">
        <v>19347</v>
      </c>
      <c r="B180">
        <v>19.030999999999999</v>
      </c>
      <c r="C180">
        <v>83700</v>
      </c>
      <c r="D180">
        <v>133054.1626711759</v>
      </c>
      <c r="E180">
        <v>820244.34287483932</v>
      </c>
      <c r="F180" t="s">
        <v>20</v>
      </c>
      <c r="G180" t="s">
        <v>22</v>
      </c>
      <c r="H180">
        <v>16.221283795123789</v>
      </c>
      <c r="I180" t="s">
        <v>17</v>
      </c>
      <c r="J180">
        <v>125550</v>
      </c>
      <c r="K180">
        <v>18.830219074261692</v>
      </c>
      <c r="L180">
        <v>83700</v>
      </c>
      <c r="M180">
        <v>10000</v>
      </c>
      <c r="N180">
        <v>167400</v>
      </c>
      <c r="O180">
        <v>261100</v>
      </c>
      <c r="P180" t="s">
        <v>224</v>
      </c>
    </row>
    <row r="181" spans="1:16" x14ac:dyDescent="0.25">
      <c r="A181">
        <v>19348</v>
      </c>
      <c r="B181">
        <v>1.506</v>
      </c>
      <c r="C181">
        <v>351000</v>
      </c>
      <c r="D181">
        <v>48599.470184258309</v>
      </c>
      <c r="E181">
        <v>53127.528343401696</v>
      </c>
      <c r="F181" t="s">
        <v>20</v>
      </c>
      <c r="G181" t="s">
        <v>22</v>
      </c>
      <c r="H181">
        <v>91.477002035789681</v>
      </c>
      <c r="I181" t="s">
        <v>17</v>
      </c>
      <c r="J181">
        <v>526500</v>
      </c>
      <c r="K181">
        <v>1.219640228269093</v>
      </c>
      <c r="L181">
        <v>351000</v>
      </c>
      <c r="M181">
        <v>10000</v>
      </c>
      <c r="N181">
        <v>702000</v>
      </c>
      <c r="O181">
        <v>1063000</v>
      </c>
      <c r="P181" t="s">
        <v>225</v>
      </c>
    </row>
    <row r="182" spans="1:16" x14ac:dyDescent="0.25">
      <c r="A182">
        <v>19457</v>
      </c>
      <c r="B182">
        <v>2.6960000000000002</v>
      </c>
      <c r="C182">
        <v>103200</v>
      </c>
      <c r="D182">
        <v>76703.637725526394</v>
      </c>
      <c r="E182">
        <v>134028.85524911669</v>
      </c>
      <c r="F182" t="s">
        <v>15</v>
      </c>
      <c r="G182" t="s">
        <v>22</v>
      </c>
      <c r="H182">
        <v>57.229197088163509</v>
      </c>
      <c r="I182" t="s">
        <v>17</v>
      </c>
      <c r="J182">
        <v>134160</v>
      </c>
      <c r="K182">
        <v>3.0768791379503382</v>
      </c>
      <c r="L182">
        <v>103200</v>
      </c>
      <c r="M182">
        <v>10000</v>
      </c>
      <c r="N182">
        <v>206400</v>
      </c>
      <c r="O182">
        <v>319600</v>
      </c>
      <c r="P182" t="s">
        <v>226</v>
      </c>
    </row>
    <row r="183" spans="1:16" x14ac:dyDescent="0.25">
      <c r="A183">
        <v>19458</v>
      </c>
      <c r="B183">
        <v>20.239999999999998</v>
      </c>
      <c r="C183">
        <v>392700</v>
      </c>
      <c r="D183">
        <v>14832.71634870964</v>
      </c>
      <c r="E183">
        <v>551015.91917309875</v>
      </c>
      <c r="F183" t="s">
        <v>15</v>
      </c>
      <c r="G183" t="s">
        <v>22</v>
      </c>
      <c r="H183">
        <v>2.6918852673020548</v>
      </c>
      <c r="I183" t="s">
        <v>19</v>
      </c>
      <c r="J183">
        <v>510510</v>
      </c>
      <c r="K183">
        <v>0.34051231287212219</v>
      </c>
      <c r="L183">
        <v>13742.343478103719</v>
      </c>
      <c r="M183">
        <v>10000</v>
      </c>
      <c r="N183">
        <v>0</v>
      </c>
      <c r="O183">
        <v>23742.343478103721</v>
      </c>
      <c r="P183" t="s">
        <v>227</v>
      </c>
    </row>
    <row r="184" spans="1:16" x14ac:dyDescent="0.25">
      <c r="A184">
        <v>19470</v>
      </c>
      <c r="B184">
        <v>10</v>
      </c>
      <c r="C184">
        <v>268400</v>
      </c>
      <c r="D184">
        <v>36600.976243510202</v>
      </c>
      <c r="E184">
        <v>364805.58276937722</v>
      </c>
      <c r="F184" t="s">
        <v>15</v>
      </c>
      <c r="G184" t="s">
        <v>22</v>
      </c>
      <c r="H184">
        <v>10.033008805857181</v>
      </c>
      <c r="I184" t="s">
        <v>19</v>
      </c>
      <c r="J184">
        <v>348920</v>
      </c>
      <c r="K184">
        <v>0.84024279714210748</v>
      </c>
      <c r="L184">
        <v>35007.17432539686</v>
      </c>
      <c r="M184">
        <v>10000</v>
      </c>
      <c r="N184">
        <v>0</v>
      </c>
      <c r="O184">
        <v>45007.17432539686</v>
      </c>
      <c r="P184" t="s">
        <v>220</v>
      </c>
    </row>
    <row r="185" spans="1:16" x14ac:dyDescent="0.25">
      <c r="A185">
        <v>19477</v>
      </c>
      <c r="B185">
        <v>20.239999999999998</v>
      </c>
      <c r="C185">
        <v>392700</v>
      </c>
      <c r="D185">
        <v>141540.48278004979</v>
      </c>
      <c r="E185">
        <v>307495.89471792348</v>
      </c>
      <c r="F185" t="s">
        <v>15</v>
      </c>
      <c r="G185" t="s">
        <v>22</v>
      </c>
      <c r="H185">
        <v>46.030039818869668</v>
      </c>
      <c r="I185" t="s">
        <v>19</v>
      </c>
      <c r="J185">
        <v>510510</v>
      </c>
      <c r="K185">
        <v>3.249322377870747</v>
      </c>
      <c r="L185">
        <v>234987.9562793115</v>
      </c>
      <c r="M185">
        <v>10000</v>
      </c>
      <c r="N185">
        <v>0</v>
      </c>
      <c r="O185">
        <v>244987.9562793115</v>
      </c>
      <c r="P185" t="s">
        <v>227</v>
      </c>
    </row>
    <row r="186" spans="1:16" x14ac:dyDescent="0.25">
      <c r="A186">
        <v>19478</v>
      </c>
      <c r="B186">
        <v>6.56</v>
      </c>
      <c r="C186">
        <v>358700</v>
      </c>
      <c r="D186">
        <v>72587.886518236803</v>
      </c>
      <c r="E186">
        <v>299555.16281545907</v>
      </c>
      <c r="F186" t="s">
        <v>15</v>
      </c>
      <c r="G186" t="s">
        <v>22</v>
      </c>
      <c r="H186">
        <v>24.231892996267462</v>
      </c>
      <c r="I186" t="s">
        <v>19</v>
      </c>
      <c r="J186">
        <v>466310</v>
      </c>
      <c r="K186">
        <v>1.6663885793901929</v>
      </c>
      <c r="L186">
        <v>112995.74023089479</v>
      </c>
      <c r="M186">
        <v>10000</v>
      </c>
      <c r="N186">
        <v>0</v>
      </c>
      <c r="O186">
        <v>122995.74023089479</v>
      </c>
      <c r="P186" t="s">
        <v>228</v>
      </c>
    </row>
    <row r="187" spans="1:16" x14ac:dyDescent="0.25">
      <c r="A187">
        <v>19524</v>
      </c>
      <c r="B187">
        <v>10.63</v>
      </c>
      <c r="C187">
        <v>60900</v>
      </c>
      <c r="D187">
        <v>161363.97984950661</v>
      </c>
      <c r="E187">
        <v>459463.93181425438</v>
      </c>
      <c r="F187" t="s">
        <v>18</v>
      </c>
      <c r="G187" t="s">
        <v>22</v>
      </c>
      <c r="H187">
        <v>35.120053757503783</v>
      </c>
      <c r="I187" t="s">
        <v>19</v>
      </c>
      <c r="J187">
        <v>91350</v>
      </c>
      <c r="K187">
        <v>3.704407250906947</v>
      </c>
      <c r="L187">
        <v>32082.169107479702</v>
      </c>
      <c r="M187">
        <v>10000</v>
      </c>
      <c r="N187">
        <v>0</v>
      </c>
      <c r="O187">
        <v>42082.169107479698</v>
      </c>
      <c r="P187" t="s">
        <v>229</v>
      </c>
    </row>
    <row r="188" spans="1:16" x14ac:dyDescent="0.25">
      <c r="A188">
        <v>19553</v>
      </c>
      <c r="B188">
        <v>87.789000000000001</v>
      </c>
      <c r="C188">
        <v>523600</v>
      </c>
      <c r="D188">
        <v>79881.161333390613</v>
      </c>
      <c r="E188">
        <v>3962276.0397854801</v>
      </c>
      <c r="F188" t="s">
        <v>18</v>
      </c>
      <c r="G188" t="s">
        <v>22</v>
      </c>
      <c r="H188">
        <v>2.0160423082919641</v>
      </c>
      <c r="I188" t="s">
        <v>19</v>
      </c>
      <c r="J188">
        <v>785400</v>
      </c>
      <c r="K188">
        <v>1.833819130702264</v>
      </c>
      <c r="L188">
        <v>15833.996289325079</v>
      </c>
      <c r="M188">
        <v>10000</v>
      </c>
      <c r="N188">
        <v>0</v>
      </c>
      <c r="O188">
        <v>25833.996289325081</v>
      </c>
      <c r="P188" t="s">
        <v>230</v>
      </c>
    </row>
    <row r="189" spans="1:16" x14ac:dyDescent="0.25">
      <c r="A189">
        <v>19554</v>
      </c>
      <c r="B189">
        <v>13.446999999999999</v>
      </c>
      <c r="C189">
        <v>434000</v>
      </c>
      <c r="D189">
        <v>58080.391666225609</v>
      </c>
      <c r="E189">
        <v>599345.98006876046</v>
      </c>
      <c r="F189" t="s">
        <v>15</v>
      </c>
      <c r="G189" t="s">
        <v>22</v>
      </c>
      <c r="H189">
        <v>9.6906283845538255</v>
      </c>
      <c r="I189" t="s">
        <v>19</v>
      </c>
      <c r="J189">
        <v>564200</v>
      </c>
      <c r="K189">
        <v>1.3333423247526539</v>
      </c>
      <c r="L189">
        <v>54674.525345652677</v>
      </c>
      <c r="M189">
        <v>10000</v>
      </c>
      <c r="N189">
        <v>0</v>
      </c>
      <c r="O189">
        <v>64674.525345652677</v>
      </c>
      <c r="P189" t="s">
        <v>231</v>
      </c>
    </row>
    <row r="190" spans="1:16" x14ac:dyDescent="0.25">
      <c r="A190">
        <v>19555</v>
      </c>
      <c r="B190">
        <v>5.09</v>
      </c>
      <c r="C190">
        <v>581100</v>
      </c>
      <c r="D190">
        <v>61259.771446371393</v>
      </c>
      <c r="E190">
        <v>226501.6674841732</v>
      </c>
      <c r="F190" t="s">
        <v>20</v>
      </c>
      <c r="G190" t="s">
        <v>22</v>
      </c>
      <c r="H190">
        <v>27.046057597192711</v>
      </c>
      <c r="I190" t="s">
        <v>17</v>
      </c>
      <c r="J190">
        <v>871650</v>
      </c>
      <c r="K190">
        <v>5.1997627980756009</v>
      </c>
      <c r="L190">
        <v>581100</v>
      </c>
      <c r="M190">
        <v>10000</v>
      </c>
      <c r="N190">
        <v>1162200</v>
      </c>
      <c r="O190">
        <v>1753300</v>
      </c>
      <c r="P190" t="s">
        <v>232</v>
      </c>
    </row>
    <row r="191" spans="1:16" x14ac:dyDescent="0.25">
      <c r="A191">
        <v>19557</v>
      </c>
      <c r="B191">
        <v>2</v>
      </c>
      <c r="C191">
        <v>277100</v>
      </c>
      <c r="D191">
        <v>58515.349465106592</v>
      </c>
      <c r="E191">
        <v>99127.497959792308</v>
      </c>
      <c r="F191" t="s">
        <v>15</v>
      </c>
      <c r="G191" t="s">
        <v>22</v>
      </c>
      <c r="H191">
        <v>59.030390829435987</v>
      </c>
      <c r="I191" t="s">
        <v>17</v>
      </c>
      <c r="J191">
        <v>360230</v>
      </c>
      <c r="K191">
        <v>2.275654223135728</v>
      </c>
      <c r="L191">
        <v>277100</v>
      </c>
      <c r="M191">
        <v>10000</v>
      </c>
      <c r="N191">
        <v>554200</v>
      </c>
      <c r="O191">
        <v>841300</v>
      </c>
      <c r="P191" t="s">
        <v>233</v>
      </c>
    </row>
    <row r="192" spans="1:16" x14ac:dyDescent="0.25">
      <c r="A192">
        <v>19559</v>
      </c>
      <c r="B192">
        <v>1</v>
      </c>
      <c r="C192">
        <v>11600</v>
      </c>
      <c r="D192">
        <v>9373.4633799421663</v>
      </c>
      <c r="E192">
        <v>45208.066450022183</v>
      </c>
      <c r="F192" t="s">
        <v>15</v>
      </c>
      <c r="G192" t="s">
        <v>22</v>
      </c>
      <c r="H192">
        <v>20.734050615291391</v>
      </c>
      <c r="I192" t="s">
        <v>19</v>
      </c>
      <c r="J192">
        <v>15080</v>
      </c>
      <c r="K192">
        <v>0.21518510973237301</v>
      </c>
      <c r="L192">
        <v>3126.6948327859418</v>
      </c>
      <c r="M192">
        <v>10000</v>
      </c>
      <c r="N192">
        <v>0</v>
      </c>
      <c r="O192">
        <v>13126.694832785941</v>
      </c>
      <c r="P192" t="s">
        <v>234</v>
      </c>
    </row>
    <row r="193" spans="1:16" x14ac:dyDescent="0.25">
      <c r="A193">
        <v>19561</v>
      </c>
      <c r="B193">
        <v>1.47</v>
      </c>
      <c r="C193">
        <v>11700</v>
      </c>
      <c r="D193">
        <v>46052.850356443298</v>
      </c>
      <c r="E193">
        <v>63651.91261394132</v>
      </c>
      <c r="F193" t="s">
        <v>15</v>
      </c>
      <c r="G193" t="s">
        <v>22</v>
      </c>
      <c r="H193">
        <v>72.35108650349747</v>
      </c>
      <c r="I193" t="s">
        <v>17</v>
      </c>
      <c r="J193">
        <v>15210</v>
      </c>
      <c r="K193">
        <v>1.461246846050076</v>
      </c>
      <c r="L193">
        <v>11700</v>
      </c>
      <c r="M193">
        <v>10000</v>
      </c>
      <c r="N193">
        <v>23400</v>
      </c>
      <c r="O193">
        <v>45100</v>
      </c>
      <c r="P193" t="s">
        <v>235</v>
      </c>
    </row>
    <row r="194" spans="1:16" x14ac:dyDescent="0.25">
      <c r="A194">
        <v>19562</v>
      </c>
      <c r="B194">
        <v>1.7150000000000001</v>
      </c>
      <c r="C194">
        <v>171000</v>
      </c>
      <c r="D194">
        <v>52572.358536581043</v>
      </c>
      <c r="E194">
        <v>74645.240949815881</v>
      </c>
      <c r="F194" t="s">
        <v>15</v>
      </c>
      <c r="G194" t="s">
        <v>22</v>
      </c>
      <c r="H194">
        <v>70.429618643639358</v>
      </c>
      <c r="I194" t="s">
        <v>17</v>
      </c>
      <c r="J194">
        <v>222300</v>
      </c>
      <c r="K194">
        <v>1.7136189382418709</v>
      </c>
      <c r="L194">
        <v>171000</v>
      </c>
      <c r="M194">
        <v>10000</v>
      </c>
      <c r="N194">
        <v>342000</v>
      </c>
      <c r="O194">
        <v>523000</v>
      </c>
      <c r="P194" t="s">
        <v>236</v>
      </c>
    </row>
    <row r="195" spans="1:16" x14ac:dyDescent="0.25">
      <c r="A195">
        <v>19563</v>
      </c>
      <c r="B195">
        <v>5.3929999999999998</v>
      </c>
      <c r="C195">
        <v>352000</v>
      </c>
      <c r="D195">
        <v>86973.752366999965</v>
      </c>
      <c r="E195">
        <v>232230.83076952369</v>
      </c>
      <c r="F195" t="s">
        <v>15</v>
      </c>
      <c r="G195" t="s">
        <v>22</v>
      </c>
      <c r="H195">
        <v>37.451423688578458</v>
      </c>
      <c r="I195" t="s">
        <v>19</v>
      </c>
      <c r="J195">
        <v>457600</v>
      </c>
      <c r="K195">
        <v>1.996642616322313</v>
      </c>
      <c r="L195">
        <v>171377.71479893499</v>
      </c>
      <c r="M195">
        <v>10000</v>
      </c>
      <c r="N195">
        <v>0</v>
      </c>
      <c r="O195">
        <v>181377.71479893499</v>
      </c>
      <c r="P195" t="s">
        <v>237</v>
      </c>
    </row>
    <row r="196" spans="1:16" x14ac:dyDescent="0.25">
      <c r="A196">
        <v>19564</v>
      </c>
      <c r="B196">
        <v>2.0289999999999999</v>
      </c>
      <c r="C196">
        <v>36200</v>
      </c>
      <c r="D196">
        <v>38933.692955198712</v>
      </c>
      <c r="E196">
        <v>92078.394469292951</v>
      </c>
      <c r="F196" t="s">
        <v>20</v>
      </c>
      <c r="G196" t="s">
        <v>22</v>
      </c>
      <c r="H196">
        <v>42.283201373784422</v>
      </c>
      <c r="I196" t="s">
        <v>17</v>
      </c>
      <c r="J196">
        <v>54300</v>
      </c>
      <c r="K196">
        <v>2.1138290741343648</v>
      </c>
      <c r="L196">
        <v>36200</v>
      </c>
      <c r="M196">
        <v>10000</v>
      </c>
      <c r="N196">
        <v>72400</v>
      </c>
      <c r="O196">
        <v>118600</v>
      </c>
      <c r="P196" t="s">
        <v>238</v>
      </c>
    </row>
    <row r="197" spans="1:16" x14ac:dyDescent="0.25">
      <c r="A197">
        <v>20813</v>
      </c>
      <c r="B197">
        <v>3.0640000000000001</v>
      </c>
      <c r="C197">
        <v>175400</v>
      </c>
      <c r="D197">
        <v>44313.231667951113</v>
      </c>
      <c r="E197">
        <v>122321.86530061621</v>
      </c>
      <c r="F197" t="s">
        <v>15</v>
      </c>
      <c r="G197" t="s">
        <v>22</v>
      </c>
      <c r="H197">
        <v>36.226746182334317</v>
      </c>
      <c r="I197" t="s">
        <v>19</v>
      </c>
      <c r="J197">
        <v>228020</v>
      </c>
      <c r="K197">
        <v>1.0172918197417611</v>
      </c>
      <c r="L197">
        <v>82604.226644958719</v>
      </c>
      <c r="M197">
        <v>10000</v>
      </c>
      <c r="N197">
        <v>0</v>
      </c>
      <c r="O197">
        <v>92604.226644958719</v>
      </c>
      <c r="P197" t="s">
        <v>239</v>
      </c>
    </row>
    <row r="198" spans="1:16" x14ac:dyDescent="0.25">
      <c r="A198">
        <v>20814</v>
      </c>
      <c r="B198">
        <v>117.307</v>
      </c>
      <c r="C198">
        <v>1366700</v>
      </c>
      <c r="D198">
        <v>110996.0938399522</v>
      </c>
      <c r="E198">
        <v>5042052.8669375936</v>
      </c>
      <c r="F198" t="s">
        <v>18</v>
      </c>
      <c r="G198" t="s">
        <v>22</v>
      </c>
      <c r="H198">
        <v>2.2014067834907149</v>
      </c>
      <c r="I198" t="s">
        <v>19</v>
      </c>
      <c r="J198">
        <v>2050050</v>
      </c>
      <c r="K198">
        <v>2.5481196932955061</v>
      </c>
      <c r="L198">
        <v>45129.939764951392</v>
      </c>
      <c r="M198">
        <v>10000</v>
      </c>
      <c r="N198">
        <v>0</v>
      </c>
      <c r="O198">
        <v>55129.939764951392</v>
      </c>
      <c r="P198" t="s">
        <v>240</v>
      </c>
    </row>
    <row r="199" spans="1:16" x14ac:dyDescent="0.25">
      <c r="A199">
        <v>20824</v>
      </c>
      <c r="B199">
        <v>30.81</v>
      </c>
      <c r="C199">
        <v>520800</v>
      </c>
      <c r="D199">
        <v>88751.159271929355</v>
      </c>
      <c r="E199">
        <v>609862.88480461424</v>
      </c>
      <c r="F199" t="s">
        <v>18</v>
      </c>
      <c r="G199" t="s">
        <v>22</v>
      </c>
      <c r="H199">
        <v>14.55264150077983</v>
      </c>
      <c r="I199" t="s">
        <v>19</v>
      </c>
      <c r="J199">
        <v>781200</v>
      </c>
      <c r="K199">
        <v>2.0374462642775328</v>
      </c>
      <c r="L199">
        <v>113685.235404092</v>
      </c>
      <c r="M199">
        <v>10000</v>
      </c>
      <c r="N199">
        <v>0</v>
      </c>
      <c r="O199">
        <v>123685.235404092</v>
      </c>
      <c r="P199" t="s">
        <v>241</v>
      </c>
    </row>
    <row r="200" spans="1:16" x14ac:dyDescent="0.25">
      <c r="A200">
        <v>20831</v>
      </c>
      <c r="B200">
        <v>1.5</v>
      </c>
      <c r="C200">
        <v>632500</v>
      </c>
      <c r="D200">
        <v>57449.347838848284</v>
      </c>
      <c r="E200">
        <v>68663.692343199626</v>
      </c>
      <c r="F200" t="s">
        <v>20</v>
      </c>
      <c r="G200" t="s">
        <v>22</v>
      </c>
      <c r="H200">
        <v>83.66772289451167</v>
      </c>
      <c r="I200" t="s">
        <v>17</v>
      </c>
      <c r="J200">
        <v>948750</v>
      </c>
      <c r="K200">
        <v>1.5763014771166119</v>
      </c>
      <c r="L200">
        <v>632500</v>
      </c>
      <c r="M200">
        <v>10000</v>
      </c>
      <c r="N200">
        <v>1265000</v>
      </c>
      <c r="O200">
        <v>1907500</v>
      </c>
      <c r="P200" t="s">
        <v>242</v>
      </c>
    </row>
    <row r="201" spans="1:16" x14ac:dyDescent="0.25">
      <c r="A201">
        <v>20832</v>
      </c>
      <c r="B201">
        <v>1.46</v>
      </c>
      <c r="C201">
        <v>325400</v>
      </c>
      <c r="D201">
        <v>24493.14547466379</v>
      </c>
      <c r="E201">
        <v>65940.734589362197</v>
      </c>
      <c r="F201" t="s">
        <v>20</v>
      </c>
      <c r="G201" t="s">
        <v>22</v>
      </c>
      <c r="H201">
        <v>37.144180493577807</v>
      </c>
      <c r="I201" t="s">
        <v>17</v>
      </c>
      <c r="J201">
        <v>488100</v>
      </c>
      <c r="K201">
        <v>1.5137909685344859</v>
      </c>
      <c r="L201">
        <v>325400</v>
      </c>
      <c r="M201">
        <v>10000</v>
      </c>
      <c r="N201">
        <v>650800</v>
      </c>
      <c r="O201">
        <v>986200</v>
      </c>
      <c r="P201" t="s">
        <v>243</v>
      </c>
    </row>
    <row r="202" spans="1:16" x14ac:dyDescent="0.25">
      <c r="A202">
        <v>20833</v>
      </c>
      <c r="B202">
        <v>4.07</v>
      </c>
      <c r="C202">
        <v>45500</v>
      </c>
      <c r="D202">
        <v>75902.433793665288</v>
      </c>
      <c r="E202">
        <v>187175.36654887689</v>
      </c>
      <c r="F202" t="s">
        <v>15</v>
      </c>
      <c r="G202" t="s">
        <v>22</v>
      </c>
      <c r="H202">
        <v>40.551508028619232</v>
      </c>
      <c r="I202" t="s">
        <v>19</v>
      </c>
      <c r="J202">
        <v>59150</v>
      </c>
      <c r="K202">
        <v>1.7424801146387809</v>
      </c>
      <c r="L202">
        <v>23986.216998928281</v>
      </c>
      <c r="M202">
        <v>10000</v>
      </c>
      <c r="N202">
        <v>0</v>
      </c>
      <c r="O202">
        <v>33986.216998928277</v>
      </c>
      <c r="P202" t="s">
        <v>244</v>
      </c>
    </row>
    <row r="203" spans="1:16" x14ac:dyDescent="0.25">
      <c r="A203">
        <v>20834</v>
      </c>
      <c r="B203">
        <v>44.38</v>
      </c>
      <c r="C203">
        <v>262000</v>
      </c>
      <c r="D203">
        <v>342985.88907885912</v>
      </c>
      <c r="E203">
        <v>1991534.0032293489</v>
      </c>
      <c r="F203" t="s">
        <v>18</v>
      </c>
      <c r="G203" t="s">
        <v>22</v>
      </c>
      <c r="H203">
        <v>17.22219598172536</v>
      </c>
      <c r="I203" t="s">
        <v>19</v>
      </c>
      <c r="J203">
        <v>393000</v>
      </c>
      <c r="K203">
        <v>7.8738725683851936</v>
      </c>
      <c r="L203">
        <v>67683.230208180641</v>
      </c>
      <c r="M203">
        <v>10000</v>
      </c>
      <c r="N203">
        <v>0</v>
      </c>
      <c r="O203">
        <v>77683.230208180641</v>
      </c>
      <c r="P203" t="s">
        <v>245</v>
      </c>
    </row>
    <row r="204" spans="1:16" x14ac:dyDescent="0.25">
      <c r="A204">
        <v>20836</v>
      </c>
      <c r="B204">
        <v>8.14</v>
      </c>
      <c r="C204">
        <v>149200</v>
      </c>
      <c r="D204">
        <v>73904.852039356687</v>
      </c>
      <c r="E204">
        <v>378182.74110051763</v>
      </c>
      <c r="F204" t="s">
        <v>15</v>
      </c>
      <c r="G204" t="s">
        <v>22</v>
      </c>
      <c r="H204">
        <v>19.542100685053061</v>
      </c>
      <c r="I204" t="s">
        <v>19</v>
      </c>
      <c r="J204">
        <v>193960</v>
      </c>
      <c r="K204">
        <v>1.6966219476436339</v>
      </c>
      <c r="L204">
        <v>37903.858488728918</v>
      </c>
      <c r="M204">
        <v>10000</v>
      </c>
      <c r="N204">
        <v>0</v>
      </c>
      <c r="O204">
        <v>47903.858488728918</v>
      </c>
      <c r="P204" t="s">
        <v>246</v>
      </c>
    </row>
    <row r="205" spans="1:16" x14ac:dyDescent="0.25">
      <c r="A205">
        <v>21149</v>
      </c>
      <c r="B205">
        <v>1.0329999999999999</v>
      </c>
      <c r="C205">
        <v>247200</v>
      </c>
      <c r="D205">
        <v>10987.34425565709</v>
      </c>
      <c r="E205">
        <v>43168.226501566809</v>
      </c>
      <c r="F205" t="s">
        <v>15</v>
      </c>
      <c r="G205" t="s">
        <v>22</v>
      </c>
      <c r="H205">
        <v>25.45238742957925</v>
      </c>
      <c r="I205" t="s">
        <v>19</v>
      </c>
      <c r="J205">
        <v>321360</v>
      </c>
      <c r="K205">
        <v>0.25223471661288088</v>
      </c>
      <c r="L205">
        <v>81793.792243695891</v>
      </c>
      <c r="M205">
        <v>10000</v>
      </c>
      <c r="N205">
        <v>0</v>
      </c>
      <c r="O205">
        <v>91793.792243695891</v>
      </c>
      <c r="P205" t="s">
        <v>247</v>
      </c>
    </row>
    <row r="206" spans="1:16" x14ac:dyDescent="0.25">
      <c r="A206">
        <v>21150</v>
      </c>
      <c r="B206">
        <v>1.1439999999999999</v>
      </c>
      <c r="C206">
        <v>85900</v>
      </c>
      <c r="D206">
        <v>10369.622904518899</v>
      </c>
      <c r="E206">
        <v>46894.710969043939</v>
      </c>
      <c r="F206" t="s">
        <v>15</v>
      </c>
      <c r="G206" t="s">
        <v>22</v>
      </c>
      <c r="H206">
        <v>22.112563848328399</v>
      </c>
      <c r="I206" t="s">
        <v>19</v>
      </c>
      <c r="J206">
        <v>111670</v>
      </c>
      <c r="K206">
        <v>0.23805378568684349</v>
      </c>
      <c r="L206">
        <v>24693.100049428322</v>
      </c>
      <c r="M206">
        <v>10000</v>
      </c>
      <c r="N206">
        <v>0</v>
      </c>
      <c r="O206">
        <v>34693.100049428322</v>
      </c>
      <c r="P206" t="s">
        <v>248</v>
      </c>
    </row>
    <row r="207" spans="1:16" x14ac:dyDescent="0.25">
      <c r="A207">
        <v>21151</v>
      </c>
      <c r="B207">
        <v>0.85</v>
      </c>
      <c r="C207">
        <v>4600</v>
      </c>
      <c r="D207">
        <v>12177.38963931808</v>
      </c>
      <c r="E207">
        <v>54004.834270894717</v>
      </c>
      <c r="F207" t="s">
        <v>18</v>
      </c>
      <c r="G207" t="s">
        <v>22</v>
      </c>
      <c r="H207">
        <v>22.548702914696189</v>
      </c>
      <c r="I207" t="s">
        <v>19</v>
      </c>
      <c r="J207">
        <v>6900</v>
      </c>
      <c r="K207">
        <v>0.27955439943338117</v>
      </c>
      <c r="L207">
        <v>1555.8605011140371</v>
      </c>
      <c r="M207">
        <v>10000</v>
      </c>
      <c r="N207">
        <v>0</v>
      </c>
      <c r="O207">
        <v>11555.860501114041</v>
      </c>
      <c r="P207" t="s">
        <v>249</v>
      </c>
    </row>
    <row r="208" spans="1:16" x14ac:dyDescent="0.25">
      <c r="A208">
        <v>21810</v>
      </c>
      <c r="B208">
        <v>43.66</v>
      </c>
      <c r="C208">
        <v>239500</v>
      </c>
      <c r="D208">
        <v>346689.43964506121</v>
      </c>
      <c r="E208">
        <v>2086879.8600025829</v>
      </c>
      <c r="F208" t="s">
        <v>18</v>
      </c>
      <c r="G208" t="s">
        <v>22</v>
      </c>
      <c r="H208">
        <v>16.61281256720893</v>
      </c>
      <c r="I208" t="s">
        <v>19</v>
      </c>
      <c r="J208">
        <v>359250</v>
      </c>
      <c r="K208">
        <v>7.9588943903824871</v>
      </c>
      <c r="L208">
        <v>59681.529147698056</v>
      </c>
      <c r="M208">
        <v>10000</v>
      </c>
      <c r="N208">
        <v>0</v>
      </c>
      <c r="O208">
        <v>69681.529147698064</v>
      </c>
      <c r="P208" t="s">
        <v>250</v>
      </c>
    </row>
    <row r="209" spans="1:16" x14ac:dyDescent="0.25">
      <c r="A209">
        <v>21919</v>
      </c>
      <c r="B209">
        <v>5.0949999999999998</v>
      </c>
      <c r="C209">
        <v>298500</v>
      </c>
      <c r="D209">
        <v>69820.004879809567</v>
      </c>
      <c r="E209">
        <v>196795.90176843229</v>
      </c>
      <c r="F209" t="s">
        <v>15</v>
      </c>
      <c r="G209" t="s">
        <v>22</v>
      </c>
      <c r="H209">
        <v>35.478383570185343</v>
      </c>
      <c r="I209" t="s">
        <v>19</v>
      </c>
      <c r="J209">
        <v>388050</v>
      </c>
      <c r="K209">
        <v>1.6028467603262071</v>
      </c>
      <c r="L209">
        <v>137673.86744410419</v>
      </c>
      <c r="M209">
        <v>10000</v>
      </c>
      <c r="N209">
        <v>0</v>
      </c>
      <c r="O209">
        <v>147673.86744410419</v>
      </c>
      <c r="P209" t="s">
        <v>251</v>
      </c>
    </row>
    <row r="210" spans="1:16" x14ac:dyDescent="0.25">
      <c r="A210">
        <v>21920</v>
      </c>
      <c r="B210">
        <v>6.4349999999999996</v>
      </c>
      <c r="C210">
        <v>79400</v>
      </c>
      <c r="D210">
        <v>46593.021286513344</v>
      </c>
      <c r="E210">
        <v>280993.11944975692</v>
      </c>
      <c r="F210" t="s">
        <v>15</v>
      </c>
      <c r="G210" t="s">
        <v>22</v>
      </c>
      <c r="H210">
        <v>16.58155238026902</v>
      </c>
      <c r="I210" t="s">
        <v>19</v>
      </c>
      <c r="J210">
        <v>103220</v>
      </c>
      <c r="K210">
        <v>1.069628587844659</v>
      </c>
      <c r="L210">
        <v>17115.478366913689</v>
      </c>
      <c r="M210">
        <v>10000</v>
      </c>
      <c r="N210">
        <v>0</v>
      </c>
      <c r="O210">
        <v>27115.478366913689</v>
      </c>
      <c r="P210" t="s">
        <v>252</v>
      </c>
    </row>
    <row r="211" spans="1:16" x14ac:dyDescent="0.25">
      <c r="A211">
        <v>22029</v>
      </c>
      <c r="B211">
        <v>3.8079999999999998</v>
      </c>
      <c r="C211">
        <v>251800</v>
      </c>
      <c r="D211">
        <v>20356.016385514929</v>
      </c>
      <c r="E211">
        <v>163922.5577008533</v>
      </c>
      <c r="F211" t="s">
        <v>15</v>
      </c>
      <c r="G211" t="s">
        <v>22</v>
      </c>
      <c r="H211">
        <v>12.418069038834281</v>
      </c>
      <c r="I211" t="s">
        <v>19</v>
      </c>
      <c r="J211">
        <v>327340</v>
      </c>
      <c r="K211">
        <v>0.46730983437821227</v>
      </c>
      <c r="L211">
        <v>40649.307191720138</v>
      </c>
      <c r="M211">
        <v>10000</v>
      </c>
      <c r="N211">
        <v>0</v>
      </c>
      <c r="O211">
        <v>50649.307191720138</v>
      </c>
      <c r="P211" t="s">
        <v>253</v>
      </c>
    </row>
    <row r="212" spans="1:16" x14ac:dyDescent="0.25">
      <c r="A212">
        <v>22043</v>
      </c>
      <c r="B212">
        <v>85.638999999999996</v>
      </c>
      <c r="C212">
        <v>813300</v>
      </c>
      <c r="D212">
        <v>38354.70839143281</v>
      </c>
      <c r="E212">
        <v>3708161.6500083832</v>
      </c>
      <c r="F212" t="s">
        <v>21</v>
      </c>
      <c r="G212" t="s">
        <v>22</v>
      </c>
      <c r="H212">
        <v>1.034332157319682</v>
      </c>
      <c r="J212">
        <v>0</v>
      </c>
      <c r="K212">
        <v>0.88050294746172653</v>
      </c>
      <c r="L212">
        <v>0</v>
      </c>
      <c r="M212">
        <v>10000</v>
      </c>
      <c r="N212">
        <v>0</v>
      </c>
      <c r="O212">
        <v>10000</v>
      </c>
      <c r="P212" t="s">
        <v>254</v>
      </c>
    </row>
    <row r="213" spans="1:16" x14ac:dyDescent="0.25">
      <c r="A213">
        <v>22192</v>
      </c>
      <c r="B213">
        <v>4.3390000000000004</v>
      </c>
      <c r="C213">
        <v>164500</v>
      </c>
      <c r="D213">
        <v>89489.923292216918</v>
      </c>
      <c r="E213">
        <v>190066.74131508521</v>
      </c>
      <c r="F213" t="s">
        <v>15</v>
      </c>
      <c r="G213" t="s">
        <v>22</v>
      </c>
      <c r="H213">
        <v>47.083420630579447</v>
      </c>
      <c r="I213" t="s">
        <v>19</v>
      </c>
      <c r="J213">
        <v>213850</v>
      </c>
      <c r="K213">
        <v>2.0544059525302321</v>
      </c>
      <c r="L213">
        <v>100687.89501849411</v>
      </c>
      <c r="M213">
        <v>10000</v>
      </c>
      <c r="N213">
        <v>0</v>
      </c>
      <c r="O213">
        <v>110687.89501849411</v>
      </c>
      <c r="P213" t="s">
        <v>255</v>
      </c>
    </row>
    <row r="214" spans="1:16" x14ac:dyDescent="0.25">
      <c r="A214">
        <v>22254</v>
      </c>
      <c r="B214">
        <v>41.567999999999998</v>
      </c>
      <c r="C214">
        <v>207800</v>
      </c>
      <c r="D214">
        <v>262932.48861054209</v>
      </c>
      <c r="E214">
        <v>1826420.6358814631</v>
      </c>
      <c r="F214" t="s">
        <v>18</v>
      </c>
      <c r="G214" t="s">
        <v>22</v>
      </c>
      <c r="H214">
        <v>14.39605332118065</v>
      </c>
      <c r="I214" t="s">
        <v>19</v>
      </c>
      <c r="J214">
        <v>311700</v>
      </c>
      <c r="K214">
        <v>6.0360993712245667</v>
      </c>
      <c r="L214">
        <v>44872.498202120099</v>
      </c>
      <c r="M214">
        <v>10000</v>
      </c>
      <c r="N214">
        <v>0</v>
      </c>
      <c r="O214">
        <v>54872.498202120099</v>
      </c>
      <c r="P214" t="s">
        <v>256</v>
      </c>
    </row>
    <row r="215" spans="1:16" x14ac:dyDescent="0.25">
      <c r="A215">
        <v>22268</v>
      </c>
      <c r="B215">
        <v>16.431000000000001</v>
      </c>
      <c r="C215">
        <v>412300</v>
      </c>
      <c r="D215">
        <v>14253.33947028233</v>
      </c>
      <c r="E215">
        <v>736969.19118120102</v>
      </c>
      <c r="F215" t="s">
        <v>20</v>
      </c>
      <c r="G215" t="s">
        <v>22</v>
      </c>
      <c r="H215">
        <v>1.934048212712574</v>
      </c>
      <c r="I215" t="s">
        <v>19</v>
      </c>
      <c r="J215">
        <v>618450</v>
      </c>
      <c r="K215">
        <v>0.32721164991465412</v>
      </c>
      <c r="L215">
        <v>11961.121171520919</v>
      </c>
      <c r="M215">
        <v>10000</v>
      </c>
      <c r="N215">
        <v>0</v>
      </c>
      <c r="O215">
        <v>21961.12117152091</v>
      </c>
      <c r="P215" t="s">
        <v>257</v>
      </c>
    </row>
    <row r="216" spans="1:16" x14ac:dyDescent="0.25">
      <c r="A216">
        <v>22269</v>
      </c>
      <c r="B216">
        <v>28.399000000000001</v>
      </c>
      <c r="C216">
        <v>1261000</v>
      </c>
      <c r="D216">
        <v>280181.85642361798</v>
      </c>
      <c r="E216">
        <v>1235031.4679830561</v>
      </c>
      <c r="F216" t="s">
        <v>20</v>
      </c>
      <c r="G216" t="s">
        <v>22</v>
      </c>
      <c r="H216">
        <v>22.686211945772211</v>
      </c>
      <c r="I216" t="s">
        <v>17</v>
      </c>
      <c r="J216">
        <v>1891500</v>
      </c>
      <c r="K216">
        <v>28.352421211732239</v>
      </c>
      <c r="L216">
        <v>1261000</v>
      </c>
      <c r="M216">
        <v>10000</v>
      </c>
      <c r="N216">
        <v>2522000</v>
      </c>
      <c r="O216">
        <v>3793000</v>
      </c>
      <c r="P216" t="s">
        <v>258</v>
      </c>
    </row>
    <row r="217" spans="1:16" x14ac:dyDescent="0.25">
      <c r="A217">
        <v>22368</v>
      </c>
      <c r="B217">
        <v>113.14</v>
      </c>
      <c r="C217">
        <v>475200</v>
      </c>
      <c r="D217">
        <v>345561.18206094229</v>
      </c>
      <c r="E217">
        <v>4928739.7614297066</v>
      </c>
      <c r="F217" t="s">
        <v>18</v>
      </c>
      <c r="G217" t="s">
        <v>22</v>
      </c>
      <c r="H217">
        <v>7.0111468405202144</v>
      </c>
      <c r="I217" t="s">
        <v>19</v>
      </c>
      <c r="J217">
        <v>712800</v>
      </c>
      <c r="K217">
        <v>7.9329931602603843</v>
      </c>
      <c r="L217">
        <v>49975.454679228082</v>
      </c>
      <c r="M217">
        <v>10000</v>
      </c>
      <c r="N217">
        <v>0</v>
      </c>
      <c r="O217">
        <v>59975.454679228082</v>
      </c>
      <c r="P217" t="s">
        <v>259</v>
      </c>
    </row>
    <row r="218" spans="1:16" x14ac:dyDescent="0.25">
      <c r="A218">
        <v>22514</v>
      </c>
      <c r="B218">
        <v>13.952999999999999</v>
      </c>
      <c r="C218">
        <v>511500</v>
      </c>
      <c r="D218">
        <v>36698.132827254289</v>
      </c>
      <c r="E218">
        <v>623947.87754172145</v>
      </c>
      <c r="F218" t="s">
        <v>15</v>
      </c>
      <c r="G218" t="s">
        <v>22</v>
      </c>
      <c r="H218">
        <v>5.8816023177834111</v>
      </c>
      <c r="I218" t="s">
        <v>19</v>
      </c>
      <c r="J218">
        <v>664950</v>
      </c>
      <c r="K218">
        <v>0.84247320540069526</v>
      </c>
      <c r="L218">
        <v>39109.71461210079</v>
      </c>
      <c r="M218">
        <v>10000</v>
      </c>
      <c r="N218">
        <v>0</v>
      </c>
      <c r="O218">
        <v>49109.71461210079</v>
      </c>
      <c r="P218" t="s">
        <v>260</v>
      </c>
    </row>
    <row r="219" spans="1:16" x14ac:dyDescent="0.25">
      <c r="A219">
        <v>22515</v>
      </c>
      <c r="B219">
        <v>34.917000000000002</v>
      </c>
      <c r="C219">
        <v>306300</v>
      </c>
      <c r="D219">
        <v>308041.17684954742</v>
      </c>
      <c r="E219">
        <v>1533729.9987530331</v>
      </c>
      <c r="F219" t="s">
        <v>18</v>
      </c>
      <c r="G219" t="s">
        <v>22</v>
      </c>
      <c r="H219">
        <v>20.084446225867261</v>
      </c>
      <c r="I219" t="s">
        <v>19</v>
      </c>
      <c r="J219">
        <v>459450</v>
      </c>
      <c r="K219">
        <v>7.0716523611007194</v>
      </c>
      <c r="L219">
        <v>92277.988184747126</v>
      </c>
      <c r="M219">
        <v>10000</v>
      </c>
      <c r="N219">
        <v>0</v>
      </c>
      <c r="O219">
        <v>102277.9881847471</v>
      </c>
      <c r="P219" t="s">
        <v>261</v>
      </c>
    </row>
    <row r="220" spans="1:16" x14ac:dyDescent="0.25">
      <c r="A220">
        <v>22522</v>
      </c>
      <c r="B220">
        <v>92.31</v>
      </c>
      <c r="C220">
        <v>529100</v>
      </c>
      <c r="D220">
        <v>316235.04081968998</v>
      </c>
      <c r="E220">
        <v>4006792.4770339639</v>
      </c>
      <c r="F220" t="s">
        <v>18</v>
      </c>
      <c r="G220" t="s">
        <v>22</v>
      </c>
      <c r="H220">
        <v>7.8924736589748132</v>
      </c>
      <c r="I220" t="s">
        <v>19</v>
      </c>
      <c r="J220">
        <v>793650</v>
      </c>
      <c r="K220">
        <v>7.2597575945750696</v>
      </c>
      <c r="L220">
        <v>62638.617194453604</v>
      </c>
      <c r="M220">
        <v>10000</v>
      </c>
      <c r="N220">
        <v>0</v>
      </c>
      <c r="O220">
        <v>72638.617194453604</v>
      </c>
      <c r="P220" t="s">
        <v>262</v>
      </c>
    </row>
    <row r="221" spans="1:16" x14ac:dyDescent="0.25">
      <c r="A221">
        <v>22523</v>
      </c>
      <c r="B221">
        <v>83.457999999999998</v>
      </c>
      <c r="C221">
        <v>458000</v>
      </c>
      <c r="D221">
        <v>404768.70867297641</v>
      </c>
      <c r="E221">
        <v>3683055.226108416</v>
      </c>
      <c r="F221" t="s">
        <v>18</v>
      </c>
      <c r="G221" t="s">
        <v>22</v>
      </c>
      <c r="H221">
        <v>10.99002550392551</v>
      </c>
      <c r="I221" t="s">
        <v>19</v>
      </c>
      <c r="J221">
        <v>687000</v>
      </c>
      <c r="K221">
        <v>9.2922109429057933</v>
      </c>
      <c r="L221">
        <v>75501.475211968267</v>
      </c>
      <c r="M221">
        <v>10000</v>
      </c>
      <c r="N221">
        <v>0</v>
      </c>
      <c r="O221">
        <v>85501.475211968267</v>
      </c>
      <c r="P221" t="s">
        <v>263</v>
      </c>
    </row>
    <row r="222" spans="1:16" x14ac:dyDescent="0.25">
      <c r="A222">
        <v>22524</v>
      </c>
      <c r="B222">
        <v>44.625999999999998</v>
      </c>
      <c r="C222">
        <v>235200</v>
      </c>
      <c r="D222">
        <v>49980.211011597727</v>
      </c>
      <c r="E222">
        <v>1975296.3718974029</v>
      </c>
      <c r="F222" t="s">
        <v>18</v>
      </c>
      <c r="G222" t="s">
        <v>22</v>
      </c>
      <c r="H222">
        <v>2.5302638997705662</v>
      </c>
      <c r="I222" t="s">
        <v>19</v>
      </c>
      <c r="J222">
        <v>352800</v>
      </c>
      <c r="K222">
        <v>1.14738776426992</v>
      </c>
      <c r="L222">
        <v>8926.7710383905578</v>
      </c>
      <c r="M222">
        <v>10000</v>
      </c>
      <c r="N222">
        <v>0</v>
      </c>
      <c r="O222">
        <v>18926.771038390561</v>
      </c>
      <c r="P222" t="s">
        <v>264</v>
      </c>
    </row>
    <row r="223" spans="1:16" x14ac:dyDescent="0.25">
      <c r="A223">
        <v>22531</v>
      </c>
      <c r="B223">
        <v>10.513</v>
      </c>
      <c r="C223">
        <v>78500</v>
      </c>
      <c r="D223">
        <v>31016.39372756263</v>
      </c>
      <c r="E223">
        <v>470618.27838047681</v>
      </c>
      <c r="F223" t="s">
        <v>15</v>
      </c>
      <c r="G223" t="s">
        <v>22</v>
      </c>
      <c r="H223">
        <v>6.590562915299067</v>
      </c>
      <c r="I223" t="s">
        <v>19</v>
      </c>
      <c r="J223">
        <v>102050</v>
      </c>
      <c r="K223">
        <v>0.71203842349776458</v>
      </c>
      <c r="L223">
        <v>6725.669455062698</v>
      </c>
      <c r="M223">
        <v>10000</v>
      </c>
      <c r="N223">
        <v>0</v>
      </c>
      <c r="O223">
        <v>16725.6694550627</v>
      </c>
      <c r="P223" t="s">
        <v>265</v>
      </c>
    </row>
    <row r="224" spans="1:16" x14ac:dyDescent="0.25">
      <c r="A224">
        <v>22532</v>
      </c>
      <c r="B224">
        <v>1.9370000000000001</v>
      </c>
      <c r="C224">
        <v>19900</v>
      </c>
      <c r="D224">
        <v>41473.44521654697</v>
      </c>
      <c r="E224">
        <v>80265.57480672044</v>
      </c>
      <c r="F224" t="s">
        <v>15</v>
      </c>
      <c r="G224" t="s">
        <v>22</v>
      </c>
      <c r="H224">
        <v>51.670277471275902</v>
      </c>
      <c r="I224" t="s">
        <v>17</v>
      </c>
      <c r="J224">
        <v>25870</v>
      </c>
      <c r="K224">
        <v>1.842644049741057</v>
      </c>
      <c r="L224">
        <v>19900</v>
      </c>
      <c r="M224">
        <v>10000</v>
      </c>
      <c r="N224">
        <v>39800</v>
      </c>
      <c r="O224">
        <v>69700</v>
      </c>
      <c r="P224" t="s">
        <v>266</v>
      </c>
    </row>
    <row r="225" spans="1:16" x14ac:dyDescent="0.25">
      <c r="A225">
        <v>22600</v>
      </c>
      <c r="B225">
        <v>2</v>
      </c>
      <c r="C225">
        <v>406000</v>
      </c>
      <c r="D225">
        <v>9275.3720014874216</v>
      </c>
      <c r="E225">
        <v>83403.37138596458</v>
      </c>
      <c r="F225" t="s">
        <v>15</v>
      </c>
      <c r="G225" t="s">
        <v>22</v>
      </c>
      <c r="H225">
        <v>11.121099599875791</v>
      </c>
      <c r="I225" t="s">
        <v>19</v>
      </c>
      <c r="J225">
        <v>527800</v>
      </c>
      <c r="K225">
        <v>0.21293324154011531</v>
      </c>
      <c r="L225">
        <v>58697.163688144399</v>
      </c>
      <c r="M225">
        <v>10000</v>
      </c>
      <c r="N225">
        <v>0</v>
      </c>
      <c r="O225">
        <v>68697.163688144399</v>
      </c>
      <c r="P225" t="s">
        <v>267</v>
      </c>
    </row>
    <row r="226" spans="1:16" x14ac:dyDescent="0.25">
      <c r="A226">
        <v>22601</v>
      </c>
      <c r="B226">
        <v>62</v>
      </c>
      <c r="C226">
        <v>506800</v>
      </c>
      <c r="D226">
        <v>1282.0696432249799</v>
      </c>
      <c r="E226">
        <v>1024302.807119488</v>
      </c>
      <c r="F226" t="s">
        <v>18</v>
      </c>
      <c r="G226" t="s">
        <v>22</v>
      </c>
      <c r="H226">
        <v>0.1251651010144525</v>
      </c>
      <c r="I226" t="s">
        <v>19</v>
      </c>
      <c r="J226">
        <v>760200</v>
      </c>
      <c r="K226">
        <v>2.943226912821351E-2</v>
      </c>
      <c r="L226">
        <v>951.50509791186812</v>
      </c>
      <c r="M226">
        <v>10000</v>
      </c>
      <c r="N226">
        <v>0</v>
      </c>
      <c r="O226">
        <v>10951.50509791187</v>
      </c>
      <c r="P226" t="s">
        <v>130</v>
      </c>
    </row>
    <row r="227" spans="1:16" x14ac:dyDescent="0.25">
      <c r="A227">
        <v>22802</v>
      </c>
      <c r="B227">
        <v>20</v>
      </c>
      <c r="C227">
        <v>106400</v>
      </c>
      <c r="D227">
        <v>21226.546101248248</v>
      </c>
      <c r="E227">
        <v>905624.07213710807</v>
      </c>
      <c r="F227" t="s">
        <v>18</v>
      </c>
      <c r="G227" t="s">
        <v>22</v>
      </c>
      <c r="H227">
        <v>2.343858423634595</v>
      </c>
      <c r="I227" t="s">
        <v>19</v>
      </c>
      <c r="J227">
        <v>159600</v>
      </c>
      <c r="K227">
        <v>0.48729444676878447</v>
      </c>
      <c r="L227">
        <v>3740.7980441208142</v>
      </c>
      <c r="M227">
        <v>10000</v>
      </c>
      <c r="N227">
        <v>0</v>
      </c>
      <c r="O227">
        <v>13740.798044120809</v>
      </c>
      <c r="P227" t="s">
        <v>268</v>
      </c>
    </row>
    <row r="228" spans="1:16" x14ac:dyDescent="0.25">
      <c r="A228">
        <v>22812</v>
      </c>
      <c r="B228">
        <v>1.966</v>
      </c>
      <c r="C228">
        <v>387200</v>
      </c>
      <c r="D228">
        <v>19443.919301121889</v>
      </c>
      <c r="E228">
        <v>165510.30988153999</v>
      </c>
      <c r="F228" t="s">
        <v>15</v>
      </c>
      <c r="G228" t="s">
        <v>22</v>
      </c>
      <c r="H228">
        <v>11.74785988560979</v>
      </c>
      <c r="I228" t="s">
        <v>19</v>
      </c>
      <c r="J228">
        <v>503360</v>
      </c>
      <c r="K228">
        <v>0.44637096650876701</v>
      </c>
      <c r="L228">
        <v>59134.027520205418</v>
      </c>
      <c r="M228">
        <v>10000</v>
      </c>
      <c r="N228">
        <v>0</v>
      </c>
      <c r="O228">
        <v>69134.027520205418</v>
      </c>
      <c r="P228" t="s">
        <v>269</v>
      </c>
    </row>
    <row r="229" spans="1:16" x14ac:dyDescent="0.25">
      <c r="A229">
        <v>22845</v>
      </c>
      <c r="D229">
        <v>2482.097104497544</v>
      </c>
      <c r="E229">
        <v>2481.958998015316</v>
      </c>
      <c r="G229" t="s">
        <v>22</v>
      </c>
      <c r="H229">
        <v>100.00556441433319</v>
      </c>
      <c r="K229">
        <v>5.6981108918676401E-2</v>
      </c>
      <c r="L229">
        <v>0</v>
      </c>
      <c r="M229">
        <v>10000</v>
      </c>
      <c r="N229">
        <v>0</v>
      </c>
      <c r="O229">
        <v>10000</v>
      </c>
      <c r="P229" t="s">
        <v>270</v>
      </c>
    </row>
    <row r="230" spans="1:16" x14ac:dyDescent="0.25">
      <c r="A230">
        <v>22849</v>
      </c>
      <c r="B230">
        <v>0.67</v>
      </c>
      <c r="C230">
        <v>229700</v>
      </c>
      <c r="D230">
        <v>30313.498784177169</v>
      </c>
      <c r="E230">
        <v>30312.016227508069</v>
      </c>
      <c r="F230" t="s">
        <v>15</v>
      </c>
      <c r="G230" t="s">
        <v>22</v>
      </c>
      <c r="H230">
        <v>100.0048909866568</v>
      </c>
      <c r="I230" t="s">
        <v>17</v>
      </c>
      <c r="J230">
        <v>298610</v>
      </c>
      <c r="K230">
        <v>0.69586814112736617</v>
      </c>
      <c r="L230">
        <v>229700</v>
      </c>
      <c r="M230">
        <v>10000</v>
      </c>
      <c r="N230">
        <v>459400</v>
      </c>
      <c r="O230">
        <v>699100</v>
      </c>
      <c r="P230" t="s">
        <v>271</v>
      </c>
    </row>
    <row r="231" spans="1:16" x14ac:dyDescent="0.25">
      <c r="A231">
        <v>22908</v>
      </c>
      <c r="B231">
        <v>17.106999999999999</v>
      </c>
      <c r="C231">
        <v>137300</v>
      </c>
      <c r="D231">
        <v>172959.04763490919</v>
      </c>
      <c r="E231">
        <v>707488.95929818088</v>
      </c>
      <c r="F231" t="s">
        <v>18</v>
      </c>
      <c r="G231" t="s">
        <v>22</v>
      </c>
      <c r="H231">
        <v>24.446889999030109</v>
      </c>
      <c r="I231" t="s">
        <v>19</v>
      </c>
      <c r="J231">
        <v>205950</v>
      </c>
      <c r="K231">
        <v>3.970593380048419</v>
      </c>
      <c r="L231">
        <v>50348.369953002497</v>
      </c>
      <c r="M231">
        <v>10000</v>
      </c>
      <c r="N231">
        <v>0</v>
      </c>
      <c r="O231">
        <v>60348.369953002497</v>
      </c>
      <c r="P231" t="s">
        <v>272</v>
      </c>
    </row>
    <row r="232" spans="1:16" x14ac:dyDescent="0.25">
      <c r="A232">
        <v>22948</v>
      </c>
      <c r="B232">
        <v>9.9969999999999999</v>
      </c>
      <c r="C232">
        <v>340700</v>
      </c>
      <c r="D232">
        <v>231812.3026776553</v>
      </c>
      <c r="E232">
        <v>437106.13145612017</v>
      </c>
      <c r="F232" t="s">
        <v>15</v>
      </c>
      <c r="G232" t="s">
        <v>22</v>
      </c>
      <c r="H232">
        <v>53.033413625525007</v>
      </c>
      <c r="I232" t="s">
        <v>17</v>
      </c>
      <c r="J232">
        <v>442910</v>
      </c>
      <c r="K232">
        <v>10.034576020572089</v>
      </c>
      <c r="L232">
        <v>340700</v>
      </c>
      <c r="M232">
        <v>10000</v>
      </c>
      <c r="N232">
        <v>681400</v>
      </c>
      <c r="O232">
        <v>1032100</v>
      </c>
      <c r="P232" t="s">
        <v>273</v>
      </c>
    </row>
    <row r="233" spans="1:16" x14ac:dyDescent="0.25">
      <c r="A233">
        <v>22949</v>
      </c>
      <c r="B233">
        <v>0.91</v>
      </c>
      <c r="C233">
        <v>161500</v>
      </c>
      <c r="D233">
        <v>17473.768301061042</v>
      </c>
      <c r="E233">
        <v>39815.816162273128</v>
      </c>
      <c r="F233" t="s">
        <v>15</v>
      </c>
      <c r="G233" t="s">
        <v>22</v>
      </c>
      <c r="H233">
        <v>43.886500354143301</v>
      </c>
      <c r="I233" t="s">
        <v>19</v>
      </c>
      <c r="J233">
        <v>209950</v>
      </c>
      <c r="K233">
        <v>0.40114252298119929</v>
      </c>
      <c r="L233">
        <v>92139.707493523849</v>
      </c>
      <c r="M233">
        <v>10000</v>
      </c>
      <c r="N233">
        <v>0</v>
      </c>
      <c r="O233">
        <v>102139.70749352381</v>
      </c>
      <c r="P233" t="s">
        <v>274</v>
      </c>
    </row>
    <row r="234" spans="1:16" x14ac:dyDescent="0.25">
      <c r="A234">
        <v>23201</v>
      </c>
      <c r="B234">
        <v>0.64800000000000002</v>
      </c>
      <c r="C234">
        <v>158600</v>
      </c>
      <c r="D234">
        <v>19743.385732215051</v>
      </c>
      <c r="E234">
        <v>28362.09201687697</v>
      </c>
      <c r="F234" t="s">
        <v>15</v>
      </c>
      <c r="G234" t="s">
        <v>22</v>
      </c>
      <c r="H234">
        <v>69.611880958804718</v>
      </c>
      <c r="I234" t="s">
        <v>17</v>
      </c>
      <c r="J234">
        <v>206180</v>
      </c>
      <c r="K234">
        <v>0.65110404079148232</v>
      </c>
      <c r="L234">
        <v>158600</v>
      </c>
      <c r="M234">
        <v>10000</v>
      </c>
      <c r="N234">
        <v>317200</v>
      </c>
      <c r="O234">
        <v>485800</v>
      </c>
      <c r="P234" t="s">
        <v>275</v>
      </c>
    </row>
    <row r="235" spans="1:16" x14ac:dyDescent="0.25">
      <c r="A235">
        <v>23202</v>
      </c>
      <c r="B235">
        <v>2.0830000000000002</v>
      </c>
      <c r="C235">
        <v>362800</v>
      </c>
      <c r="D235">
        <v>36027.418386125668</v>
      </c>
      <c r="E235">
        <v>90973.259331403504</v>
      </c>
      <c r="F235" t="s">
        <v>15</v>
      </c>
      <c r="G235" t="s">
        <v>22</v>
      </c>
      <c r="H235">
        <v>39.602206902231089</v>
      </c>
      <c r="I235" t="s">
        <v>19</v>
      </c>
      <c r="J235">
        <v>471640</v>
      </c>
      <c r="K235">
        <v>0.82707572052630085</v>
      </c>
      <c r="L235">
        <v>186779.8486336827</v>
      </c>
      <c r="M235">
        <v>10000</v>
      </c>
      <c r="N235">
        <v>0</v>
      </c>
      <c r="O235">
        <v>196779.8486336827</v>
      </c>
      <c r="P235" t="s">
        <v>276</v>
      </c>
    </row>
    <row r="236" spans="1:16" x14ac:dyDescent="0.25">
      <c r="A236">
        <v>23203</v>
      </c>
      <c r="B236">
        <v>35.844999999999999</v>
      </c>
      <c r="C236">
        <v>321000</v>
      </c>
      <c r="D236">
        <v>53939.092229905371</v>
      </c>
      <c r="E236">
        <v>1554446.1962150999</v>
      </c>
      <c r="F236" t="s">
        <v>18</v>
      </c>
      <c r="G236" t="s">
        <v>22</v>
      </c>
      <c r="H236">
        <v>3.4699877268985531</v>
      </c>
      <c r="I236" t="s">
        <v>19</v>
      </c>
      <c r="J236">
        <v>481500</v>
      </c>
      <c r="K236">
        <v>1.2382711714854311</v>
      </c>
      <c r="L236">
        <v>16707.99090501653</v>
      </c>
      <c r="M236">
        <v>10000</v>
      </c>
      <c r="N236">
        <v>0</v>
      </c>
      <c r="O236">
        <v>26707.99090501653</v>
      </c>
      <c r="P236" t="s">
        <v>277</v>
      </c>
    </row>
    <row r="237" spans="1:16" x14ac:dyDescent="0.25">
      <c r="A237">
        <v>23897</v>
      </c>
      <c r="B237">
        <v>17.86</v>
      </c>
      <c r="C237">
        <v>517900</v>
      </c>
      <c r="D237">
        <v>9610.9565188673932</v>
      </c>
      <c r="E237">
        <v>776894.95143670368</v>
      </c>
      <c r="F237" t="s">
        <v>18</v>
      </c>
      <c r="G237" t="s">
        <v>22</v>
      </c>
      <c r="H237">
        <v>1.237098593715142</v>
      </c>
      <c r="I237" t="s">
        <v>19</v>
      </c>
      <c r="J237">
        <v>776850</v>
      </c>
      <c r="K237">
        <v>0.22063720199420089</v>
      </c>
      <c r="L237">
        <v>9610.4004252760787</v>
      </c>
      <c r="M237">
        <v>10000</v>
      </c>
      <c r="N237">
        <v>0</v>
      </c>
      <c r="O237">
        <v>19610.400425276079</v>
      </c>
      <c r="P237" t="s">
        <v>278</v>
      </c>
    </row>
    <row r="238" spans="1:16" x14ac:dyDescent="0.25">
      <c r="A238">
        <v>23898</v>
      </c>
      <c r="B238">
        <v>15.409000000000001</v>
      </c>
      <c r="C238">
        <v>156300</v>
      </c>
      <c r="D238">
        <v>95244.584747181172</v>
      </c>
      <c r="E238">
        <v>670410.52520800591</v>
      </c>
      <c r="F238" t="s">
        <v>18</v>
      </c>
      <c r="G238" t="s">
        <v>22</v>
      </c>
      <c r="H238">
        <v>14.206904749538349</v>
      </c>
      <c r="I238" t="s">
        <v>19</v>
      </c>
      <c r="J238">
        <v>234450</v>
      </c>
      <c r="K238">
        <v>2.1865148013586131</v>
      </c>
      <c r="L238">
        <v>33308.088185292647</v>
      </c>
      <c r="M238">
        <v>10000</v>
      </c>
      <c r="N238">
        <v>0</v>
      </c>
      <c r="O238">
        <v>43308.088185292647</v>
      </c>
      <c r="P238" t="s">
        <v>279</v>
      </c>
    </row>
    <row r="239" spans="1:16" x14ac:dyDescent="0.25">
      <c r="A239">
        <v>23921</v>
      </c>
      <c r="B239">
        <v>1.7170000000000001</v>
      </c>
      <c r="C239">
        <v>163000</v>
      </c>
      <c r="D239">
        <v>14816.1229087584</v>
      </c>
      <c r="E239">
        <v>68664.539043400815</v>
      </c>
      <c r="F239" t="s">
        <v>15</v>
      </c>
      <c r="G239" t="s">
        <v>22</v>
      </c>
      <c r="H239">
        <v>21.57754659853402</v>
      </c>
      <c r="I239" t="s">
        <v>19</v>
      </c>
      <c r="J239">
        <v>211900</v>
      </c>
      <c r="K239">
        <v>0.34013137990721759</v>
      </c>
      <c r="L239">
        <v>45722.821242293598</v>
      </c>
      <c r="M239">
        <v>10000</v>
      </c>
      <c r="N239">
        <v>0</v>
      </c>
      <c r="O239">
        <v>55722.821242293598</v>
      </c>
      <c r="P239" t="s">
        <v>280</v>
      </c>
    </row>
    <row r="240" spans="1:16" x14ac:dyDescent="0.25">
      <c r="A240">
        <v>23923</v>
      </c>
      <c r="B240">
        <v>9.4130000000000003</v>
      </c>
      <c r="C240">
        <v>574800</v>
      </c>
      <c r="D240">
        <v>21979.92786441938</v>
      </c>
      <c r="E240">
        <v>391188.84553792392</v>
      </c>
      <c r="F240" t="s">
        <v>15</v>
      </c>
      <c r="G240" t="s">
        <v>22</v>
      </c>
      <c r="H240">
        <v>5.6187511773743886</v>
      </c>
      <c r="I240" t="s">
        <v>19</v>
      </c>
      <c r="J240">
        <v>747240</v>
      </c>
      <c r="K240">
        <v>0.50458971222266702</v>
      </c>
      <c r="L240">
        <v>41985.556297812393</v>
      </c>
      <c r="M240">
        <v>10000</v>
      </c>
      <c r="N240">
        <v>0</v>
      </c>
      <c r="O240">
        <v>51985.556297812393</v>
      </c>
      <c r="P240" t="s">
        <v>281</v>
      </c>
    </row>
    <row r="241" spans="1:16" x14ac:dyDescent="0.25">
      <c r="A241">
        <v>24261</v>
      </c>
      <c r="B241">
        <v>65.28</v>
      </c>
      <c r="C241">
        <v>350100</v>
      </c>
      <c r="D241">
        <v>87775.602185972661</v>
      </c>
      <c r="E241">
        <v>2806637.0740688848</v>
      </c>
      <c r="F241" t="s">
        <v>18</v>
      </c>
      <c r="G241" t="s">
        <v>22</v>
      </c>
      <c r="H241">
        <v>3.127429727090477</v>
      </c>
      <c r="I241" t="s">
        <v>19</v>
      </c>
      <c r="J241">
        <v>525150</v>
      </c>
      <c r="K241">
        <v>2.015050555233532</v>
      </c>
      <c r="L241">
        <v>16423.697211815641</v>
      </c>
      <c r="M241">
        <v>10000</v>
      </c>
      <c r="N241">
        <v>0</v>
      </c>
      <c r="O241">
        <v>26423.697211815641</v>
      </c>
      <c r="P241" t="s">
        <v>282</v>
      </c>
    </row>
    <row r="242" spans="1:16" x14ac:dyDescent="0.25">
      <c r="A242">
        <v>24262</v>
      </c>
      <c r="B242">
        <v>5.7469999999999999</v>
      </c>
      <c r="C242">
        <v>389000</v>
      </c>
      <c r="D242">
        <v>69896.651274522315</v>
      </c>
      <c r="E242">
        <v>253751.9215186587</v>
      </c>
      <c r="F242" t="s">
        <v>15</v>
      </c>
      <c r="G242" t="s">
        <v>22</v>
      </c>
      <c r="H242">
        <v>27.545269748581081</v>
      </c>
      <c r="I242" t="s">
        <v>19</v>
      </c>
      <c r="J242">
        <v>505700</v>
      </c>
      <c r="K242">
        <v>1.6046063194334781</v>
      </c>
      <c r="L242">
        <v>139296.42911857451</v>
      </c>
      <c r="M242">
        <v>10000</v>
      </c>
      <c r="N242">
        <v>0</v>
      </c>
      <c r="O242">
        <v>149296.42911857451</v>
      </c>
      <c r="P242" t="s">
        <v>283</v>
      </c>
    </row>
    <row r="243" spans="1:16" x14ac:dyDescent="0.25">
      <c r="A243">
        <v>24263</v>
      </c>
      <c r="B243">
        <v>43.636000000000003</v>
      </c>
      <c r="C243">
        <v>236300</v>
      </c>
      <c r="D243">
        <v>110899.0221909392</v>
      </c>
      <c r="E243">
        <v>1882172.9759882691</v>
      </c>
      <c r="F243" t="s">
        <v>18</v>
      </c>
      <c r="G243" t="s">
        <v>22</v>
      </c>
      <c r="H243">
        <v>5.8920738744912446</v>
      </c>
      <c r="I243" t="s">
        <v>19</v>
      </c>
      <c r="J243">
        <v>354450</v>
      </c>
      <c r="K243">
        <v>2.5458912348700449</v>
      </c>
      <c r="L243">
        <v>20884.455848134221</v>
      </c>
      <c r="M243">
        <v>10000</v>
      </c>
      <c r="N243">
        <v>0</v>
      </c>
      <c r="O243">
        <v>30884.455848134221</v>
      </c>
      <c r="P243" t="s">
        <v>284</v>
      </c>
    </row>
    <row r="244" spans="1:16" x14ac:dyDescent="0.25">
      <c r="A244">
        <v>24524</v>
      </c>
      <c r="B244">
        <v>10</v>
      </c>
      <c r="C244">
        <v>293800</v>
      </c>
      <c r="D244">
        <v>50873.039197251317</v>
      </c>
      <c r="E244">
        <v>435601.80500426498</v>
      </c>
      <c r="F244" t="s">
        <v>15</v>
      </c>
      <c r="G244" t="s">
        <v>22</v>
      </c>
      <c r="H244">
        <v>11.67879439727143</v>
      </c>
      <c r="I244" t="s">
        <v>19</v>
      </c>
      <c r="J244">
        <v>381940</v>
      </c>
      <c r="K244">
        <v>1.1678842790920869</v>
      </c>
      <c r="L244">
        <v>44605.987320938497</v>
      </c>
      <c r="M244">
        <v>10000</v>
      </c>
      <c r="N244">
        <v>0</v>
      </c>
      <c r="O244">
        <v>54605.987320938497</v>
      </c>
      <c r="P244" t="s">
        <v>285</v>
      </c>
    </row>
    <row r="245" spans="1:16" x14ac:dyDescent="0.25">
      <c r="A245">
        <v>24525</v>
      </c>
      <c r="B245">
        <v>155.30000000000001</v>
      </c>
      <c r="C245">
        <v>847000</v>
      </c>
      <c r="D245">
        <v>260181.8740328452</v>
      </c>
      <c r="E245">
        <v>6883846.2940728348</v>
      </c>
      <c r="F245" t="s">
        <v>18</v>
      </c>
      <c r="G245" t="s">
        <v>22</v>
      </c>
      <c r="H245">
        <v>3.7796002833019151</v>
      </c>
      <c r="I245" t="s">
        <v>19</v>
      </c>
      <c r="J245">
        <v>1270500</v>
      </c>
      <c r="K245">
        <v>5.972953949330698</v>
      </c>
      <c r="L245">
        <v>48019.821599350827</v>
      </c>
      <c r="M245">
        <v>10000</v>
      </c>
      <c r="N245">
        <v>0</v>
      </c>
      <c r="O245">
        <v>58019.821599350827</v>
      </c>
      <c r="P245" t="s">
        <v>286</v>
      </c>
    </row>
    <row r="246" spans="1:16" x14ac:dyDescent="0.25">
      <c r="A246">
        <v>24549</v>
      </c>
      <c r="B246">
        <v>2.5619999999999998</v>
      </c>
      <c r="C246">
        <v>274700</v>
      </c>
      <c r="D246">
        <v>47934.683627435334</v>
      </c>
      <c r="E246">
        <v>111550.0763981997</v>
      </c>
      <c r="F246" t="s">
        <v>15</v>
      </c>
      <c r="G246" t="s">
        <v>22</v>
      </c>
      <c r="H246">
        <v>42.971448496658269</v>
      </c>
      <c r="I246" t="s">
        <v>19</v>
      </c>
      <c r="J246">
        <v>357110</v>
      </c>
      <c r="K246">
        <v>1.100428917066927</v>
      </c>
      <c r="L246">
        <v>153455.33972641639</v>
      </c>
      <c r="M246">
        <v>10000</v>
      </c>
      <c r="N246">
        <v>0</v>
      </c>
      <c r="O246">
        <v>163455.33972641639</v>
      </c>
      <c r="P246" t="s">
        <v>287</v>
      </c>
    </row>
    <row r="247" spans="1:16" x14ac:dyDescent="0.25">
      <c r="A247">
        <v>24550</v>
      </c>
      <c r="B247">
        <v>0.78</v>
      </c>
      <c r="C247">
        <v>92900</v>
      </c>
      <c r="D247">
        <v>27860.25645380608</v>
      </c>
      <c r="E247">
        <v>35819.6372438252</v>
      </c>
      <c r="F247" t="s">
        <v>15</v>
      </c>
      <c r="G247" t="s">
        <v>22</v>
      </c>
      <c r="H247">
        <v>77.779281415276742</v>
      </c>
      <c r="I247" t="s">
        <v>17</v>
      </c>
      <c r="J247">
        <v>120770</v>
      </c>
      <c r="K247">
        <v>0.8223057218508999</v>
      </c>
      <c r="L247">
        <v>92900</v>
      </c>
      <c r="M247">
        <v>10000</v>
      </c>
      <c r="N247">
        <v>185800</v>
      </c>
      <c r="O247">
        <v>288700</v>
      </c>
      <c r="P247" t="s">
        <v>288</v>
      </c>
    </row>
    <row r="248" spans="1:16" x14ac:dyDescent="0.25">
      <c r="A248">
        <v>24551</v>
      </c>
      <c r="B248">
        <v>15.646000000000001</v>
      </c>
      <c r="C248">
        <v>593800</v>
      </c>
      <c r="D248">
        <v>68328.109921134412</v>
      </c>
      <c r="E248">
        <v>680725.91537100787</v>
      </c>
      <c r="F248" t="s">
        <v>15</v>
      </c>
      <c r="G248" t="s">
        <v>22</v>
      </c>
      <c r="H248">
        <v>10.037536162244439</v>
      </c>
      <c r="I248" t="s">
        <v>19</v>
      </c>
      <c r="J248">
        <v>771940</v>
      </c>
      <c r="K248">
        <v>1.568597564764334</v>
      </c>
      <c r="L248">
        <v>77483.756650829746</v>
      </c>
      <c r="M248">
        <v>10000</v>
      </c>
      <c r="N248">
        <v>0</v>
      </c>
      <c r="O248">
        <v>87483.756650829746</v>
      </c>
      <c r="P248" t="s">
        <v>289</v>
      </c>
    </row>
    <row r="249" spans="1:16" x14ac:dyDescent="0.25">
      <c r="A249">
        <v>24710</v>
      </c>
      <c r="B249">
        <v>14.486000000000001</v>
      </c>
      <c r="C249">
        <v>86200</v>
      </c>
      <c r="D249">
        <v>109866.55726606261</v>
      </c>
      <c r="E249">
        <v>643435.31648481521</v>
      </c>
      <c r="F249" t="s">
        <v>15</v>
      </c>
      <c r="G249" t="s">
        <v>22</v>
      </c>
      <c r="H249">
        <v>17.074996421750729</v>
      </c>
      <c r="I249" t="s">
        <v>19</v>
      </c>
      <c r="J249">
        <v>112060</v>
      </c>
      <c r="K249">
        <v>2.5221891016084168</v>
      </c>
      <c r="L249">
        <v>19134.240990213861</v>
      </c>
      <c r="M249">
        <v>10000</v>
      </c>
      <c r="N249">
        <v>0</v>
      </c>
      <c r="O249">
        <v>29134.240990213861</v>
      </c>
      <c r="P249" t="s">
        <v>290</v>
      </c>
    </row>
    <row r="250" spans="1:16" x14ac:dyDescent="0.25">
      <c r="A250">
        <v>25195</v>
      </c>
      <c r="B250">
        <v>38.548000000000002</v>
      </c>
      <c r="C250">
        <v>207600</v>
      </c>
      <c r="D250">
        <v>288631.68996142922</v>
      </c>
      <c r="E250">
        <v>1651536.5166652829</v>
      </c>
      <c r="F250" t="s">
        <v>18</v>
      </c>
      <c r="G250" t="s">
        <v>22</v>
      </c>
      <c r="H250">
        <v>17.476555138134199</v>
      </c>
      <c r="I250" t="s">
        <v>19</v>
      </c>
      <c r="J250">
        <v>311400</v>
      </c>
      <c r="K250">
        <v>6.6260718540272991</v>
      </c>
      <c r="L250">
        <v>54421.992700149909</v>
      </c>
      <c r="M250">
        <v>10000</v>
      </c>
      <c r="N250">
        <v>0</v>
      </c>
      <c r="O250">
        <v>64421.992700149909</v>
      </c>
      <c r="P250" t="s">
        <v>291</v>
      </c>
    </row>
    <row r="251" spans="1:16" x14ac:dyDescent="0.25">
      <c r="A251">
        <v>25351</v>
      </c>
      <c r="D251">
        <v>9952.2666034310423</v>
      </c>
      <c r="E251">
        <v>9951.7114840485428</v>
      </c>
      <c r="G251" t="s">
        <v>22</v>
      </c>
      <c r="H251">
        <v>100.0055781297859</v>
      </c>
      <c r="K251">
        <v>0.228472603384551</v>
      </c>
      <c r="L251">
        <v>0</v>
      </c>
      <c r="M251">
        <v>10000</v>
      </c>
      <c r="N251">
        <v>0</v>
      </c>
      <c r="O251">
        <v>10000</v>
      </c>
      <c r="P251" t="s">
        <v>292</v>
      </c>
    </row>
    <row r="252" spans="1:16" x14ac:dyDescent="0.25">
      <c r="A252">
        <v>25357</v>
      </c>
      <c r="B252">
        <v>2.14</v>
      </c>
      <c r="C252">
        <v>392400</v>
      </c>
      <c r="D252">
        <v>65599.20571465898</v>
      </c>
      <c r="E252">
        <v>93101.492993884502</v>
      </c>
      <c r="F252" t="s">
        <v>15</v>
      </c>
      <c r="G252" t="s">
        <v>22</v>
      </c>
      <c r="H252">
        <v>70.459885878487412</v>
      </c>
      <c r="I252" t="s">
        <v>17</v>
      </c>
      <c r="J252">
        <v>510120</v>
      </c>
      <c r="K252">
        <v>2.1373161844326098</v>
      </c>
      <c r="L252">
        <v>392400</v>
      </c>
      <c r="M252">
        <v>10000</v>
      </c>
      <c r="N252">
        <v>784800</v>
      </c>
      <c r="O252">
        <v>1187200</v>
      </c>
      <c r="P252" t="s">
        <v>293</v>
      </c>
    </row>
    <row r="253" spans="1:16" x14ac:dyDescent="0.25">
      <c r="A253">
        <v>25458</v>
      </c>
      <c r="B253">
        <v>157.86000000000001</v>
      </c>
      <c r="C253">
        <v>860200</v>
      </c>
      <c r="D253">
        <v>399518.30010411597</v>
      </c>
      <c r="E253">
        <v>7114988.6520043891</v>
      </c>
      <c r="F253" t="s">
        <v>18</v>
      </c>
      <c r="G253" t="s">
        <v>22</v>
      </c>
      <c r="H253">
        <v>5.6151642630036553</v>
      </c>
      <c r="I253" t="s">
        <v>19</v>
      </c>
      <c r="J253">
        <v>1290300</v>
      </c>
      <c r="K253">
        <v>9.1716781474774098</v>
      </c>
      <c r="L253">
        <v>72452.464485536169</v>
      </c>
      <c r="M253">
        <v>10000</v>
      </c>
      <c r="N253">
        <v>0</v>
      </c>
      <c r="O253">
        <v>82452.464485536169</v>
      </c>
      <c r="P253" t="s">
        <v>294</v>
      </c>
    </row>
    <row r="254" spans="1:16" x14ac:dyDescent="0.25">
      <c r="A254">
        <v>25788</v>
      </c>
      <c r="B254">
        <v>18.581</v>
      </c>
      <c r="C254">
        <v>682900</v>
      </c>
      <c r="D254">
        <v>99963.989455120609</v>
      </c>
      <c r="E254">
        <v>827381.99969011929</v>
      </c>
      <c r="F254" t="s">
        <v>15</v>
      </c>
      <c r="G254" t="s">
        <v>22</v>
      </c>
      <c r="H254">
        <v>12.08196328812571</v>
      </c>
      <c r="I254" t="s">
        <v>19</v>
      </c>
      <c r="J254">
        <v>887770</v>
      </c>
      <c r="K254">
        <v>2.2948574255078191</v>
      </c>
      <c r="L254">
        <v>107260.04548299361</v>
      </c>
      <c r="M254">
        <v>10000</v>
      </c>
      <c r="N254">
        <v>0</v>
      </c>
      <c r="O254">
        <v>117260.04548299361</v>
      </c>
      <c r="P254" t="s">
        <v>295</v>
      </c>
    </row>
    <row r="255" spans="1:16" x14ac:dyDescent="0.25">
      <c r="A255">
        <v>26147</v>
      </c>
      <c r="B255">
        <v>34.247999999999998</v>
      </c>
      <c r="C255">
        <v>184500</v>
      </c>
      <c r="D255">
        <v>280093.50301401381</v>
      </c>
      <c r="E255">
        <v>1474899.0194866371</v>
      </c>
      <c r="F255" t="s">
        <v>18</v>
      </c>
      <c r="G255" t="s">
        <v>22</v>
      </c>
      <c r="H255">
        <v>18.99069016341911</v>
      </c>
      <c r="I255" t="s">
        <v>19</v>
      </c>
      <c r="J255">
        <v>276750</v>
      </c>
      <c r="K255">
        <v>6.4300620526633088</v>
      </c>
      <c r="L255">
        <v>52556.735027262403</v>
      </c>
      <c r="M255">
        <v>10000</v>
      </c>
      <c r="N255">
        <v>0</v>
      </c>
      <c r="O255">
        <v>62556.735027262403</v>
      </c>
      <c r="P255" t="s">
        <v>296</v>
      </c>
    </row>
    <row r="256" spans="1:16" x14ac:dyDescent="0.25">
      <c r="A256">
        <v>26438</v>
      </c>
      <c r="B256">
        <v>6.3280000000000003</v>
      </c>
      <c r="C256">
        <v>954300</v>
      </c>
      <c r="D256">
        <v>45514.81799266109</v>
      </c>
      <c r="E256">
        <v>278377.87551809638</v>
      </c>
      <c r="F256" t="s">
        <v>20</v>
      </c>
      <c r="G256" t="s">
        <v>22</v>
      </c>
      <c r="H256">
        <v>16.350012696933</v>
      </c>
      <c r="I256" t="s">
        <v>17</v>
      </c>
      <c r="J256">
        <v>1431450</v>
      </c>
      <c r="K256">
        <v>6.3906766647864179</v>
      </c>
      <c r="L256">
        <v>954300</v>
      </c>
      <c r="M256">
        <v>10000</v>
      </c>
      <c r="N256">
        <v>1908600</v>
      </c>
      <c r="O256">
        <v>2872900</v>
      </c>
      <c r="P256" t="s">
        <v>297</v>
      </c>
    </row>
    <row r="257" spans="1:16" x14ac:dyDescent="0.25">
      <c r="A257">
        <v>26750</v>
      </c>
      <c r="B257">
        <v>7.4649999999999999</v>
      </c>
      <c r="C257">
        <v>38600</v>
      </c>
      <c r="D257">
        <v>6325.2954534231312</v>
      </c>
      <c r="E257">
        <v>295006.98295819899</v>
      </c>
      <c r="F257" t="s">
        <v>18</v>
      </c>
      <c r="G257" t="s">
        <v>22</v>
      </c>
      <c r="H257">
        <v>2.1441171968188271</v>
      </c>
      <c r="I257" t="s">
        <v>19</v>
      </c>
      <c r="J257">
        <v>57900</v>
      </c>
      <c r="K257">
        <v>0.14520880287931889</v>
      </c>
      <c r="L257">
        <v>1241.4438569581009</v>
      </c>
      <c r="M257">
        <v>10000</v>
      </c>
      <c r="N257">
        <v>0</v>
      </c>
      <c r="O257">
        <v>11241.4438569581</v>
      </c>
      <c r="P257" t="s">
        <v>298</v>
      </c>
    </row>
    <row r="258" spans="1:16" x14ac:dyDescent="0.25">
      <c r="A258">
        <v>26811</v>
      </c>
      <c r="B258">
        <v>0.97199999999999998</v>
      </c>
      <c r="C258">
        <v>5200</v>
      </c>
      <c r="D258">
        <v>6062.1330076304084</v>
      </c>
      <c r="E258">
        <v>42823.347098199032</v>
      </c>
      <c r="F258" t="s">
        <v>18</v>
      </c>
      <c r="G258" t="s">
        <v>22</v>
      </c>
      <c r="H258">
        <v>14.15614009276112</v>
      </c>
      <c r="I258" t="s">
        <v>19</v>
      </c>
      <c r="J258">
        <v>7800</v>
      </c>
      <c r="K258">
        <v>0.1391674244175943</v>
      </c>
      <c r="L258">
        <v>1104.1789272353669</v>
      </c>
      <c r="M258">
        <v>10000</v>
      </c>
      <c r="N258">
        <v>0</v>
      </c>
      <c r="O258">
        <v>11104.178927235371</v>
      </c>
      <c r="P258" t="s">
        <v>299</v>
      </c>
    </row>
    <row r="259" spans="1:16" x14ac:dyDescent="0.25">
      <c r="A259">
        <v>26812</v>
      </c>
      <c r="B259">
        <v>1.2749999999999999</v>
      </c>
      <c r="C259">
        <v>275300</v>
      </c>
      <c r="D259">
        <v>31084.230949618639</v>
      </c>
      <c r="E259">
        <v>56370.378943314798</v>
      </c>
      <c r="F259" t="s">
        <v>15</v>
      </c>
      <c r="G259" t="s">
        <v>22</v>
      </c>
      <c r="H259">
        <v>55.142845466546298</v>
      </c>
      <c r="I259" t="s">
        <v>17</v>
      </c>
      <c r="J259">
        <v>357890</v>
      </c>
      <c r="K259">
        <v>1.294085834327704</v>
      </c>
      <c r="L259">
        <v>275300</v>
      </c>
      <c r="M259">
        <v>10000</v>
      </c>
      <c r="N259">
        <v>550600</v>
      </c>
      <c r="O259">
        <v>835900</v>
      </c>
      <c r="P259" t="s">
        <v>300</v>
      </c>
    </row>
    <row r="260" spans="1:16" x14ac:dyDescent="0.25">
      <c r="A260">
        <v>26861</v>
      </c>
      <c r="B260">
        <v>4.99</v>
      </c>
      <c r="C260">
        <v>146600</v>
      </c>
      <c r="D260">
        <v>100925.6655044189</v>
      </c>
      <c r="E260">
        <v>184317.6580515448</v>
      </c>
      <c r="F260" t="s">
        <v>20</v>
      </c>
      <c r="G260" t="s">
        <v>22</v>
      </c>
      <c r="H260">
        <v>54.756373627639498</v>
      </c>
      <c r="I260" t="s">
        <v>17</v>
      </c>
      <c r="J260">
        <v>219900</v>
      </c>
      <c r="K260">
        <v>4.2313511949390454</v>
      </c>
      <c r="L260">
        <v>146600</v>
      </c>
      <c r="M260">
        <v>10000</v>
      </c>
      <c r="N260">
        <v>293200</v>
      </c>
      <c r="O260">
        <v>449800</v>
      </c>
      <c r="P260" t="s">
        <v>301</v>
      </c>
    </row>
    <row r="261" spans="1:16" x14ac:dyDescent="0.25">
      <c r="A261">
        <v>27015</v>
      </c>
      <c r="B261">
        <v>4.9400000000000004</v>
      </c>
      <c r="C261">
        <v>32700</v>
      </c>
      <c r="D261">
        <v>153012.83405341639</v>
      </c>
      <c r="E261">
        <v>216391.27959799179</v>
      </c>
      <c r="F261" t="s">
        <v>15</v>
      </c>
      <c r="G261" t="s">
        <v>22</v>
      </c>
      <c r="H261">
        <v>70.711183157510405</v>
      </c>
      <c r="I261" t="s">
        <v>17</v>
      </c>
      <c r="J261">
        <v>42510</v>
      </c>
      <c r="K261">
        <v>4.9676602295223091</v>
      </c>
      <c r="L261">
        <v>32700</v>
      </c>
      <c r="M261">
        <v>10000</v>
      </c>
      <c r="N261">
        <v>65400</v>
      </c>
      <c r="O261">
        <v>108100</v>
      </c>
      <c r="P261" t="s">
        <v>302</v>
      </c>
    </row>
    <row r="262" spans="1:16" x14ac:dyDescent="0.25">
      <c r="A262">
        <v>27016</v>
      </c>
      <c r="B262">
        <v>58.06</v>
      </c>
      <c r="C262">
        <v>328000</v>
      </c>
      <c r="D262">
        <v>166722.79417397521</v>
      </c>
      <c r="E262">
        <v>2543931.2829359761</v>
      </c>
      <c r="F262" t="s">
        <v>18</v>
      </c>
      <c r="G262" t="s">
        <v>22</v>
      </c>
      <c r="H262">
        <v>6.5537459793944901</v>
      </c>
      <c r="I262" t="s">
        <v>19</v>
      </c>
      <c r="J262">
        <v>492000</v>
      </c>
      <c r="K262">
        <v>3.8274287000453451</v>
      </c>
      <c r="L262">
        <v>32244.430218620892</v>
      </c>
      <c r="M262">
        <v>10000</v>
      </c>
      <c r="N262">
        <v>0</v>
      </c>
      <c r="O262">
        <v>42244.430218620902</v>
      </c>
      <c r="P262" t="s">
        <v>303</v>
      </c>
    </row>
    <row r="263" spans="1:16" x14ac:dyDescent="0.25">
      <c r="A263">
        <v>27017</v>
      </c>
      <c r="B263">
        <v>40</v>
      </c>
      <c r="C263">
        <v>210700</v>
      </c>
      <c r="D263">
        <v>187045.55376341529</v>
      </c>
      <c r="E263">
        <v>1775072.524109517</v>
      </c>
      <c r="F263" t="s">
        <v>18</v>
      </c>
      <c r="G263" t="s">
        <v>22</v>
      </c>
      <c r="H263">
        <v>10.537347134999379</v>
      </c>
      <c r="I263" t="s">
        <v>19</v>
      </c>
      <c r="J263">
        <v>316050</v>
      </c>
      <c r="K263">
        <v>4.2939750634392846</v>
      </c>
      <c r="L263">
        <v>33303.285620165538</v>
      </c>
      <c r="M263">
        <v>10000</v>
      </c>
      <c r="N263">
        <v>0</v>
      </c>
      <c r="O263">
        <v>43303.285620165538</v>
      </c>
      <c r="P263" t="s">
        <v>304</v>
      </c>
    </row>
    <row r="264" spans="1:16" x14ac:dyDescent="0.25">
      <c r="A264">
        <v>27098</v>
      </c>
      <c r="B264">
        <v>24.3</v>
      </c>
      <c r="C264">
        <v>141700</v>
      </c>
      <c r="D264">
        <v>39604.88578210042</v>
      </c>
      <c r="E264">
        <v>1055558.6815942361</v>
      </c>
      <c r="F264" t="s">
        <v>18</v>
      </c>
      <c r="G264" t="s">
        <v>22</v>
      </c>
      <c r="H264">
        <v>3.7520306992581611</v>
      </c>
      <c r="I264" t="s">
        <v>19</v>
      </c>
      <c r="J264">
        <v>212550</v>
      </c>
      <c r="K264">
        <v>0.90920307121442656</v>
      </c>
      <c r="L264">
        <v>7974.9412512732206</v>
      </c>
      <c r="M264">
        <v>10000</v>
      </c>
      <c r="N264">
        <v>0</v>
      </c>
      <c r="O264">
        <v>17974.94125127322</v>
      </c>
      <c r="P264" t="s">
        <v>305</v>
      </c>
    </row>
    <row r="265" spans="1:16" x14ac:dyDescent="0.25">
      <c r="A265">
        <v>27100</v>
      </c>
      <c r="B265">
        <v>4.5910000000000002</v>
      </c>
      <c r="C265">
        <v>342400</v>
      </c>
      <c r="D265">
        <v>31150.466732346791</v>
      </c>
      <c r="E265">
        <v>200622.1129797012</v>
      </c>
      <c r="F265" t="s">
        <v>15</v>
      </c>
      <c r="G265" t="s">
        <v>22</v>
      </c>
      <c r="H265">
        <v>15.52693582461599</v>
      </c>
      <c r="I265" t="s">
        <v>19</v>
      </c>
      <c r="J265">
        <v>445120</v>
      </c>
      <c r="K265">
        <v>0.71511631616957749</v>
      </c>
      <c r="L265">
        <v>69113.496742530711</v>
      </c>
      <c r="M265">
        <v>10000</v>
      </c>
      <c r="N265">
        <v>0</v>
      </c>
      <c r="O265">
        <v>79113.496742530711</v>
      </c>
      <c r="P265" t="s">
        <v>306</v>
      </c>
    </row>
    <row r="266" spans="1:16" x14ac:dyDescent="0.25">
      <c r="A266">
        <v>27101</v>
      </c>
      <c r="B266">
        <v>95.409000000000006</v>
      </c>
      <c r="C266">
        <v>550600</v>
      </c>
      <c r="D266">
        <v>875835.23494438478</v>
      </c>
      <c r="E266">
        <v>4132721.4977835258</v>
      </c>
      <c r="F266" t="s">
        <v>18</v>
      </c>
      <c r="G266" t="s">
        <v>22</v>
      </c>
      <c r="H266">
        <v>21.192699179320829</v>
      </c>
      <c r="I266" t="s">
        <v>19</v>
      </c>
      <c r="J266">
        <v>825900</v>
      </c>
      <c r="K266">
        <v>20.1064103522586</v>
      </c>
      <c r="L266">
        <v>175030.50252201071</v>
      </c>
      <c r="M266">
        <v>10000</v>
      </c>
      <c r="N266">
        <v>0</v>
      </c>
      <c r="O266">
        <v>185030.50252201071</v>
      </c>
      <c r="P266" t="s">
        <v>307</v>
      </c>
    </row>
    <row r="267" spans="1:16" x14ac:dyDescent="0.25">
      <c r="A267">
        <v>27159</v>
      </c>
      <c r="B267">
        <v>9.9700000000000006</v>
      </c>
      <c r="C267">
        <v>70800</v>
      </c>
      <c r="D267">
        <v>22633.554044648801</v>
      </c>
      <c r="E267">
        <v>401509.51427917008</v>
      </c>
      <c r="F267" t="s">
        <v>15</v>
      </c>
      <c r="G267" t="s">
        <v>22</v>
      </c>
      <c r="H267">
        <v>5.6371152462682774</v>
      </c>
      <c r="I267" t="s">
        <v>19</v>
      </c>
      <c r="J267">
        <v>92040</v>
      </c>
      <c r="K267">
        <v>0.51959490460626256</v>
      </c>
      <c r="L267">
        <v>5188.4008726653219</v>
      </c>
      <c r="M267">
        <v>10000</v>
      </c>
      <c r="N267">
        <v>0</v>
      </c>
      <c r="O267">
        <v>15188.400872665319</v>
      </c>
      <c r="P267" t="s">
        <v>308</v>
      </c>
    </row>
    <row r="268" spans="1:16" x14ac:dyDescent="0.25">
      <c r="A268">
        <v>27164</v>
      </c>
      <c r="B268">
        <v>2.593</v>
      </c>
      <c r="C268">
        <v>41600</v>
      </c>
      <c r="D268">
        <v>14705.027119352781</v>
      </c>
      <c r="E268">
        <v>113173.74656241</v>
      </c>
      <c r="F268" t="s">
        <v>15</v>
      </c>
      <c r="G268" t="s">
        <v>22</v>
      </c>
      <c r="H268">
        <v>12.99332006406949</v>
      </c>
      <c r="I268" t="s">
        <v>19</v>
      </c>
      <c r="J268">
        <v>54080</v>
      </c>
      <c r="K268">
        <v>0.33758097151865879</v>
      </c>
      <c r="L268">
        <v>7026.7874906487823</v>
      </c>
      <c r="M268">
        <v>10000</v>
      </c>
      <c r="N268">
        <v>0</v>
      </c>
      <c r="O268">
        <v>17026.787490648781</v>
      </c>
      <c r="P268" t="s">
        <v>309</v>
      </c>
    </row>
    <row r="269" spans="1:16" x14ac:dyDescent="0.25">
      <c r="A269">
        <v>27166</v>
      </c>
      <c r="B269">
        <v>5.9980000000000002</v>
      </c>
      <c r="C269">
        <v>138000</v>
      </c>
      <c r="D269">
        <v>153531.49057019679</v>
      </c>
      <c r="E269">
        <v>259717.6732876242</v>
      </c>
      <c r="F269" t="s">
        <v>15</v>
      </c>
      <c r="G269" t="s">
        <v>22</v>
      </c>
      <c r="H269">
        <v>59.114764361903262</v>
      </c>
      <c r="I269" t="s">
        <v>17</v>
      </c>
      <c r="J269">
        <v>179400</v>
      </c>
      <c r="K269">
        <v>5.9622973665662116</v>
      </c>
      <c r="L269">
        <v>138000</v>
      </c>
      <c r="M269">
        <v>10000</v>
      </c>
      <c r="N269">
        <v>276000</v>
      </c>
      <c r="O269">
        <v>424000</v>
      </c>
      <c r="P269" t="s">
        <v>310</v>
      </c>
    </row>
    <row r="270" spans="1:16" x14ac:dyDescent="0.25">
      <c r="A270">
        <v>27167</v>
      </c>
      <c r="B270">
        <v>41.13</v>
      </c>
      <c r="C270">
        <v>232000</v>
      </c>
      <c r="D270">
        <v>57652.88124540259</v>
      </c>
      <c r="E270">
        <v>760186.32109946792</v>
      </c>
      <c r="F270" t="s">
        <v>18</v>
      </c>
      <c r="G270" t="s">
        <v>22</v>
      </c>
      <c r="H270">
        <v>7.5840461272729076</v>
      </c>
      <c r="I270" t="s">
        <v>19</v>
      </c>
      <c r="J270">
        <v>348000</v>
      </c>
      <c r="K270">
        <v>1.323528035936699</v>
      </c>
      <c r="L270">
        <v>26392.480522909718</v>
      </c>
      <c r="M270">
        <v>10000</v>
      </c>
      <c r="N270">
        <v>0</v>
      </c>
      <c r="O270">
        <v>36392.480522909718</v>
      </c>
      <c r="P270" t="s">
        <v>311</v>
      </c>
    </row>
    <row r="271" spans="1:16" x14ac:dyDescent="0.25">
      <c r="A271">
        <v>27168</v>
      </c>
      <c r="B271">
        <v>0.23699999999999999</v>
      </c>
      <c r="C271">
        <v>6400</v>
      </c>
      <c r="D271">
        <v>10982.006959230121</v>
      </c>
      <c r="E271">
        <v>10981.642607654179</v>
      </c>
      <c r="F271" t="s">
        <v>15</v>
      </c>
      <c r="G271" t="s">
        <v>22</v>
      </c>
      <c r="H271">
        <v>100.0033178240174</v>
      </c>
      <c r="I271" t="s">
        <v>17</v>
      </c>
      <c r="J271">
        <v>8320</v>
      </c>
      <c r="K271">
        <v>0.2521038247854494</v>
      </c>
      <c r="L271">
        <v>6400</v>
      </c>
      <c r="M271">
        <v>10000</v>
      </c>
      <c r="N271">
        <v>12800</v>
      </c>
      <c r="O271">
        <v>29200</v>
      </c>
      <c r="P271" t="s">
        <v>312</v>
      </c>
    </row>
    <row r="272" spans="1:16" x14ac:dyDescent="0.25">
      <c r="A272">
        <v>27169</v>
      </c>
      <c r="B272">
        <v>5.6580000000000004</v>
      </c>
      <c r="C272">
        <v>52000</v>
      </c>
      <c r="D272">
        <v>96112.573663256946</v>
      </c>
      <c r="E272">
        <v>241349.62861053241</v>
      </c>
      <c r="F272" t="s">
        <v>15</v>
      </c>
      <c r="G272" t="s">
        <v>22</v>
      </c>
      <c r="H272">
        <v>39.822963149595097</v>
      </c>
      <c r="I272" t="s">
        <v>19</v>
      </c>
      <c r="J272">
        <v>67600</v>
      </c>
      <c r="K272">
        <v>2.206441085015082</v>
      </c>
      <c r="L272">
        <v>26920.32308912629</v>
      </c>
      <c r="M272">
        <v>10000</v>
      </c>
      <c r="N272">
        <v>0</v>
      </c>
      <c r="O272">
        <v>36920.323089126287</v>
      </c>
      <c r="P272" t="s">
        <v>313</v>
      </c>
    </row>
    <row r="273" spans="1:16" x14ac:dyDescent="0.25">
      <c r="A273">
        <v>27170</v>
      </c>
      <c r="B273">
        <v>41.13</v>
      </c>
      <c r="C273">
        <v>232000</v>
      </c>
      <c r="D273">
        <v>121166.5177632165</v>
      </c>
      <c r="E273">
        <v>963097.83315734763</v>
      </c>
      <c r="F273" t="s">
        <v>18</v>
      </c>
      <c r="G273" t="s">
        <v>22</v>
      </c>
      <c r="H273">
        <v>12.580914793047899</v>
      </c>
      <c r="I273" t="s">
        <v>19</v>
      </c>
      <c r="J273">
        <v>348000</v>
      </c>
      <c r="K273">
        <v>2.7816004996147039</v>
      </c>
      <c r="L273">
        <v>43781.583479806679</v>
      </c>
      <c r="M273">
        <v>10000</v>
      </c>
      <c r="N273">
        <v>0</v>
      </c>
      <c r="O273">
        <v>53781.583479806679</v>
      </c>
      <c r="P273" t="s">
        <v>311</v>
      </c>
    </row>
    <row r="274" spans="1:16" x14ac:dyDescent="0.25">
      <c r="A274">
        <v>27171</v>
      </c>
      <c r="B274">
        <v>4.5</v>
      </c>
      <c r="C274">
        <v>54000</v>
      </c>
      <c r="D274">
        <v>122578.39057095299</v>
      </c>
      <c r="E274">
        <v>186306.81995293559</v>
      </c>
      <c r="F274" t="s">
        <v>21</v>
      </c>
      <c r="G274" t="s">
        <v>22</v>
      </c>
      <c r="H274">
        <v>65.793829019205276</v>
      </c>
      <c r="J274">
        <v>0</v>
      </c>
      <c r="K274">
        <v>2.814012639369905</v>
      </c>
      <c r="L274">
        <v>0</v>
      </c>
      <c r="M274">
        <v>10000</v>
      </c>
      <c r="N274">
        <v>0</v>
      </c>
      <c r="O274">
        <v>10000</v>
      </c>
      <c r="P274" t="s">
        <v>314</v>
      </c>
    </row>
    <row r="275" spans="1:16" x14ac:dyDescent="0.25">
      <c r="A275">
        <v>27203</v>
      </c>
      <c r="B275">
        <v>8.4</v>
      </c>
      <c r="C275">
        <v>158600</v>
      </c>
      <c r="D275">
        <v>285013.67671005218</v>
      </c>
      <c r="E275">
        <v>509336.26875389449</v>
      </c>
      <c r="F275" t="s">
        <v>15</v>
      </c>
      <c r="G275" t="s">
        <v>22</v>
      </c>
      <c r="H275">
        <v>55.957860100429571</v>
      </c>
      <c r="I275" t="s">
        <v>17</v>
      </c>
      <c r="J275">
        <v>206180</v>
      </c>
      <c r="K275">
        <v>11.69275180794064</v>
      </c>
      <c r="L275">
        <v>158600</v>
      </c>
      <c r="M275">
        <v>10000</v>
      </c>
      <c r="N275">
        <v>317200</v>
      </c>
      <c r="O275">
        <v>485800</v>
      </c>
      <c r="P275" t="s">
        <v>315</v>
      </c>
    </row>
    <row r="276" spans="1:16" x14ac:dyDescent="0.25">
      <c r="A276">
        <v>27212</v>
      </c>
      <c r="B276">
        <v>3.54</v>
      </c>
      <c r="C276">
        <v>37200</v>
      </c>
      <c r="D276">
        <v>71577.622787407978</v>
      </c>
      <c r="E276">
        <v>164101.46423154921</v>
      </c>
      <c r="F276" t="s">
        <v>15</v>
      </c>
      <c r="G276" t="s">
        <v>22</v>
      </c>
      <c r="H276">
        <v>43.617906228070623</v>
      </c>
      <c r="I276" t="s">
        <v>19</v>
      </c>
      <c r="J276">
        <v>48360</v>
      </c>
      <c r="K276">
        <v>1.643196115413406</v>
      </c>
      <c r="L276">
        <v>21093.619451894949</v>
      </c>
      <c r="M276">
        <v>10000</v>
      </c>
      <c r="N276">
        <v>0</v>
      </c>
      <c r="O276">
        <v>31093.619451894949</v>
      </c>
      <c r="P276" t="s">
        <v>316</v>
      </c>
    </row>
    <row r="277" spans="1:16" x14ac:dyDescent="0.25">
      <c r="A277">
        <v>27213</v>
      </c>
      <c r="B277">
        <v>10.077999999999999</v>
      </c>
      <c r="C277">
        <v>29200</v>
      </c>
      <c r="D277">
        <v>58161.671891850703</v>
      </c>
      <c r="E277">
        <v>435117.94386914762</v>
      </c>
      <c r="F277" t="s">
        <v>18</v>
      </c>
      <c r="G277" t="s">
        <v>22</v>
      </c>
      <c r="H277">
        <v>13.36687505338589</v>
      </c>
      <c r="I277" t="s">
        <v>19</v>
      </c>
      <c r="J277">
        <v>43800</v>
      </c>
      <c r="K277">
        <v>1.3352082619800441</v>
      </c>
      <c r="L277">
        <v>5854.6912733830204</v>
      </c>
      <c r="M277">
        <v>10000</v>
      </c>
      <c r="N277">
        <v>0</v>
      </c>
      <c r="O277">
        <v>15854.69127338302</v>
      </c>
      <c r="P277" t="s">
        <v>317</v>
      </c>
    </row>
    <row r="278" spans="1:16" x14ac:dyDescent="0.25">
      <c r="A278">
        <v>27214</v>
      </c>
      <c r="B278">
        <v>1.7270000000000001</v>
      </c>
      <c r="C278">
        <v>169200</v>
      </c>
      <c r="D278">
        <v>25626.247262690049</v>
      </c>
      <c r="E278">
        <v>71620.907287170427</v>
      </c>
      <c r="F278" t="s">
        <v>15</v>
      </c>
      <c r="G278" t="s">
        <v>22</v>
      </c>
      <c r="H278">
        <v>35.780400211825473</v>
      </c>
      <c r="I278" t="s">
        <v>19</v>
      </c>
      <c r="J278">
        <v>219960</v>
      </c>
      <c r="K278">
        <v>0.58829768738957866</v>
      </c>
      <c r="L278">
        <v>78702.568305931287</v>
      </c>
      <c r="M278">
        <v>10000</v>
      </c>
      <c r="N278">
        <v>0</v>
      </c>
      <c r="O278">
        <v>88702.568305931287</v>
      </c>
      <c r="P278" t="s">
        <v>318</v>
      </c>
    </row>
    <row r="279" spans="1:16" x14ac:dyDescent="0.25">
      <c r="A279">
        <v>27215</v>
      </c>
      <c r="B279">
        <v>4.3099999999999996</v>
      </c>
      <c r="C279">
        <v>195000</v>
      </c>
      <c r="D279">
        <v>8853.1393804606814</v>
      </c>
      <c r="E279">
        <v>186520.15225301121</v>
      </c>
      <c r="F279" t="s">
        <v>18</v>
      </c>
      <c r="G279" t="s">
        <v>22</v>
      </c>
      <c r="H279">
        <v>4.7464787442654224</v>
      </c>
      <c r="I279" t="s">
        <v>19</v>
      </c>
      <c r="J279">
        <v>292500</v>
      </c>
      <c r="K279">
        <v>0.20324011433564471</v>
      </c>
      <c r="L279">
        <v>13883.450326976361</v>
      </c>
      <c r="M279">
        <v>10000</v>
      </c>
      <c r="N279">
        <v>0</v>
      </c>
      <c r="O279">
        <v>23883.450326976359</v>
      </c>
      <c r="P279" t="s">
        <v>319</v>
      </c>
    </row>
    <row r="280" spans="1:16" x14ac:dyDescent="0.25">
      <c r="A280">
        <v>27355</v>
      </c>
      <c r="D280">
        <v>19651.738181043009</v>
      </c>
      <c r="E280">
        <v>20939.644332309199</v>
      </c>
      <c r="G280" t="s">
        <v>22</v>
      </c>
      <c r="H280">
        <v>93.849436357049314</v>
      </c>
      <c r="K280">
        <v>0.45114183152073017</v>
      </c>
      <c r="L280">
        <v>0</v>
      </c>
      <c r="M280">
        <v>10000</v>
      </c>
      <c r="N280">
        <v>0</v>
      </c>
      <c r="O280">
        <v>10000</v>
      </c>
      <c r="P280" t="s">
        <v>292</v>
      </c>
    </row>
    <row r="281" spans="1:16" x14ac:dyDescent="0.25">
      <c r="A281">
        <v>27399</v>
      </c>
      <c r="B281">
        <v>1.75</v>
      </c>
      <c r="C281">
        <v>93100</v>
      </c>
      <c r="D281">
        <v>39673.198487864938</v>
      </c>
      <c r="E281">
        <v>83957.683908725448</v>
      </c>
      <c r="F281" t="s">
        <v>15</v>
      </c>
      <c r="G281" t="s">
        <v>22</v>
      </c>
      <c r="H281">
        <v>47.253802916949972</v>
      </c>
      <c r="I281" t="s">
        <v>19</v>
      </c>
      <c r="J281">
        <v>121030</v>
      </c>
      <c r="K281">
        <v>0.91077131514841447</v>
      </c>
      <c r="L281">
        <v>57191.277670384537</v>
      </c>
      <c r="M281">
        <v>10000</v>
      </c>
      <c r="N281">
        <v>0</v>
      </c>
      <c r="O281">
        <v>67191.277670384545</v>
      </c>
      <c r="P281" t="s">
        <v>320</v>
      </c>
    </row>
    <row r="282" spans="1:16" x14ac:dyDescent="0.25">
      <c r="A282">
        <v>27478</v>
      </c>
      <c r="B282">
        <v>171.92500000000001</v>
      </c>
      <c r="C282">
        <v>956600</v>
      </c>
      <c r="D282">
        <v>284584.31743793632</v>
      </c>
      <c r="E282">
        <v>7496792.3887300994</v>
      </c>
      <c r="F282" t="s">
        <v>18</v>
      </c>
      <c r="G282" t="s">
        <v>22</v>
      </c>
      <c r="H282">
        <v>3.7960810794994249</v>
      </c>
      <c r="I282" t="s">
        <v>19</v>
      </c>
      <c r="J282">
        <v>1434900</v>
      </c>
      <c r="K282">
        <v>6.5331569659764979</v>
      </c>
      <c r="L282">
        <v>54469.967409737248</v>
      </c>
      <c r="M282">
        <v>10000</v>
      </c>
      <c r="N282">
        <v>0</v>
      </c>
      <c r="O282">
        <v>64469.967409737248</v>
      </c>
      <c r="P282" t="s">
        <v>321</v>
      </c>
    </row>
    <row r="283" spans="1:16" x14ac:dyDescent="0.25">
      <c r="A283">
        <v>27584</v>
      </c>
      <c r="B283">
        <v>0.7</v>
      </c>
      <c r="C283">
        <v>146400</v>
      </c>
      <c r="D283">
        <v>22018.192800412809</v>
      </c>
      <c r="E283">
        <v>22016.964176511301</v>
      </c>
      <c r="F283" t="s">
        <v>21</v>
      </c>
      <c r="G283" t="s">
        <v>22</v>
      </c>
      <c r="H283">
        <v>100.00558035109501</v>
      </c>
      <c r="J283">
        <v>0</v>
      </c>
      <c r="K283">
        <v>0.50546815427944936</v>
      </c>
      <c r="L283">
        <v>0</v>
      </c>
      <c r="M283">
        <v>10000</v>
      </c>
      <c r="N283">
        <v>0</v>
      </c>
      <c r="O283">
        <v>10000</v>
      </c>
      <c r="P283" t="s">
        <v>322</v>
      </c>
    </row>
    <row r="284" spans="1:16" x14ac:dyDescent="0.25">
      <c r="A284">
        <v>27585</v>
      </c>
      <c r="B284">
        <v>1.0069999999999999</v>
      </c>
      <c r="C284">
        <v>236000</v>
      </c>
      <c r="D284">
        <v>33169.41311314734</v>
      </c>
      <c r="E284">
        <v>43904.024943826233</v>
      </c>
      <c r="F284" t="s">
        <v>15</v>
      </c>
      <c r="G284" t="s">
        <v>22</v>
      </c>
      <c r="H284">
        <v>75.549822950370768</v>
      </c>
      <c r="I284" t="s">
        <v>17</v>
      </c>
      <c r="J284">
        <v>306800</v>
      </c>
      <c r="K284">
        <v>1.007897725983155</v>
      </c>
      <c r="L284">
        <v>236000</v>
      </c>
      <c r="M284">
        <v>10000</v>
      </c>
      <c r="N284">
        <v>472000</v>
      </c>
      <c r="O284">
        <v>718000</v>
      </c>
      <c r="P284" t="s">
        <v>323</v>
      </c>
    </row>
    <row r="285" spans="1:16" x14ac:dyDescent="0.25">
      <c r="A285">
        <v>27586</v>
      </c>
      <c r="B285">
        <v>96.733000000000004</v>
      </c>
      <c r="C285">
        <v>1339600</v>
      </c>
      <c r="D285">
        <v>244487.88777849331</v>
      </c>
      <c r="E285">
        <v>4132498.71574088</v>
      </c>
      <c r="F285" t="s">
        <v>18</v>
      </c>
      <c r="G285" t="s">
        <v>22</v>
      </c>
      <c r="H285">
        <v>5.9162241683760843</v>
      </c>
      <c r="I285" t="s">
        <v>19</v>
      </c>
      <c r="J285">
        <v>2009400</v>
      </c>
      <c r="K285">
        <v>5.6126696000572371</v>
      </c>
      <c r="L285">
        <v>118880.608439349</v>
      </c>
      <c r="M285">
        <v>10000</v>
      </c>
      <c r="N285">
        <v>0</v>
      </c>
      <c r="O285">
        <v>128880.608439349</v>
      </c>
      <c r="P285" t="s">
        <v>324</v>
      </c>
    </row>
    <row r="286" spans="1:16" x14ac:dyDescent="0.25">
      <c r="A286">
        <v>27587</v>
      </c>
      <c r="B286">
        <v>0.76</v>
      </c>
      <c r="C286">
        <v>115300</v>
      </c>
      <c r="D286">
        <v>19576.442622318729</v>
      </c>
      <c r="E286">
        <v>33084.95258261494</v>
      </c>
      <c r="F286" t="s">
        <v>15</v>
      </c>
      <c r="G286" t="s">
        <v>22</v>
      </c>
      <c r="H286">
        <v>59.170230253270809</v>
      </c>
      <c r="I286" t="s">
        <v>17</v>
      </c>
      <c r="J286">
        <v>149890</v>
      </c>
      <c r="K286">
        <v>0.75952600051916752</v>
      </c>
      <c r="L286">
        <v>115300</v>
      </c>
      <c r="M286">
        <v>10000</v>
      </c>
      <c r="N286">
        <v>230600</v>
      </c>
      <c r="O286">
        <v>355900</v>
      </c>
      <c r="P286" t="s">
        <v>325</v>
      </c>
    </row>
    <row r="287" spans="1:16" x14ac:dyDescent="0.25">
      <c r="A287">
        <v>27588</v>
      </c>
      <c r="B287">
        <v>1.724</v>
      </c>
      <c r="C287">
        <v>163200</v>
      </c>
      <c r="D287">
        <v>15033.919791592731</v>
      </c>
      <c r="E287">
        <v>75084.84898527633</v>
      </c>
      <c r="F287" t="s">
        <v>15</v>
      </c>
      <c r="G287" t="s">
        <v>22</v>
      </c>
      <c r="H287">
        <v>20.022574453789989</v>
      </c>
      <c r="I287" t="s">
        <v>19</v>
      </c>
      <c r="J287">
        <v>212160</v>
      </c>
      <c r="K287">
        <v>0.34513130834694039</v>
      </c>
      <c r="L287">
        <v>42479.893961160829</v>
      </c>
      <c r="M287">
        <v>10000</v>
      </c>
      <c r="N287">
        <v>0</v>
      </c>
      <c r="O287">
        <v>52479.893961160829</v>
      </c>
      <c r="P287" t="s">
        <v>326</v>
      </c>
    </row>
    <row r="288" spans="1:16" x14ac:dyDescent="0.25">
      <c r="A288">
        <v>27589</v>
      </c>
      <c r="B288">
        <v>37.220999999999997</v>
      </c>
      <c r="C288">
        <v>182300</v>
      </c>
      <c r="D288">
        <v>92506.566230467826</v>
      </c>
      <c r="E288">
        <v>1605184.8087825491</v>
      </c>
      <c r="F288" t="s">
        <v>18</v>
      </c>
      <c r="G288" t="s">
        <v>22</v>
      </c>
      <c r="H288">
        <v>5.762985403570406</v>
      </c>
      <c r="I288" t="s">
        <v>19</v>
      </c>
      <c r="J288">
        <v>273450</v>
      </c>
      <c r="K288">
        <v>2.1236585452357168</v>
      </c>
      <c r="L288">
        <v>15758.883586063281</v>
      </c>
      <c r="M288">
        <v>10000</v>
      </c>
      <c r="N288">
        <v>0</v>
      </c>
      <c r="O288">
        <v>25758.883586063279</v>
      </c>
      <c r="P288" t="s">
        <v>82</v>
      </c>
    </row>
    <row r="289" spans="1:16" x14ac:dyDescent="0.25">
      <c r="A289">
        <v>27590</v>
      </c>
      <c r="B289">
        <v>0.10100000000000001</v>
      </c>
      <c r="C289">
        <v>900</v>
      </c>
      <c r="D289">
        <v>3291.5497488247879</v>
      </c>
      <c r="E289">
        <v>4479.1289023710706</v>
      </c>
      <c r="F289" t="s">
        <v>15</v>
      </c>
      <c r="G289" t="s">
        <v>22</v>
      </c>
      <c r="H289">
        <v>73.486381405151661</v>
      </c>
      <c r="I289" t="s">
        <v>17</v>
      </c>
      <c r="J289">
        <v>1170</v>
      </c>
      <c r="K289">
        <v>0.10282665065131021</v>
      </c>
      <c r="L289">
        <v>900</v>
      </c>
      <c r="M289">
        <v>10000</v>
      </c>
      <c r="N289">
        <v>1800</v>
      </c>
      <c r="O289">
        <v>12700</v>
      </c>
      <c r="P289" t="s">
        <v>327</v>
      </c>
    </row>
    <row r="290" spans="1:16" x14ac:dyDescent="0.25">
      <c r="A290">
        <v>27591</v>
      </c>
      <c r="B290">
        <v>41.628</v>
      </c>
      <c r="C290">
        <v>234000</v>
      </c>
      <c r="D290">
        <v>107589.8674292713</v>
      </c>
      <c r="E290">
        <v>1783631.9933470129</v>
      </c>
      <c r="F290" t="s">
        <v>18</v>
      </c>
      <c r="G290" t="s">
        <v>22</v>
      </c>
      <c r="H290">
        <v>6.0320664705827172</v>
      </c>
      <c r="I290" t="s">
        <v>19</v>
      </c>
      <c r="J290">
        <v>351000</v>
      </c>
      <c r="K290">
        <v>2.4699234947031981</v>
      </c>
      <c r="L290">
        <v>21172.553311745341</v>
      </c>
      <c r="M290">
        <v>10000</v>
      </c>
      <c r="N290">
        <v>0</v>
      </c>
      <c r="O290">
        <v>31172.553311745341</v>
      </c>
      <c r="P290" t="s">
        <v>328</v>
      </c>
    </row>
    <row r="291" spans="1:16" x14ac:dyDescent="0.25">
      <c r="A291">
        <v>27887</v>
      </c>
      <c r="B291">
        <v>6.9269999999999996</v>
      </c>
      <c r="C291">
        <v>242500</v>
      </c>
      <c r="D291">
        <v>158219.78421695321</v>
      </c>
      <c r="E291">
        <v>302354.36233840953</v>
      </c>
      <c r="F291" t="s">
        <v>15</v>
      </c>
      <c r="G291" t="s">
        <v>22</v>
      </c>
      <c r="H291">
        <v>52.329254651158642</v>
      </c>
      <c r="I291" t="s">
        <v>17</v>
      </c>
      <c r="J291">
        <v>315250</v>
      </c>
      <c r="K291">
        <v>6.9411010637835062</v>
      </c>
      <c r="L291">
        <v>242500</v>
      </c>
      <c r="M291">
        <v>10000</v>
      </c>
      <c r="N291">
        <v>485000</v>
      </c>
      <c r="O291">
        <v>737500</v>
      </c>
      <c r="P291" t="s">
        <v>329</v>
      </c>
    </row>
    <row r="292" spans="1:16" x14ac:dyDescent="0.25">
      <c r="A292">
        <v>27888</v>
      </c>
      <c r="B292">
        <v>1.08</v>
      </c>
      <c r="C292">
        <v>212100</v>
      </c>
      <c r="D292">
        <v>36698.340821914448</v>
      </c>
      <c r="E292">
        <v>46593.864967058398</v>
      </c>
      <c r="F292" t="s">
        <v>15</v>
      </c>
      <c r="G292" t="s">
        <v>22</v>
      </c>
      <c r="H292">
        <v>78.762173620625759</v>
      </c>
      <c r="I292" t="s">
        <v>17</v>
      </c>
      <c r="J292">
        <v>275730</v>
      </c>
      <c r="K292">
        <v>1.069647956084903</v>
      </c>
      <c r="L292">
        <v>212100</v>
      </c>
      <c r="M292">
        <v>10000</v>
      </c>
      <c r="N292">
        <v>424200</v>
      </c>
      <c r="O292">
        <v>646300</v>
      </c>
      <c r="P292" t="s">
        <v>330</v>
      </c>
    </row>
    <row r="293" spans="1:16" x14ac:dyDescent="0.25">
      <c r="A293">
        <v>27901</v>
      </c>
      <c r="B293">
        <v>21.696999999999999</v>
      </c>
      <c r="C293">
        <v>309900</v>
      </c>
      <c r="D293">
        <v>236808.04006512999</v>
      </c>
      <c r="E293">
        <v>944105.80976767349</v>
      </c>
      <c r="F293" t="s">
        <v>18</v>
      </c>
      <c r="G293" t="s">
        <v>22</v>
      </c>
      <c r="H293">
        <v>25.08278601986402</v>
      </c>
      <c r="I293" t="s">
        <v>19</v>
      </c>
      <c r="J293">
        <v>464850</v>
      </c>
      <c r="K293">
        <v>5.4363645561324612</v>
      </c>
      <c r="L293">
        <v>116597.3308133379</v>
      </c>
      <c r="M293">
        <v>10000</v>
      </c>
      <c r="N293">
        <v>0</v>
      </c>
      <c r="O293">
        <v>126597.3308133379</v>
      </c>
      <c r="P293" t="s">
        <v>331</v>
      </c>
    </row>
    <row r="294" spans="1:16" x14ac:dyDescent="0.25">
      <c r="A294">
        <v>27902</v>
      </c>
      <c r="B294">
        <v>17.399000000000001</v>
      </c>
      <c r="C294">
        <v>144700</v>
      </c>
      <c r="D294">
        <v>163410.1176547744</v>
      </c>
      <c r="E294">
        <v>745929.7274994062</v>
      </c>
      <c r="F294" t="s">
        <v>18</v>
      </c>
      <c r="G294" t="s">
        <v>22</v>
      </c>
      <c r="H294">
        <v>21.906905118606431</v>
      </c>
      <c r="I294" t="s">
        <v>19</v>
      </c>
      <c r="J294">
        <v>217050</v>
      </c>
      <c r="K294">
        <v>3.7513801114502852</v>
      </c>
      <c r="L294">
        <v>47548.937559935257</v>
      </c>
      <c r="M294">
        <v>10000</v>
      </c>
      <c r="N294">
        <v>0</v>
      </c>
      <c r="O294">
        <v>57548.937559935257</v>
      </c>
      <c r="P294" t="s">
        <v>332</v>
      </c>
    </row>
    <row r="295" spans="1:16" x14ac:dyDescent="0.25">
      <c r="A295">
        <v>28069</v>
      </c>
      <c r="B295">
        <v>0.68899999999999995</v>
      </c>
      <c r="C295">
        <v>228100</v>
      </c>
      <c r="D295">
        <v>29412.603735838231</v>
      </c>
      <c r="E295">
        <v>29411.16007927998</v>
      </c>
      <c r="F295" t="s">
        <v>15</v>
      </c>
      <c r="G295" t="s">
        <v>22</v>
      </c>
      <c r="H295">
        <v>100.0049085332043</v>
      </c>
      <c r="I295" t="s">
        <v>17</v>
      </c>
      <c r="J295">
        <v>296530</v>
      </c>
      <c r="K295">
        <v>0.6751873296437092</v>
      </c>
      <c r="L295">
        <v>228100</v>
      </c>
      <c r="M295">
        <v>10000</v>
      </c>
      <c r="N295">
        <v>456200</v>
      </c>
      <c r="O295">
        <v>694300</v>
      </c>
      <c r="P295" t="s">
        <v>333</v>
      </c>
    </row>
    <row r="296" spans="1:16" x14ac:dyDescent="0.25">
      <c r="A296">
        <v>28070</v>
      </c>
      <c r="B296">
        <v>0.68899999999999995</v>
      </c>
      <c r="C296">
        <v>257700</v>
      </c>
      <c r="D296">
        <v>29937.4948830262</v>
      </c>
      <c r="E296">
        <v>29936.028013512641</v>
      </c>
      <c r="F296" t="s">
        <v>15</v>
      </c>
      <c r="G296" t="s">
        <v>22</v>
      </c>
      <c r="H296">
        <v>100.0049000138325</v>
      </c>
      <c r="I296" t="s">
        <v>17</v>
      </c>
      <c r="J296">
        <v>335010</v>
      </c>
      <c r="K296">
        <v>0.68723663942866486</v>
      </c>
      <c r="L296">
        <v>257700</v>
      </c>
      <c r="M296">
        <v>10000</v>
      </c>
      <c r="N296">
        <v>515400</v>
      </c>
      <c r="O296">
        <v>783100</v>
      </c>
      <c r="P296" t="s">
        <v>334</v>
      </c>
    </row>
    <row r="297" spans="1:16" x14ac:dyDescent="0.25">
      <c r="A297">
        <v>28071</v>
      </c>
      <c r="B297">
        <v>70.009</v>
      </c>
      <c r="C297">
        <v>337100</v>
      </c>
      <c r="D297">
        <v>475977.57890372211</v>
      </c>
      <c r="E297">
        <v>3032734.4754130729</v>
      </c>
      <c r="F297" t="s">
        <v>18</v>
      </c>
      <c r="G297" t="s">
        <v>22</v>
      </c>
      <c r="H297">
        <v>15.69466706573089</v>
      </c>
      <c r="I297" t="s">
        <v>19</v>
      </c>
      <c r="J297">
        <v>505650</v>
      </c>
      <c r="K297">
        <v>10.926941664456431</v>
      </c>
      <c r="L297">
        <v>79360.084017868256</v>
      </c>
      <c r="M297">
        <v>10000</v>
      </c>
      <c r="N297">
        <v>0</v>
      </c>
      <c r="O297">
        <v>89360.084017868256</v>
      </c>
      <c r="P297" t="s">
        <v>335</v>
      </c>
    </row>
    <row r="298" spans="1:16" x14ac:dyDescent="0.25">
      <c r="A298">
        <v>28073</v>
      </c>
      <c r="B298">
        <v>2.6190000000000002</v>
      </c>
      <c r="C298">
        <v>15700</v>
      </c>
      <c r="D298">
        <v>8689.775823427588</v>
      </c>
      <c r="E298">
        <v>116855.5378167841</v>
      </c>
      <c r="F298" t="s">
        <v>18</v>
      </c>
      <c r="G298" t="s">
        <v>22</v>
      </c>
      <c r="H298">
        <v>7.4363406183215286</v>
      </c>
      <c r="I298" t="s">
        <v>19</v>
      </c>
      <c r="J298">
        <v>23550</v>
      </c>
      <c r="K298">
        <v>0.19948980310898959</v>
      </c>
      <c r="L298">
        <v>1751.25821561472</v>
      </c>
      <c r="M298">
        <v>10000</v>
      </c>
      <c r="N298">
        <v>0</v>
      </c>
      <c r="O298">
        <v>11751.25821561472</v>
      </c>
      <c r="P298" t="s">
        <v>336</v>
      </c>
    </row>
    <row r="299" spans="1:16" x14ac:dyDescent="0.25">
      <c r="A299">
        <v>28074</v>
      </c>
      <c r="B299">
        <v>0.90200000000000002</v>
      </c>
      <c r="C299">
        <v>329800</v>
      </c>
      <c r="D299">
        <v>8800.2645696579057</v>
      </c>
      <c r="E299">
        <v>39208.152348713957</v>
      </c>
      <c r="F299" t="s">
        <v>15</v>
      </c>
      <c r="G299" t="s">
        <v>22</v>
      </c>
      <c r="H299">
        <v>22.444986673661909</v>
      </c>
      <c r="I299" t="s">
        <v>19</v>
      </c>
      <c r="J299">
        <v>428740</v>
      </c>
      <c r="K299">
        <v>0.20202627570380871</v>
      </c>
      <c r="L299">
        <v>96230.635864658077</v>
      </c>
      <c r="M299">
        <v>10000</v>
      </c>
      <c r="N299">
        <v>0</v>
      </c>
      <c r="O299">
        <v>106230.63586465811</v>
      </c>
      <c r="P299" t="s">
        <v>337</v>
      </c>
    </row>
    <row r="300" spans="1:16" x14ac:dyDescent="0.25">
      <c r="A300">
        <v>28075</v>
      </c>
      <c r="B300">
        <v>0.84899999999999998</v>
      </c>
      <c r="C300">
        <v>15700</v>
      </c>
      <c r="D300">
        <v>4640.175588428775</v>
      </c>
      <c r="E300">
        <v>36815.693714707813</v>
      </c>
      <c r="F300" t="s">
        <v>15</v>
      </c>
      <c r="G300" t="s">
        <v>22</v>
      </c>
      <c r="H300">
        <v>12.603797783593119</v>
      </c>
      <c r="I300" t="s">
        <v>19</v>
      </c>
      <c r="J300">
        <v>20410</v>
      </c>
      <c r="K300">
        <v>0.10652377383904441</v>
      </c>
      <c r="L300">
        <v>2572.435127631356</v>
      </c>
      <c r="M300">
        <v>10000</v>
      </c>
      <c r="N300">
        <v>0</v>
      </c>
      <c r="O300">
        <v>12572.435127631359</v>
      </c>
      <c r="P300" t="s">
        <v>338</v>
      </c>
    </row>
    <row r="301" spans="1:16" x14ac:dyDescent="0.25">
      <c r="A301">
        <v>28076</v>
      </c>
      <c r="B301">
        <v>0.72199999999999998</v>
      </c>
      <c r="C301">
        <v>16300</v>
      </c>
      <c r="D301">
        <v>8847.8750891285836</v>
      </c>
      <c r="E301">
        <v>31220.465360854309</v>
      </c>
      <c r="F301" t="s">
        <v>15</v>
      </c>
      <c r="G301" t="s">
        <v>22</v>
      </c>
      <c r="H301">
        <v>28.33998464424706</v>
      </c>
      <c r="I301" t="s">
        <v>19</v>
      </c>
      <c r="J301">
        <v>21190</v>
      </c>
      <c r="K301">
        <v>0.2031192628358261</v>
      </c>
      <c r="L301">
        <v>6005.2427461159514</v>
      </c>
      <c r="M301">
        <v>10000</v>
      </c>
      <c r="N301">
        <v>0</v>
      </c>
      <c r="O301">
        <v>16005.24274611595</v>
      </c>
      <c r="P301" t="s">
        <v>339</v>
      </c>
    </row>
    <row r="302" spans="1:16" x14ac:dyDescent="0.25">
      <c r="A302">
        <v>28159</v>
      </c>
      <c r="B302">
        <v>11.35</v>
      </c>
      <c r="C302">
        <v>267400</v>
      </c>
      <c r="D302">
        <v>44343.683321044708</v>
      </c>
      <c r="E302">
        <v>436099.58566422091</v>
      </c>
      <c r="F302" t="s">
        <v>15</v>
      </c>
      <c r="G302" t="s">
        <v>22</v>
      </c>
      <c r="H302">
        <v>10.168247065290171</v>
      </c>
      <c r="I302" t="s">
        <v>19</v>
      </c>
      <c r="J302">
        <v>347620</v>
      </c>
      <c r="K302">
        <v>1.0179908935042401</v>
      </c>
      <c r="L302">
        <v>35346.86044836168</v>
      </c>
      <c r="M302">
        <v>10000</v>
      </c>
      <c r="N302">
        <v>0</v>
      </c>
      <c r="O302">
        <v>45346.86044836168</v>
      </c>
      <c r="P302" t="s">
        <v>340</v>
      </c>
    </row>
    <row r="303" spans="1:16" x14ac:dyDescent="0.25">
      <c r="A303">
        <v>28226</v>
      </c>
      <c r="B303">
        <v>12.007999999999999</v>
      </c>
      <c r="D303">
        <v>151580.75633930869</v>
      </c>
      <c r="E303">
        <v>525520.62581442273</v>
      </c>
      <c r="F303" t="s">
        <v>18</v>
      </c>
      <c r="G303" t="s">
        <v>22</v>
      </c>
      <c r="H303">
        <v>28.8439214168611</v>
      </c>
      <c r="I303" t="s">
        <v>19</v>
      </c>
      <c r="K303">
        <v>3.4798153429593381</v>
      </c>
      <c r="M303">
        <v>10000</v>
      </c>
      <c r="N303">
        <v>0</v>
      </c>
      <c r="P303" t="s">
        <v>341</v>
      </c>
    </row>
    <row r="304" spans="1:16" x14ac:dyDescent="0.25">
      <c r="A304">
        <v>28227</v>
      </c>
      <c r="B304">
        <v>18.309000000000001</v>
      </c>
      <c r="D304">
        <v>240884.67001199219</v>
      </c>
      <c r="E304">
        <v>801204.1605575789</v>
      </c>
      <c r="F304" t="s">
        <v>18</v>
      </c>
      <c r="G304" t="s">
        <v>22</v>
      </c>
      <c r="H304">
        <v>30.06532939673631</v>
      </c>
      <c r="I304" t="s">
        <v>19</v>
      </c>
      <c r="K304">
        <v>5.5299511022036762</v>
      </c>
      <c r="M304">
        <v>10000</v>
      </c>
      <c r="N304">
        <v>0</v>
      </c>
      <c r="P304" t="s">
        <v>342</v>
      </c>
    </row>
    <row r="305" spans="1:16" x14ac:dyDescent="0.25">
      <c r="A305">
        <v>28228</v>
      </c>
      <c r="B305">
        <v>10.013999999999999</v>
      </c>
      <c r="D305">
        <v>99097.443523924172</v>
      </c>
      <c r="E305">
        <v>441828.20348045661</v>
      </c>
      <c r="F305" t="s">
        <v>18</v>
      </c>
      <c r="G305" t="s">
        <v>22</v>
      </c>
      <c r="H305">
        <v>22.428953775085919</v>
      </c>
      <c r="I305" t="s">
        <v>19</v>
      </c>
      <c r="K305">
        <v>2.274964268225991</v>
      </c>
      <c r="M305">
        <v>10000</v>
      </c>
      <c r="N305">
        <v>0</v>
      </c>
      <c r="P305" t="s">
        <v>343</v>
      </c>
    </row>
    <row r="306" spans="1:16" x14ac:dyDescent="0.25">
      <c r="A306">
        <v>28245</v>
      </c>
      <c r="B306">
        <v>0.23499999999999999</v>
      </c>
      <c r="D306">
        <v>2600.6284273043211</v>
      </c>
      <c r="E306">
        <v>10209.659156983311</v>
      </c>
      <c r="F306" t="s">
        <v>15</v>
      </c>
      <c r="G306" t="s">
        <v>22</v>
      </c>
      <c r="H306">
        <v>25.472235530267589</v>
      </c>
      <c r="I306" t="s">
        <v>19</v>
      </c>
      <c r="K306">
        <v>5.9702213666306722E-2</v>
      </c>
      <c r="M306">
        <v>10000</v>
      </c>
      <c r="N306">
        <v>0</v>
      </c>
      <c r="P306" t="s">
        <v>344</v>
      </c>
    </row>
    <row r="307" spans="1:16" x14ac:dyDescent="0.25">
      <c r="A307">
        <v>28289</v>
      </c>
      <c r="D307">
        <v>15143.375655509641</v>
      </c>
      <c r="E307">
        <v>67682.48202288145</v>
      </c>
      <c r="G307" t="s">
        <v>22</v>
      </c>
      <c r="H307">
        <v>22.37414350494727</v>
      </c>
      <c r="K307">
        <v>0.34764406922657559</v>
      </c>
      <c r="L307">
        <v>0</v>
      </c>
      <c r="M307">
        <v>10000</v>
      </c>
      <c r="N307">
        <v>0</v>
      </c>
      <c r="O307">
        <v>10000</v>
      </c>
      <c r="P307" t="s">
        <v>144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Marion</vt:lpstr>
      <vt:lpstr>Morrow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Younis Matouq</cp:lastModifiedBy>
  <dcterms:created xsi:type="dcterms:W3CDTF">2025-06-09T15:10:39Z</dcterms:created>
  <dcterms:modified xsi:type="dcterms:W3CDTF">2025-06-25T19:18:42Z</dcterms:modified>
</cp:coreProperties>
</file>