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Jobs\92311 - US 23-I 71 Connection Analysis\TECHPROD\Costing Efforts and Summary Reports\02 - ROW\02 - ROW Data Analysis\Results\Final Results\"/>
    </mc:Choice>
  </mc:AlternateContent>
  <xr:revisionPtr revIDLastSave="0" documentId="13_ncr:1_{C3523E14-97CF-41DF-8448-68B8AADE6C38}" xr6:coauthVersionLast="47" xr6:coauthVersionMax="47" xr10:uidLastSave="{00000000-0000-0000-0000-000000000000}"/>
  <bookViews>
    <workbookView xWindow="38280" yWindow="75" windowWidth="38640" windowHeight="21240" xr2:uid="{00000000-000D-0000-FFFF-FFFF00000000}"/>
  </bookViews>
  <sheets>
    <sheet name="Summary" sheetId="4" r:id="rId1"/>
    <sheet name="Delaware" sheetId="1" r:id="rId2"/>
    <sheet name="Marion" sheetId="2" r:id="rId3"/>
    <sheet name="Morrow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4" l="1"/>
  <c r="B52" i="4"/>
  <c r="B51" i="4"/>
  <c r="B49" i="4"/>
  <c r="B48" i="4"/>
  <c r="B47" i="4"/>
  <c r="B46" i="4"/>
  <c r="B45" i="4"/>
  <c r="B44" i="4"/>
  <c r="B43" i="4"/>
  <c r="B42" i="4"/>
  <c r="B35" i="4"/>
  <c r="B34" i="4"/>
  <c r="B33" i="4"/>
  <c r="B31" i="4"/>
  <c r="B30" i="4"/>
  <c r="B29" i="4"/>
  <c r="B28" i="4"/>
  <c r="B27" i="4"/>
  <c r="B26" i="4"/>
  <c r="B25" i="4"/>
  <c r="B24" i="4"/>
  <c r="B17" i="4"/>
  <c r="B16" i="4"/>
  <c r="B15" i="4"/>
  <c r="B19" i="4" s="1"/>
  <c r="B20" i="4" s="1"/>
  <c r="B13" i="4"/>
  <c r="B12" i="4"/>
  <c r="B11" i="4"/>
  <c r="B10" i="4"/>
  <c r="B9" i="4"/>
  <c r="B8" i="4"/>
  <c r="B7" i="4"/>
  <c r="B6" i="4"/>
  <c r="B21" i="4" l="1"/>
  <c r="B61" i="4"/>
  <c r="B71" i="4"/>
  <c r="B69" i="4"/>
  <c r="B60" i="4"/>
  <c r="B62" i="4"/>
  <c r="B63" i="4"/>
  <c r="B66" i="4"/>
  <c r="B65" i="4"/>
  <c r="B55" i="4"/>
  <c r="B67" i="4"/>
  <c r="B70" i="4"/>
  <c r="B64" i="4"/>
  <c r="B37" i="4"/>
  <c r="B57" i="4" l="1"/>
  <c r="B56" i="4"/>
  <c r="B73" i="4"/>
  <c r="B75" i="4" s="1"/>
  <c r="B38" i="4"/>
  <c r="B39" i="4"/>
  <c r="B74" i="4"/>
</calcChain>
</file>

<file path=xl/sharedStrings.xml><?xml version="1.0" encoding="utf-8"?>
<sst xmlns="http://schemas.openxmlformats.org/spreadsheetml/2006/main" count="1657" uniqueCount="436">
  <si>
    <t>OBJECTID</t>
  </si>
  <si>
    <t>Acres</t>
  </si>
  <si>
    <t>TotalValue</t>
  </si>
  <si>
    <t>Intersecting_Area_sqft</t>
  </si>
  <si>
    <t>Parcel_Area_sqft</t>
  </si>
  <si>
    <t>Land_Use_Type</t>
  </si>
  <si>
    <t>County</t>
  </si>
  <si>
    <t>Percent_Take</t>
  </si>
  <si>
    <t>Take_Status</t>
  </si>
  <si>
    <t>Adjusted_Parcel_Value</t>
  </si>
  <si>
    <t>Acreage_Impact</t>
  </si>
  <si>
    <t>Take_Value</t>
  </si>
  <si>
    <t>$10k_ROW_fee</t>
  </si>
  <si>
    <t>Full_Take_Surcharge</t>
  </si>
  <si>
    <t>Total_Full_Take_Value</t>
  </si>
  <si>
    <t>A</t>
  </si>
  <si>
    <t>Delaware</t>
  </si>
  <si>
    <t>Partial Take</t>
  </si>
  <si>
    <t>R</t>
  </si>
  <si>
    <t>E</t>
  </si>
  <si>
    <t>Full Take</t>
  </si>
  <si>
    <t>I</t>
  </si>
  <si>
    <t>C</t>
  </si>
  <si>
    <t>Marion</t>
  </si>
  <si>
    <t>Morrow</t>
  </si>
  <si>
    <t>Alternative:</t>
  </si>
  <si>
    <t>Delaware County</t>
  </si>
  <si>
    <t>Land Use Code</t>
  </si>
  <si>
    <t>Land Use Type</t>
  </si>
  <si>
    <t>Full take threshold</t>
  </si>
  <si>
    <t>Acres impacted:</t>
  </si>
  <si>
    <t># Parcels Impacted</t>
  </si>
  <si>
    <t>1XX</t>
  </si>
  <si>
    <t>Agriculture</t>
  </si>
  <si>
    <t># Full displacements:</t>
  </si>
  <si>
    <t>3XX</t>
  </si>
  <si>
    <t>Industrial</t>
  </si>
  <si>
    <t>Residential:</t>
  </si>
  <si>
    <t>4XX</t>
  </si>
  <si>
    <t>Commercial</t>
  </si>
  <si>
    <t>Agricultural:</t>
  </si>
  <si>
    <t>5XX</t>
  </si>
  <si>
    <t>Residential</t>
  </si>
  <si>
    <t>Commercial:</t>
  </si>
  <si>
    <t>6XX</t>
  </si>
  <si>
    <t>Exempt - Public</t>
  </si>
  <si>
    <t>N/A</t>
  </si>
  <si>
    <t>Industrial:</t>
  </si>
  <si>
    <t>S</t>
  </si>
  <si>
    <t>Exempt - ROW</t>
  </si>
  <si>
    <t>Other:</t>
  </si>
  <si>
    <t>Base cost:</t>
  </si>
  <si>
    <t>ROW fee cost ($10,000 per parcel):</t>
  </si>
  <si>
    <t>Displacement upcharge (300% for full take):</t>
  </si>
  <si>
    <t>Total:</t>
  </si>
  <si>
    <t>Marion County</t>
  </si>
  <si>
    <t>Exempt</t>
  </si>
  <si>
    <t>Morrow County</t>
  </si>
  <si>
    <t>Total</t>
  </si>
  <si>
    <t>E5</t>
  </si>
  <si>
    <t>Total High:</t>
  </si>
  <si>
    <t>Total Low:</t>
  </si>
  <si>
    <t>PARCELID</t>
  </si>
  <si>
    <t>61810001017000</t>
  </si>
  <si>
    <t>61810001029000</t>
  </si>
  <si>
    <t>61810001034000</t>
  </si>
  <si>
    <t>61810001035002</t>
  </si>
  <si>
    <t>61810001036000</t>
  </si>
  <si>
    <t>61810001093000</t>
  </si>
  <si>
    <t>61810001095000</t>
  </si>
  <si>
    <t>61813120003000</t>
  </si>
  <si>
    <t>61813120012000</t>
  </si>
  <si>
    <t>61813120055000</t>
  </si>
  <si>
    <t>61813120056000</t>
  </si>
  <si>
    <t>61813120057000</t>
  </si>
  <si>
    <t>61813203005000</t>
  </si>
  <si>
    <t>61814206032000</t>
  </si>
  <si>
    <t>61814207009000</t>
  </si>
  <si>
    <t>61820001008004</t>
  </si>
  <si>
    <t>61820001017000</t>
  </si>
  <si>
    <t>61820001023000</t>
  </si>
  <si>
    <t>61810001002000</t>
  </si>
  <si>
    <t>61810001007000</t>
  </si>
  <si>
    <t>61810001021000</t>
  </si>
  <si>
    <t>61810001022000</t>
  </si>
  <si>
    <t>61810001025000</t>
  </si>
  <si>
    <t>61820001029001</t>
  </si>
  <si>
    <t>61820001029003</t>
  </si>
  <si>
    <t>61820001029008</t>
  </si>
  <si>
    <t>61820001030000</t>
  </si>
  <si>
    <t>61820001035000</t>
  </si>
  <si>
    <t>61820001038000</t>
  </si>
  <si>
    <t>61820001039000</t>
  </si>
  <si>
    <t>61820002002001</t>
  </si>
  <si>
    <t>61820002002002</t>
  </si>
  <si>
    <t>61820002005004</t>
  </si>
  <si>
    <t>61820002006000</t>
  </si>
  <si>
    <t>61820002008000</t>
  </si>
  <si>
    <t>61820002010000</t>
  </si>
  <si>
    <t>61810001033000</t>
  </si>
  <si>
    <t>61810001036001</t>
  </si>
  <si>
    <t>61810001037000</t>
  </si>
  <si>
    <t>61820002024000</t>
  </si>
  <si>
    <t>61820002033000</t>
  </si>
  <si>
    <t>61820002033003</t>
  </si>
  <si>
    <t>61810001068000</t>
  </si>
  <si>
    <t>61810001091000</t>
  </si>
  <si>
    <t>61810001094000</t>
  </si>
  <si>
    <t>61813118048000</t>
  </si>
  <si>
    <t>61813120001000</t>
  </si>
  <si>
    <t>61813120002000</t>
  </si>
  <si>
    <t>61813120009000</t>
  </si>
  <si>
    <t>61813120015000</t>
  </si>
  <si>
    <t>61813120054000</t>
  </si>
  <si>
    <t>61813203003000</t>
  </si>
  <si>
    <t>61810001003000</t>
  </si>
  <si>
    <t>61810001004000</t>
  </si>
  <si>
    <t>61810001016000</t>
  </si>
  <si>
    <t>61810001018000</t>
  </si>
  <si>
    <t>61810001019001</t>
  </si>
  <si>
    <t>61810001020000</t>
  </si>
  <si>
    <t>61810001023000</t>
  </si>
  <si>
    <t>61810001026000</t>
  </si>
  <si>
    <t>61814206028000</t>
  </si>
  <si>
    <t>61814206029000</t>
  </si>
  <si>
    <t>61814206030001</t>
  </si>
  <si>
    <t>61814206032001</t>
  </si>
  <si>
    <t>61820001015000</t>
  </si>
  <si>
    <t>61820001024000</t>
  </si>
  <si>
    <t>61820001029000</t>
  </si>
  <si>
    <t>61820001029011</t>
  </si>
  <si>
    <t>61820001042000</t>
  </si>
  <si>
    <t>61810001066000</t>
  </si>
  <si>
    <t>61810001084000</t>
  </si>
  <si>
    <t>61810001092000</t>
  </si>
  <si>
    <t>61810001096000</t>
  </si>
  <si>
    <t>61910001008000</t>
  </si>
  <si>
    <t>61910001009000</t>
  </si>
  <si>
    <t>61820002002003</t>
  </si>
  <si>
    <t>61820002002004</t>
  </si>
  <si>
    <t>61820002003000</t>
  </si>
  <si>
    <t>61820002025000</t>
  </si>
  <si>
    <t>61820002027000</t>
  </si>
  <si>
    <t>61820002031000</t>
  </si>
  <si>
    <t>61910001010001</t>
  </si>
  <si>
    <t>61910001013004</t>
  </si>
  <si>
    <t>61910001013006</t>
  </si>
  <si>
    <t>61910001013010</t>
  </si>
  <si>
    <t>61910001013011</t>
  </si>
  <si>
    <t>61910001014003</t>
  </si>
  <si>
    <t>61910001015001</t>
  </si>
  <si>
    <t>61910001017000</t>
  </si>
  <si>
    <t>61910001021000</t>
  </si>
  <si>
    <t>61820002033001</t>
  </si>
  <si>
    <t>61820002033002</t>
  </si>
  <si>
    <t>61920001005001</t>
  </si>
  <si>
    <t>61920001005002</t>
  </si>
  <si>
    <t>61920001011000</t>
  </si>
  <si>
    <t>61813118007000</t>
  </si>
  <si>
    <t>61813118044000</t>
  </si>
  <si>
    <t>61813118045000</t>
  </si>
  <si>
    <t>61813119002001</t>
  </si>
  <si>
    <t>61813120008000</t>
  </si>
  <si>
    <t>61813120029000</t>
  </si>
  <si>
    <t>61814206001000</t>
  </si>
  <si>
    <t>61814206030000</t>
  </si>
  <si>
    <t>61820001008005</t>
  </si>
  <si>
    <t>61820001014000</t>
  </si>
  <si>
    <t>61820001016000</t>
  </si>
  <si>
    <t>61820001022000</t>
  </si>
  <si>
    <t>61820001029004</t>
  </si>
  <si>
    <t>61820001029005</t>
  </si>
  <si>
    <t>61820001029007</t>
  </si>
  <si>
    <t>61820001033000</t>
  </si>
  <si>
    <t>61820001040000</t>
  </si>
  <si>
    <t>61820001041000</t>
  </si>
  <si>
    <t>61820002005005</t>
  </si>
  <si>
    <t>61820002005007</t>
  </si>
  <si>
    <t>61820002006001</t>
  </si>
  <si>
    <t>61820002011000</t>
  </si>
  <si>
    <t>61910001006000</t>
  </si>
  <si>
    <t>61910001013001</t>
  </si>
  <si>
    <t>61910001013007</t>
  </si>
  <si>
    <t>61910001013012</t>
  </si>
  <si>
    <t>61910001014004</t>
  </si>
  <si>
    <t>61910001018000</t>
  </si>
  <si>
    <t>61820002028001</t>
  </si>
  <si>
    <t>61920001003000</t>
  </si>
  <si>
    <t>61920001008000</t>
  </si>
  <si>
    <t>61920001009000</t>
  </si>
  <si>
    <t>61920001013000</t>
  </si>
  <si>
    <t>61920001066000</t>
  </si>
  <si>
    <t>61920001071000</t>
  </si>
  <si>
    <t>61920001074000</t>
  </si>
  <si>
    <t>61910001007000</t>
  </si>
  <si>
    <t>61910001007001</t>
  </si>
  <si>
    <t>61910001010000</t>
  </si>
  <si>
    <t>61910001012000</t>
  </si>
  <si>
    <t>61910001013003</t>
  </si>
  <si>
    <t>61910001013014</t>
  </si>
  <si>
    <t>61910001013016</t>
  </si>
  <si>
    <t>61910001014000</t>
  </si>
  <si>
    <t>61910001014002</t>
  </si>
  <si>
    <t>61910001014005</t>
  </si>
  <si>
    <t>61910001015000</t>
  </si>
  <si>
    <t>61910001016000</t>
  </si>
  <si>
    <t>61910001019000</t>
  </si>
  <si>
    <t>61910001019001</t>
  </si>
  <si>
    <t>61920001001000</t>
  </si>
  <si>
    <t>61920001004000</t>
  </si>
  <si>
    <t>61920001005003</t>
  </si>
  <si>
    <t>61920001012000</t>
  </si>
  <si>
    <t>61920001072000</t>
  </si>
  <si>
    <t>61810001005000</t>
  </si>
  <si>
    <t>61810001008000</t>
  </si>
  <si>
    <t>61810001019000</t>
  </si>
  <si>
    <t>61810001028000</t>
  </si>
  <si>
    <t>61810001067000</t>
  </si>
  <si>
    <t>61810001092003</t>
  </si>
  <si>
    <t>61813118005000</t>
  </si>
  <si>
    <t>61813118043000</t>
  </si>
  <si>
    <t>61813120013000</t>
  </si>
  <si>
    <t>61813120033000</t>
  </si>
  <si>
    <t>61813120048000</t>
  </si>
  <si>
    <t>61814206001001</t>
  </si>
  <si>
    <t>61820001010001</t>
  </si>
  <si>
    <t>61820001021000</t>
  </si>
  <si>
    <t>61820001029006</t>
  </si>
  <si>
    <t>61820001034000</t>
  </si>
  <si>
    <t>61820001037000</t>
  </si>
  <si>
    <t>61820001043000</t>
  </si>
  <si>
    <t>61820001044000</t>
  </si>
  <si>
    <t>61820002004000</t>
  </si>
  <si>
    <t>61820002005002</t>
  </si>
  <si>
    <t>61820002005006</t>
  </si>
  <si>
    <t>61820002026000</t>
  </si>
  <si>
    <t>61910001011001</t>
  </si>
  <si>
    <t>61910001013002</t>
  </si>
  <si>
    <t>61910001013005</t>
  </si>
  <si>
    <t>61910001013013</t>
  </si>
  <si>
    <t>61910001014001</t>
  </si>
  <si>
    <t>61920001005000</t>
  </si>
  <si>
    <t>61920001073000</t>
  </si>
  <si>
    <t>61920001075000</t>
  </si>
  <si>
    <t>61920001082000</t>
  </si>
  <si>
    <t>61813118042000</t>
  </si>
  <si>
    <t>61810028900000</t>
  </si>
  <si>
    <t>61813101900000</t>
  </si>
  <si>
    <t>61810001067001</t>
  </si>
  <si>
    <t>61810001006000</t>
  </si>
  <si>
    <t>61820001029002</t>
  </si>
  <si>
    <t>61813118047000</t>
  </si>
  <si>
    <t>61910001013000</t>
  </si>
  <si>
    <t>99999901000000</t>
  </si>
  <si>
    <t>99999926000000</t>
  </si>
  <si>
    <t>61813120053000</t>
  </si>
  <si>
    <t>61820001028000</t>
  </si>
  <si>
    <t>99999928000000</t>
  </si>
  <si>
    <t>61813118041000</t>
  </si>
  <si>
    <t>61910001020000</t>
  </si>
  <si>
    <t>M34-001-00-290-01</t>
  </si>
  <si>
    <t>M34-001-00-235-00</t>
  </si>
  <si>
    <t>M34-001-00-234-01</t>
  </si>
  <si>
    <t>M33-001-00-198-04</t>
  </si>
  <si>
    <t>M33-001-00-198-05</t>
  </si>
  <si>
    <t>M33-001-00-198-02</t>
  </si>
  <si>
    <t>M33-001-00-198-03</t>
  </si>
  <si>
    <t>M34-001-00-291-07</t>
  </si>
  <si>
    <t>M34-001-00-291-04</t>
  </si>
  <si>
    <t>M34-001-00-291-03</t>
  </si>
  <si>
    <t>M34-001-00-291-05</t>
  </si>
  <si>
    <t>M34-001-00-291-00</t>
  </si>
  <si>
    <t>M34-001-00-291-01</t>
  </si>
  <si>
    <t>M34-001-00-254-00</t>
  </si>
  <si>
    <t>M34-001-00-234-00</t>
  </si>
  <si>
    <t>M34-001-00-294-01</t>
  </si>
  <si>
    <t>M34-001-00-296-00</t>
  </si>
  <si>
    <t>M34-001-00-294-00</t>
  </si>
  <si>
    <t>M34-001-00-294-03</t>
  </si>
  <si>
    <t>M34-001-00-294-02</t>
  </si>
  <si>
    <t>M34-001-00-299-00</t>
  </si>
  <si>
    <t>M34-001-00-298-00</t>
  </si>
  <si>
    <t>M34-001-00-297-00</t>
  </si>
  <si>
    <t>M34-001-00-300-02</t>
  </si>
  <si>
    <t>M34-001-00-231-18</t>
  </si>
  <si>
    <t>M34-001-00-235-01</t>
  </si>
  <si>
    <t>M34-001-00-236-00</t>
  </si>
  <si>
    <t>M34-001-00-233-00</t>
  </si>
  <si>
    <t>M34-001-00-234-02</t>
  </si>
  <si>
    <t>M33-001-00-196-01</t>
  </si>
  <si>
    <t>M33-001-00-201-00</t>
  </si>
  <si>
    <t>M34-001-00-244-01</t>
  </si>
  <si>
    <t>M34-001-00-244-03</t>
  </si>
  <si>
    <t>M34-001-00-244-02</t>
  </si>
  <si>
    <t>M33-001-00-201-01</t>
  </si>
  <si>
    <t>M33-001-00-201-02</t>
  </si>
  <si>
    <t>M34-001-00-245-00</t>
  </si>
  <si>
    <t>M34-001-00-244-04</t>
  </si>
  <si>
    <t>M34-001-00-244-05</t>
  </si>
  <si>
    <t>M34-001-00-246-00</t>
  </si>
  <si>
    <t>M34-001-00-237-00</t>
  </si>
  <si>
    <t>M34-001-00-236-02</t>
  </si>
  <si>
    <t>M34-001-00-236-01</t>
  </si>
  <si>
    <t>M34-001-00-236-03</t>
  </si>
  <si>
    <t>M33-001-00-193-00</t>
  </si>
  <si>
    <t>M33-001-00-189-00</t>
  </si>
  <si>
    <t>M33-001-00-125-01</t>
  </si>
  <si>
    <t>M33-001-00-126-00</t>
  </si>
  <si>
    <t>M33-001-00-124-00</t>
  </si>
  <si>
    <t>M33-001-00-123-00</t>
  </si>
  <si>
    <t>M33-001-00-121-01</t>
  </si>
  <si>
    <t>M33-001-00-121-03</t>
  </si>
  <si>
    <t>M33-001-00-121-00</t>
  </si>
  <si>
    <t>M33-001-00-121-04</t>
  </si>
  <si>
    <t>M33-001-00-121-05</t>
  </si>
  <si>
    <t>M33-001-00-122-03</t>
  </si>
  <si>
    <t>M33-001-00-122-02</t>
  </si>
  <si>
    <t>M33-001-00-122-07</t>
  </si>
  <si>
    <t>M33-001-00-122-08</t>
  </si>
  <si>
    <t>M33-001-00-122-05</t>
  </si>
  <si>
    <t>M33-001-00-122-04</t>
  </si>
  <si>
    <t>M33-001-00-180-00</t>
  </si>
  <si>
    <t>M34-501-00-175-00</t>
  </si>
  <si>
    <t>M33-001-00-173-02</t>
  </si>
  <si>
    <t>M33-001-00-174-01</t>
  </si>
  <si>
    <t>M33-001-00-173-00</t>
  </si>
  <si>
    <t>M33-001-00-174-02</t>
  </si>
  <si>
    <t>M33-001-00-180-02</t>
  </si>
  <si>
    <t>M33-001-00-180-01</t>
  </si>
  <si>
    <t>M33-001-00-181-01</t>
  </si>
  <si>
    <t>M33-001-00-181-03</t>
  </si>
  <si>
    <t>M33-001-00-187-00</t>
  </si>
  <si>
    <t>M33-001-00-182-01</t>
  </si>
  <si>
    <t>M33-001-00-185-00</t>
  </si>
  <si>
    <t>M33-001-00-186-00</t>
  </si>
  <si>
    <t>M33-001-00-187-04</t>
  </si>
  <si>
    <t>M33-001-00-193-02</t>
  </si>
  <si>
    <t>M33-001-00-194-01</t>
  </si>
  <si>
    <t>M33-001-00-188-00</t>
  </si>
  <si>
    <t>M33-001-00-195-00</t>
  </si>
  <si>
    <t>M33-001-00-194-02</t>
  </si>
  <si>
    <t>M33-001-00-185-01</t>
  </si>
  <si>
    <t>M34-001-00-300-01</t>
  </si>
  <si>
    <t>M34-001-00-231-08</t>
  </si>
  <si>
    <t>M33-001-00-196-00</t>
  </si>
  <si>
    <t>M34-001-00-236-04</t>
  </si>
  <si>
    <t>M33-001-00-202-01</t>
  </si>
  <si>
    <t>M33-001-00-173-01</t>
  </si>
  <si>
    <t>M33-001-00-194-00</t>
  </si>
  <si>
    <t>M33-001-00-125-07</t>
  </si>
  <si>
    <t>M33-001-00-125-11</t>
  </si>
  <si>
    <t>M33-001-00-125-02</t>
  </si>
  <si>
    <t>M33-001-00-125-03</t>
  </si>
  <si>
    <t>M33-001-00-125-04</t>
  </si>
  <si>
    <t>M33-001-00-125-05</t>
  </si>
  <si>
    <t>M33-001-00-125-06</t>
  </si>
  <si>
    <t>M33-001-00-125-08</t>
  </si>
  <si>
    <t>M33-001-00-125-09</t>
  </si>
  <si>
    <t>M33-001-00-125-10</t>
  </si>
  <si>
    <t>M33-001-00-176-02</t>
  </si>
  <si>
    <t>M33-001-00-176-00</t>
  </si>
  <si>
    <t>M34-001-00-291-06</t>
  </si>
  <si>
    <t>M34-001-00-291-09</t>
  </si>
  <si>
    <t>M34-001-00-291-02</t>
  </si>
  <si>
    <t>M34-001-00-290-00</t>
  </si>
  <si>
    <t>M33-001-00-181-02</t>
  </si>
  <si>
    <t>M33-501-00-181-03</t>
  </si>
  <si>
    <t>M33-001-00-181-00</t>
  </si>
  <si>
    <t>M33-001-00-182-02</t>
  </si>
  <si>
    <t>M33-001-00-181-04</t>
  </si>
  <si>
    <t>A01-005-00-027-00</t>
  </si>
  <si>
    <t>A01-005-00-016-00</t>
  </si>
  <si>
    <t>A01-005-00-018-00</t>
  </si>
  <si>
    <t>A01-001-00-263-02</t>
  </si>
  <si>
    <t>A01-001-00-265-00</t>
  </si>
  <si>
    <t>A01-005-00-037-00</t>
  </si>
  <si>
    <t>A01-005-00-019-00</t>
  </si>
  <si>
    <t>A01-005-00-022-00</t>
  </si>
  <si>
    <t>A01-005-00-023-00</t>
  </si>
  <si>
    <t>A01-005-00-024-00</t>
  </si>
  <si>
    <t>A01-005-00-025-00</t>
  </si>
  <si>
    <t>A01-005-00-026-00</t>
  </si>
  <si>
    <t>A01-005-00-029-00</t>
  </si>
  <si>
    <t>A01-005-00-030-00</t>
  </si>
  <si>
    <t>A01-005-00-031-00</t>
  </si>
  <si>
    <t>A01-005-00-033-00</t>
  </si>
  <si>
    <t>A01-005-00-036-00</t>
  </si>
  <si>
    <t>A01-005-00-034-01</t>
  </si>
  <si>
    <t>A01-005-00-038-00</t>
  </si>
  <si>
    <t>A01-005-00-001-00</t>
  </si>
  <si>
    <t>A01-005-00-002-00</t>
  </si>
  <si>
    <t>A01-505-00-007-00</t>
  </si>
  <si>
    <t>A01-505-00-008-00</t>
  </si>
  <si>
    <t>A01-005-00-010-00</t>
  </si>
  <si>
    <t>A01-005-00-011-00</t>
  </si>
  <si>
    <t>A01-005-00-012-00</t>
  </si>
  <si>
    <t>A01-005-00-013-00</t>
  </si>
  <si>
    <t>A01-005-00-017-00</t>
  </si>
  <si>
    <t>A01-001-00-247-00</t>
  </si>
  <si>
    <t>A01-001-00-302-00</t>
  </si>
  <si>
    <t>A01-005-00-020-00</t>
  </si>
  <si>
    <t>A01-005-00-015-00</t>
  </si>
  <si>
    <t>A01-005-00-021-00</t>
  </si>
  <si>
    <t>A01-005-00-028-00</t>
  </si>
  <si>
    <t>A01-005-00-032-00</t>
  </si>
  <si>
    <t>A01-005-00-035-00</t>
  </si>
  <si>
    <t>A01-505-00-009-00</t>
  </si>
  <si>
    <t>A01-005-00-014-00</t>
  </si>
  <si>
    <t>A01-005-00-034-00</t>
  </si>
  <si>
    <t>M33-001-00-203-01</t>
  </si>
  <si>
    <t>M33-001-00-179-03</t>
  </si>
  <si>
    <t>M33-001-00-122-01</t>
  </si>
  <si>
    <t>M33-001-00-122-09</t>
  </si>
  <si>
    <t>M33-001-00-174-00</t>
  </si>
  <si>
    <t>M33-001-00-174-03</t>
  </si>
  <si>
    <t>M33-001-00-179-00</t>
  </si>
  <si>
    <t>M33-001-00-179-01</t>
  </si>
  <si>
    <t>A01-001-00-223-02</t>
  </si>
  <si>
    <t>A01-001-00-303-06</t>
  </si>
  <si>
    <t>A01-001-00-246-00</t>
  </si>
  <si>
    <t>A01-001-00-303-02</t>
  </si>
  <si>
    <t>M34-001-00-238-00</t>
  </si>
  <si>
    <t>M34-001-00-244-00</t>
  </si>
  <si>
    <t>M34-001-00-293-00</t>
  </si>
  <si>
    <t>M34-001-00-292-01</t>
  </si>
  <si>
    <t>M34-001-00-292-02</t>
  </si>
  <si>
    <t>M34-001-00-292-00</t>
  </si>
  <si>
    <t>M33-001-00-115-03</t>
  </si>
  <si>
    <t>M33-001-00-115-00</t>
  </si>
  <si>
    <t>M34-001-00-239-00</t>
  </si>
  <si>
    <t>M33-001-00-182-07</t>
  </si>
  <si>
    <t>A01-001-00-303-00</t>
  </si>
  <si>
    <t>M34-001-00-239-01</t>
  </si>
  <si>
    <t>M33-001-00-183-01</t>
  </si>
  <si>
    <t>M33-001-00-183-00</t>
  </si>
  <si>
    <t>A01-005-00-005-00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</si>
</sst>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0" xfId="0" applyFont="1" applyFill="1"/>
    <xf numFmtId="0" fontId="0" fillId="2" borderId="5" xfId="0" applyFill="1" applyBorder="1"/>
    <xf numFmtId="4" fontId="0" fillId="2" borderId="0" xfId="0" applyNumberFormat="1" applyFill="1"/>
    <xf numFmtId="0" fontId="0" fillId="2" borderId="6" xfId="0" applyFill="1" applyBorder="1"/>
    <xf numFmtId="9" fontId="0" fillId="2" borderId="0" xfId="0" applyNumberFormat="1" applyFill="1"/>
    <xf numFmtId="0" fontId="3" fillId="2" borderId="5" xfId="0" applyFont="1" applyFill="1" applyBorder="1"/>
    <xf numFmtId="0" fontId="0" fillId="2" borderId="5" xfId="0" applyFill="1" applyBorder="1" applyAlignment="1">
      <alignment horizontal="right"/>
    </xf>
    <xf numFmtId="0" fontId="0" fillId="2" borderId="0" xfId="0" applyFill="1" applyAlignment="1">
      <alignment horizontal="right"/>
    </xf>
    <xf numFmtId="44" fontId="0" fillId="2" borderId="0" xfId="0" applyNumberFormat="1" applyFill="1"/>
    <xf numFmtId="44" fontId="0" fillId="2" borderId="1" xfId="0" applyNumberFormat="1" applyFill="1" applyBorder="1"/>
    <xf numFmtId="0" fontId="0" fillId="2" borderId="9" xfId="0" applyFill="1" applyBorder="1"/>
    <xf numFmtId="0" fontId="2" fillId="2" borderId="10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1" fontId="0" fillId="2" borderId="0" xfId="0" applyNumberFormat="1" applyFill="1"/>
    <xf numFmtId="0" fontId="0" fillId="2" borderId="14" xfId="0" applyFill="1" applyBorder="1"/>
    <xf numFmtId="44" fontId="0" fillId="3" borderId="1" xfId="0" applyNumberFormat="1" applyFill="1" applyBorder="1"/>
    <xf numFmtId="0" fontId="0" fillId="2" borderId="15" xfId="0" applyFill="1" applyBorder="1"/>
    <xf numFmtId="0" fontId="0" fillId="2" borderId="17" xfId="0" applyFill="1" applyBorder="1"/>
    <xf numFmtId="44" fontId="0" fillId="2" borderId="16" xfId="0" applyNumberFormat="1" applyFill="1" applyBorder="1"/>
    <xf numFmtId="0" fontId="0" fillId="2" borderId="7" xfId="0" applyFill="1" applyBorder="1" applyAlignment="1">
      <alignment horizontal="right"/>
    </xf>
    <xf numFmtId="44" fontId="0" fillId="2" borderId="0" xfId="1" applyFont="1" applyFill="1"/>
    <xf numFmtId="44" fontId="0" fillId="2" borderId="8" xfId="1" applyFont="1" applyFill="1" applyBorder="1"/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0" fillId="0" borderId="0" xfId="0" applyNumberFormat="1"/>
    <xf numFmtId="1" fontId="5" fillId="0" borderId="1" xfId="0" applyNumberFormat="1" applyFont="1" applyBorder="1" applyAlignment="1">
      <alignment horizontal="center" vertical="top"/>
    </xf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DD5F-93B3-4C92-8277-8F5B6ABB40C3}">
  <dimension ref="A1:R78"/>
  <sheetViews>
    <sheetView tabSelected="1" workbookViewId="0">
      <selection activeCell="N19" sqref="N19"/>
    </sheetView>
  </sheetViews>
  <sheetFormatPr defaultRowHeight="15" x14ac:dyDescent="0.25"/>
  <cols>
    <col min="1" max="1" width="40.140625" bestFit="1" customWidth="1"/>
    <col min="2" max="2" width="32.5703125" bestFit="1" customWidth="1"/>
    <col min="5" max="6" width="14.5703125" bestFit="1" customWidth="1"/>
    <col min="7" max="7" width="18" bestFit="1" customWidth="1"/>
  </cols>
  <sheetData>
    <row r="1" spans="1:18" x14ac:dyDescent="0.25">
      <c r="A1" s="1" t="s">
        <v>25</v>
      </c>
      <c r="B1" s="2" t="s">
        <v>59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25">
      <c r="A5" s="3" t="s">
        <v>26</v>
      </c>
      <c r="B5" s="4"/>
      <c r="C5" s="5"/>
      <c r="D5" s="2"/>
      <c r="E5" s="6" t="s">
        <v>27</v>
      </c>
      <c r="F5" s="6" t="s">
        <v>28</v>
      </c>
      <c r="G5" s="6" t="s">
        <v>29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5">
      <c r="A6" s="7" t="s">
        <v>30</v>
      </c>
      <c r="B6" s="8">
        <f>SUM(Delaware!K$2:K$1022)</f>
        <v>555.75200006542013</v>
      </c>
      <c r="C6" s="9"/>
      <c r="D6" s="2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7" t="s">
        <v>31</v>
      </c>
      <c r="B7" s="2">
        <f>COUNTA(Delaware!$A$2:$A$1022)</f>
        <v>197</v>
      </c>
      <c r="C7" s="9"/>
      <c r="D7" s="2"/>
      <c r="E7" s="2" t="s">
        <v>32</v>
      </c>
      <c r="F7" s="2" t="s">
        <v>33</v>
      </c>
      <c r="G7" s="10">
        <v>0.5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5">
      <c r="A8" s="11" t="s">
        <v>34</v>
      </c>
      <c r="B8" s="2">
        <f>COUNTIF(Delaware!$I$2:$I1022,"Full Take")</f>
        <v>52</v>
      </c>
      <c r="C8" s="9"/>
      <c r="D8" s="2"/>
      <c r="E8" s="2" t="s">
        <v>35</v>
      </c>
      <c r="F8" s="2" t="s">
        <v>36</v>
      </c>
      <c r="G8" s="10">
        <v>0.1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12" t="s">
        <v>37</v>
      </c>
      <c r="B9" s="2">
        <f>COUNTIFS(Delaware!I:I, "Full Take", Delaware!F:F, "R")</f>
        <v>42</v>
      </c>
      <c r="C9" s="9"/>
      <c r="D9" s="2"/>
      <c r="E9" s="2" t="s">
        <v>38</v>
      </c>
      <c r="F9" s="2" t="s">
        <v>39</v>
      </c>
      <c r="G9" s="10">
        <v>0.1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12" t="s">
        <v>40</v>
      </c>
      <c r="B10" s="2">
        <f>COUNTIFS(Delaware!I:I, "Full Take", Delaware!F:F, "A")</f>
        <v>1</v>
      </c>
      <c r="C10" s="9"/>
      <c r="D10" s="2"/>
      <c r="E10" s="2" t="s">
        <v>41</v>
      </c>
      <c r="F10" s="2" t="s">
        <v>42</v>
      </c>
      <c r="G10" s="10">
        <v>0.5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12" t="s">
        <v>43</v>
      </c>
      <c r="B11" s="2">
        <f>COUNTIFS(Delaware!I:I, "Full Take", Delaware!F:F, "C")</f>
        <v>8</v>
      </c>
      <c r="C11" s="9"/>
      <c r="D11" s="2"/>
      <c r="E11" s="2" t="s">
        <v>44</v>
      </c>
      <c r="F11" s="2" t="s">
        <v>45</v>
      </c>
      <c r="G11" s="13" t="s">
        <v>46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12" t="s">
        <v>47</v>
      </c>
      <c r="B12" s="2">
        <f>COUNTIFS(Delaware!I:I, "Full Take", Delaware!F:F, "I")</f>
        <v>1</v>
      </c>
      <c r="C12" s="9"/>
      <c r="D12" s="2"/>
      <c r="E12" s="2" t="s">
        <v>48</v>
      </c>
      <c r="F12" s="2" t="s">
        <v>49</v>
      </c>
      <c r="G12" s="13" t="s">
        <v>46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12" t="s">
        <v>50</v>
      </c>
      <c r="B13" s="2">
        <f>COUNTIFS(Delaware!I:I, "Full Take", Delaware!F:F, "E")</f>
        <v>0</v>
      </c>
      <c r="C13" s="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7"/>
      <c r="B14" s="2"/>
      <c r="C14" s="9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7" t="s">
        <v>51</v>
      </c>
      <c r="B15" s="14">
        <f>SUM(Delaware!L:L)</f>
        <v>16888101.285460416</v>
      </c>
      <c r="C15" s="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5">
      <c r="A16" s="7" t="s">
        <v>52</v>
      </c>
      <c r="B16" s="14">
        <f>SUM(Delaware!M:M)</f>
        <v>1970000</v>
      </c>
      <c r="C16" s="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7" t="s">
        <v>53</v>
      </c>
      <c r="B17" s="14">
        <f>SUM(Delaware!N:N)</f>
        <v>17108000</v>
      </c>
      <c r="C17" s="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7"/>
      <c r="B18" s="2"/>
      <c r="C18" s="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A19" s="7" t="s">
        <v>54</v>
      </c>
      <c r="B19" s="15">
        <f>SUM(B15:B17)</f>
        <v>35966101.285460413</v>
      </c>
      <c r="C19" s="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A20" s="12" t="s">
        <v>60</v>
      </c>
      <c r="B20" s="28">
        <f>B19*1.25</f>
        <v>44957626.606825516</v>
      </c>
      <c r="C20" s="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27" t="s">
        <v>61</v>
      </c>
      <c r="B21" s="29">
        <f>B19*0.75</f>
        <v>26974575.964095309</v>
      </c>
      <c r="C21" s="1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A23" s="3" t="s">
        <v>55</v>
      </c>
      <c r="B23" s="4"/>
      <c r="C23" s="5"/>
      <c r="D23" s="2"/>
      <c r="E23" s="6" t="s">
        <v>27</v>
      </c>
      <c r="F23" s="6" t="s">
        <v>28</v>
      </c>
      <c r="G23" s="6" t="s">
        <v>29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7" t="s">
        <v>30</v>
      </c>
      <c r="B24" s="8">
        <f>SUM(Marion!K$2:K$1022)</f>
        <v>17.787298975624683</v>
      </c>
      <c r="C24" s="9"/>
      <c r="D24" s="2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A25" s="7" t="s">
        <v>31</v>
      </c>
      <c r="B25" s="2">
        <f>COUNTA(Marion!$A$2:$A$1022)</f>
        <v>7</v>
      </c>
      <c r="C25" s="9"/>
      <c r="D25" s="2"/>
      <c r="E25" s="2" t="s">
        <v>15</v>
      </c>
      <c r="F25" s="2" t="s">
        <v>33</v>
      </c>
      <c r="G25" s="10">
        <v>0.5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11" t="s">
        <v>34</v>
      </c>
      <c r="B26" s="2">
        <f>COUNTIF(Marion!$I$2:$I1039,"Full Take")</f>
        <v>1</v>
      </c>
      <c r="C26" s="9"/>
      <c r="D26" s="2"/>
      <c r="E26" s="2" t="s">
        <v>22</v>
      </c>
      <c r="F26" s="2" t="s">
        <v>39</v>
      </c>
      <c r="G26" s="10">
        <v>0.1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12" t="s">
        <v>37</v>
      </c>
      <c r="B27" s="2">
        <f>COUNTIFS(Marion!I:I, "Full Take", Marion!F:F, "R")</f>
        <v>0</v>
      </c>
      <c r="C27" s="9"/>
      <c r="D27" s="2"/>
      <c r="E27" s="2" t="s">
        <v>19</v>
      </c>
      <c r="F27" s="2" t="s">
        <v>56</v>
      </c>
      <c r="G27" s="13" t="s">
        <v>46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A28" s="12" t="s">
        <v>40</v>
      </c>
      <c r="B28" s="2">
        <f>COUNTIFS(Marion!I:I, "Full Take", Marion!F:F, "A")</f>
        <v>1</v>
      </c>
      <c r="C28" s="9"/>
      <c r="D28" s="2"/>
      <c r="E28" s="2" t="s">
        <v>21</v>
      </c>
      <c r="F28" s="2" t="s">
        <v>36</v>
      </c>
      <c r="G28" s="10">
        <v>0.1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12" t="s">
        <v>43</v>
      </c>
      <c r="B29" s="2">
        <f>COUNTIFS(Marion!I:I, "Full Take", Marion!F:F, "C")</f>
        <v>0</v>
      </c>
      <c r="C29" s="9"/>
      <c r="D29" s="2"/>
      <c r="E29" s="2" t="s">
        <v>18</v>
      </c>
      <c r="F29" s="2" t="s">
        <v>42</v>
      </c>
      <c r="G29" s="10">
        <v>0.5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A30" s="12" t="s">
        <v>47</v>
      </c>
      <c r="B30" s="2">
        <f>COUNTIFS(Marion!I:I, "Full Take", Marion!F:F, "I")</f>
        <v>0</v>
      </c>
      <c r="C30" s="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A31" s="12" t="s">
        <v>50</v>
      </c>
      <c r="B31" s="2">
        <f>COUNTIFS(Marion!I:I, "Full Take", Marion!F:F, "E")</f>
        <v>0</v>
      </c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7"/>
      <c r="B32" s="2"/>
      <c r="C32" s="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7" t="s">
        <v>51</v>
      </c>
      <c r="B33" s="14">
        <f>SUM(Marion!L:L)</f>
        <v>54571.996184667318</v>
      </c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7" t="s">
        <v>52</v>
      </c>
      <c r="B34" s="14">
        <f>SUM(Marion!M:M)</f>
        <v>70000</v>
      </c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7" t="s">
        <v>53</v>
      </c>
      <c r="B35" s="14">
        <f>SUM(Marion!N:N)</f>
        <v>101420</v>
      </c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7"/>
      <c r="B36" s="2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7" t="s">
        <v>54</v>
      </c>
      <c r="B37" s="15">
        <f>SUM(B33:B35)</f>
        <v>225991.99618466731</v>
      </c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5">
      <c r="A38" s="12" t="s">
        <v>60</v>
      </c>
      <c r="B38" s="28">
        <f>B37*1.25</f>
        <v>282489.99523083412</v>
      </c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5">
      <c r="A39" s="27" t="s">
        <v>61</v>
      </c>
      <c r="B39" s="29">
        <f>B37*0.75</f>
        <v>169493.99713850048</v>
      </c>
      <c r="C39" s="1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5">
      <c r="A41" s="3" t="s">
        <v>57</v>
      </c>
      <c r="B41" s="4"/>
      <c r="C41" s="5"/>
      <c r="D41" s="2"/>
      <c r="E41" s="6" t="s">
        <v>27</v>
      </c>
      <c r="F41" s="6" t="s">
        <v>28</v>
      </c>
      <c r="G41" s="6" t="s">
        <v>29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25">
      <c r="A42" s="7" t="s">
        <v>30</v>
      </c>
      <c r="B42" s="8">
        <f>SUM(Morrow!K$2:K$1022)</f>
        <v>299.1930300349232</v>
      </c>
      <c r="C42" s="9"/>
      <c r="D42" s="2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25">
      <c r="A43" s="7" t="s">
        <v>31</v>
      </c>
      <c r="B43" s="2">
        <f>COUNTA(Morrow!$A$2:$A$1022)</f>
        <v>178</v>
      </c>
      <c r="C43" s="9"/>
      <c r="D43" s="2"/>
      <c r="E43" s="2" t="s">
        <v>15</v>
      </c>
      <c r="F43" s="2" t="s">
        <v>33</v>
      </c>
      <c r="G43" s="10">
        <v>0.5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25">
      <c r="A44" s="11" t="s">
        <v>34</v>
      </c>
      <c r="B44" s="2">
        <f>COUNTIF(Morrow!$I$2:$I1056,"Full Take")</f>
        <v>32</v>
      </c>
      <c r="C44" s="9"/>
      <c r="D44" s="2"/>
      <c r="E44" s="2" t="s">
        <v>22</v>
      </c>
      <c r="F44" s="2" t="s">
        <v>39</v>
      </c>
      <c r="G44" s="10">
        <v>0.1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25">
      <c r="A45" s="12" t="s">
        <v>37</v>
      </c>
      <c r="B45" s="2">
        <f>COUNTIFS(Morrow!I:I, "Full Take", Morrow!F:F, "R")</f>
        <v>22</v>
      </c>
      <c r="C45" s="9"/>
      <c r="D45" s="2"/>
      <c r="E45" s="2" t="s">
        <v>19</v>
      </c>
      <c r="F45" s="2" t="s">
        <v>56</v>
      </c>
      <c r="G45" s="13" t="s">
        <v>46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x14ac:dyDescent="0.25">
      <c r="A46" s="12" t="s">
        <v>40</v>
      </c>
      <c r="B46" s="2">
        <f>COUNTIFS(Morrow!I:I, "Full Take", Morrow!F:F, "A")</f>
        <v>0</v>
      </c>
      <c r="C46" s="9"/>
      <c r="D46" s="2"/>
      <c r="E46" s="2" t="s">
        <v>21</v>
      </c>
      <c r="F46" s="2" t="s">
        <v>36</v>
      </c>
      <c r="G46" s="10">
        <v>0.1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x14ac:dyDescent="0.25">
      <c r="A47" s="12" t="s">
        <v>43</v>
      </c>
      <c r="B47" s="2">
        <f>COUNTIFS(Morrow!I:I, "Full Take", Morrow!F:F, "C")</f>
        <v>9</v>
      </c>
      <c r="C47" s="9"/>
      <c r="D47" s="2"/>
      <c r="E47" s="2" t="s">
        <v>18</v>
      </c>
      <c r="F47" s="2" t="s">
        <v>42</v>
      </c>
      <c r="G47" s="10">
        <v>0.5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x14ac:dyDescent="0.25">
      <c r="A48" s="12" t="s">
        <v>47</v>
      </c>
      <c r="B48" s="2">
        <f>COUNTIFS(Morrow!I:I, "Full Take", Morrow!F:F, "I")</f>
        <v>1</v>
      </c>
      <c r="C48" s="9"/>
      <c r="D48" s="2"/>
      <c r="E48" s="2"/>
      <c r="F48" s="2"/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25">
      <c r="A49" s="12" t="s">
        <v>50</v>
      </c>
      <c r="B49" s="2">
        <f>COUNTIFS(Morrow!I:I, "Full Take", Morrow!F:F, "E")</f>
        <v>0</v>
      </c>
      <c r="C49" s="9"/>
      <c r="D49" s="2"/>
      <c r="E49" s="2"/>
      <c r="F49" s="2"/>
      <c r="G49" s="10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25">
      <c r="A50" s="7"/>
      <c r="B50" s="2"/>
      <c r="C50" s="9"/>
      <c r="D50" s="2"/>
      <c r="E50" s="2"/>
      <c r="F50" s="2"/>
      <c r="G50" s="10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25">
      <c r="A51" s="7" t="s">
        <v>51</v>
      </c>
      <c r="B51" s="14">
        <f>SUM(Morrow!L:L)</f>
        <v>15871829.023500182</v>
      </c>
      <c r="C51" s="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x14ac:dyDescent="0.25">
      <c r="A52" s="7" t="s">
        <v>52</v>
      </c>
      <c r="B52" s="14">
        <f>SUM(Morrow!M:M)</f>
        <v>1780000</v>
      </c>
      <c r="C52" s="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25">
      <c r="A53" s="7" t="s">
        <v>53</v>
      </c>
      <c r="B53" s="14">
        <f>SUM(Morrow!N:N)</f>
        <v>14387800</v>
      </c>
      <c r="C53" s="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25">
      <c r="A54" s="7"/>
      <c r="B54" s="2"/>
      <c r="C54" s="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25">
      <c r="A55" s="7" t="s">
        <v>54</v>
      </c>
      <c r="B55" s="15">
        <f>SUM(B51:B53)</f>
        <v>32039629.023500182</v>
      </c>
      <c r="C55" s="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25">
      <c r="A56" s="12" t="s">
        <v>60</v>
      </c>
      <c r="B56" s="28">
        <f>B55*1.25</f>
        <v>40049536.279375225</v>
      </c>
      <c r="C56" s="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25">
      <c r="A57" s="27" t="s">
        <v>61</v>
      </c>
      <c r="B57" s="29">
        <f>B55*0.75</f>
        <v>24029721.767625138</v>
      </c>
      <c r="C57" s="1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.75" thickBo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15.75" thickTop="1" x14ac:dyDescent="0.25">
      <c r="A59" s="17" t="s">
        <v>58</v>
      </c>
      <c r="B59" s="18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25">
      <c r="A60" s="7" t="s">
        <v>30</v>
      </c>
      <c r="B60" s="8">
        <f t="shared" ref="B60:B67" si="0">B42+B24+B6</f>
        <v>872.73232907596798</v>
      </c>
      <c r="C60" s="2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25">
      <c r="A61" s="7" t="s">
        <v>31</v>
      </c>
      <c r="B61" s="2">
        <f t="shared" si="0"/>
        <v>382</v>
      </c>
      <c r="C61" s="2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25">
      <c r="A62" s="11" t="s">
        <v>34</v>
      </c>
      <c r="B62" s="2">
        <f t="shared" si="0"/>
        <v>85</v>
      </c>
      <c r="C62" s="2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25">
      <c r="A63" s="12" t="s">
        <v>37</v>
      </c>
      <c r="B63" s="21">
        <f t="shared" si="0"/>
        <v>64</v>
      </c>
      <c r="C63" s="2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25">
      <c r="A64" s="12" t="s">
        <v>40</v>
      </c>
      <c r="B64" s="21">
        <f t="shared" si="0"/>
        <v>2</v>
      </c>
      <c r="C64" s="2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25">
      <c r="A65" s="12" t="s">
        <v>43</v>
      </c>
      <c r="B65" s="21">
        <f t="shared" si="0"/>
        <v>17</v>
      </c>
      <c r="C65" s="2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5">
      <c r="A66" s="12" t="s">
        <v>47</v>
      </c>
      <c r="B66" s="21">
        <f t="shared" si="0"/>
        <v>2</v>
      </c>
      <c r="C66" s="2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25">
      <c r="A67" s="12" t="s">
        <v>50</v>
      </c>
      <c r="B67" s="21">
        <f t="shared" si="0"/>
        <v>0</v>
      </c>
      <c r="C67" s="2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25">
      <c r="A68" s="22"/>
      <c r="B68" s="2"/>
      <c r="C68" s="2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5">
      <c r="A69" s="22" t="s">
        <v>51</v>
      </c>
      <c r="B69" s="14">
        <f>B51+B33+B15</f>
        <v>32814502.305145264</v>
      </c>
      <c r="C69" s="2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5">
      <c r="A70" s="22" t="s">
        <v>52</v>
      </c>
      <c r="B70" s="14">
        <f>B52+B34+B16</f>
        <v>3820000</v>
      </c>
      <c r="C70" s="2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25">
      <c r="A71" s="22" t="s">
        <v>53</v>
      </c>
      <c r="B71" s="14">
        <f>B53+B35+B17</f>
        <v>31597220</v>
      </c>
      <c r="C71" s="2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22"/>
      <c r="B72" s="2"/>
      <c r="C72" s="2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22" t="s">
        <v>54</v>
      </c>
      <c r="B73" s="23">
        <f>B55+B37+B19</f>
        <v>68231722.305145264</v>
      </c>
      <c r="C73" s="2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22" t="s">
        <v>60</v>
      </c>
      <c r="B74" s="14">
        <f>B73*1.25</f>
        <v>85289652.88143158</v>
      </c>
      <c r="C74" s="2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15.75" thickBot="1" x14ac:dyDescent="0.3">
      <c r="A75" s="24" t="s">
        <v>61</v>
      </c>
      <c r="B75" s="26">
        <f>B73*0.75</f>
        <v>51173791.728858948</v>
      </c>
      <c r="C75" s="25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15.75" thickTop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8"/>
  <sheetViews>
    <sheetView zoomScale="130" zoomScaleNormal="130" workbookViewId="0">
      <selection activeCell="S10" sqref="S10"/>
    </sheetView>
  </sheetViews>
  <sheetFormatPr defaultRowHeight="15" x14ac:dyDescent="0.25"/>
  <cols>
    <col min="16" max="16" width="15.140625" style="32" bestFit="1" customWidth="1"/>
  </cols>
  <sheetData>
    <row r="1" spans="1:16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1" t="s">
        <v>62</v>
      </c>
    </row>
    <row r="2" spans="1:16" x14ac:dyDescent="0.25">
      <c r="A2">
        <v>88385</v>
      </c>
      <c r="B2">
        <v>80.55</v>
      </c>
      <c r="C2">
        <v>689400</v>
      </c>
      <c r="D2">
        <v>252980.68442276449</v>
      </c>
      <c r="E2">
        <v>3527132.7509311312</v>
      </c>
      <c r="F2" t="s">
        <v>15</v>
      </c>
      <c r="G2" t="s">
        <v>16</v>
      </c>
      <c r="H2">
        <v>7.1724174361166266</v>
      </c>
      <c r="I2" t="s">
        <v>17</v>
      </c>
      <c r="J2">
        <v>1034100</v>
      </c>
      <c r="K2">
        <v>5.8076373834427102</v>
      </c>
      <c r="L2">
        <v>74169.968706882035</v>
      </c>
      <c r="M2">
        <v>10000</v>
      </c>
      <c r="N2">
        <v>0</v>
      </c>
      <c r="O2">
        <v>84169.968706882035</v>
      </c>
      <c r="P2" s="32" t="s">
        <v>63</v>
      </c>
    </row>
    <row r="3" spans="1:16" x14ac:dyDescent="0.25">
      <c r="A3">
        <v>88474</v>
      </c>
      <c r="B3">
        <v>0.75</v>
      </c>
      <c r="C3">
        <v>175100</v>
      </c>
      <c r="D3">
        <v>2445.4370535339522</v>
      </c>
      <c r="E3">
        <v>32790.941618389639</v>
      </c>
      <c r="F3" t="s">
        <v>18</v>
      </c>
      <c r="G3" t="s">
        <v>16</v>
      </c>
      <c r="H3">
        <v>7.4576603563055812</v>
      </c>
      <c r="I3" t="s">
        <v>17</v>
      </c>
      <c r="J3">
        <v>227630</v>
      </c>
      <c r="K3">
        <v>5.6139509952570069E-2</v>
      </c>
      <c r="L3">
        <v>16975.8722690584</v>
      </c>
      <c r="M3">
        <v>10000</v>
      </c>
      <c r="N3">
        <v>0</v>
      </c>
      <c r="O3">
        <v>26975.8722690584</v>
      </c>
      <c r="P3" s="32" t="s">
        <v>64</v>
      </c>
    </row>
    <row r="4" spans="1:16" x14ac:dyDescent="0.25">
      <c r="A4">
        <v>88475</v>
      </c>
      <c r="B4">
        <v>6.46</v>
      </c>
      <c r="C4">
        <v>64600</v>
      </c>
      <c r="D4">
        <v>8.5390802578932323</v>
      </c>
      <c r="E4">
        <v>315089.91976482503</v>
      </c>
      <c r="F4" t="s">
        <v>15</v>
      </c>
      <c r="G4" t="s">
        <v>16</v>
      </c>
      <c r="H4">
        <v>2.7100455210584281E-3</v>
      </c>
      <c r="I4" t="s">
        <v>17</v>
      </c>
      <c r="J4">
        <v>96900</v>
      </c>
      <c r="K4">
        <v>1.9603030895071701E-4</v>
      </c>
      <c r="L4">
        <v>2.6260341099056159</v>
      </c>
      <c r="M4">
        <v>10000</v>
      </c>
      <c r="N4">
        <v>0</v>
      </c>
      <c r="O4">
        <v>10002.62603410991</v>
      </c>
      <c r="P4" s="32" t="s">
        <v>65</v>
      </c>
    </row>
    <row r="5" spans="1:16" x14ac:dyDescent="0.25">
      <c r="A5">
        <v>88477</v>
      </c>
      <c r="B5">
        <v>10.888</v>
      </c>
      <c r="C5">
        <v>169600</v>
      </c>
      <c r="D5">
        <v>481.7780860206289</v>
      </c>
      <c r="E5">
        <v>484795.4477706551</v>
      </c>
      <c r="F5" t="s">
        <v>15</v>
      </c>
      <c r="G5" t="s">
        <v>16</v>
      </c>
      <c r="H5">
        <v>9.9377601055475745E-2</v>
      </c>
      <c r="I5" t="s">
        <v>17</v>
      </c>
      <c r="J5">
        <v>254400</v>
      </c>
      <c r="K5">
        <v>1.1060102984862921E-2</v>
      </c>
      <c r="L5">
        <v>252.8166170851303</v>
      </c>
      <c r="M5">
        <v>10000</v>
      </c>
      <c r="N5">
        <v>0</v>
      </c>
      <c r="O5">
        <v>10252.816617085129</v>
      </c>
      <c r="P5" s="32" t="s">
        <v>66</v>
      </c>
    </row>
    <row r="6" spans="1:16" x14ac:dyDescent="0.25">
      <c r="A6">
        <v>88478</v>
      </c>
      <c r="B6">
        <v>7.1050000000000004</v>
      </c>
      <c r="C6">
        <v>72300</v>
      </c>
      <c r="D6">
        <v>14149.935210091369</v>
      </c>
      <c r="E6">
        <v>310695.87368763052</v>
      </c>
      <c r="F6" t="s">
        <v>18</v>
      </c>
      <c r="G6" t="s">
        <v>16</v>
      </c>
      <c r="H6">
        <v>4.554272009520643</v>
      </c>
      <c r="I6" t="s">
        <v>17</v>
      </c>
      <c r="J6">
        <v>93990</v>
      </c>
      <c r="K6">
        <v>0.32483781474038959</v>
      </c>
      <c r="L6">
        <v>4280.5602617484519</v>
      </c>
      <c r="M6">
        <v>10000</v>
      </c>
      <c r="N6">
        <v>0</v>
      </c>
      <c r="O6">
        <v>14280.560261748449</v>
      </c>
      <c r="P6" s="32" t="s">
        <v>67</v>
      </c>
    </row>
    <row r="7" spans="1:16" x14ac:dyDescent="0.25">
      <c r="A7">
        <v>88547</v>
      </c>
      <c r="B7">
        <v>1.02</v>
      </c>
      <c r="C7">
        <v>67200</v>
      </c>
      <c r="D7">
        <v>13881.070350147869</v>
      </c>
      <c r="E7">
        <v>46801.876666379932</v>
      </c>
      <c r="F7" t="s">
        <v>18</v>
      </c>
      <c r="G7" t="s">
        <v>16</v>
      </c>
      <c r="H7">
        <v>29.6592174050989</v>
      </c>
      <c r="I7" t="s">
        <v>17</v>
      </c>
      <c r="J7">
        <v>87360</v>
      </c>
      <c r="K7">
        <v>0.31866552686289878</v>
      </c>
      <c r="L7">
        <v>25910.2923250944</v>
      </c>
      <c r="M7">
        <v>10000</v>
      </c>
      <c r="N7">
        <v>0</v>
      </c>
      <c r="O7">
        <v>35910.2923250944</v>
      </c>
      <c r="P7" s="32" t="s">
        <v>68</v>
      </c>
    </row>
    <row r="8" spans="1:16" x14ac:dyDescent="0.25">
      <c r="A8">
        <v>88548</v>
      </c>
      <c r="B8">
        <v>107.77</v>
      </c>
      <c r="C8">
        <v>840000</v>
      </c>
      <c r="D8">
        <v>995061.6400831166</v>
      </c>
      <c r="E8">
        <v>4659676.9700144883</v>
      </c>
      <c r="F8" t="s">
        <v>15</v>
      </c>
      <c r="G8" t="s">
        <v>16</v>
      </c>
      <c r="H8">
        <v>21.35473438365884</v>
      </c>
      <c r="I8" t="s">
        <v>17</v>
      </c>
      <c r="J8">
        <v>1260000</v>
      </c>
      <c r="K8">
        <v>22.843471994561909</v>
      </c>
      <c r="L8">
        <v>269069.65323410142</v>
      </c>
      <c r="M8">
        <v>10000</v>
      </c>
      <c r="N8">
        <v>0</v>
      </c>
      <c r="O8">
        <v>279069.65323410142</v>
      </c>
      <c r="P8" s="32" t="s">
        <v>69</v>
      </c>
    </row>
    <row r="9" spans="1:16" x14ac:dyDescent="0.25">
      <c r="A9">
        <v>88572</v>
      </c>
      <c r="B9">
        <v>0</v>
      </c>
      <c r="C9">
        <v>0</v>
      </c>
      <c r="D9">
        <v>3715.2240144306929</v>
      </c>
      <c r="E9">
        <v>425424.25377699791</v>
      </c>
      <c r="F9" t="s">
        <v>19</v>
      </c>
      <c r="G9" t="s">
        <v>16</v>
      </c>
      <c r="H9">
        <v>0.87329859109964314</v>
      </c>
      <c r="J9">
        <v>0</v>
      </c>
      <c r="K9">
        <v>8.5289807493817552E-2</v>
      </c>
      <c r="L9">
        <v>0</v>
      </c>
      <c r="M9">
        <v>10000</v>
      </c>
      <c r="N9">
        <v>0</v>
      </c>
      <c r="O9">
        <v>10000</v>
      </c>
      <c r="P9" s="32" t="s">
        <v>246</v>
      </c>
    </row>
    <row r="10" spans="1:16" x14ac:dyDescent="0.25">
      <c r="A10">
        <v>88577</v>
      </c>
      <c r="B10">
        <v>0</v>
      </c>
      <c r="C10">
        <v>0</v>
      </c>
      <c r="D10">
        <v>31463.27472529533</v>
      </c>
      <c r="E10">
        <v>283649.35602310387</v>
      </c>
      <c r="F10" t="s">
        <v>19</v>
      </c>
      <c r="G10" t="s">
        <v>16</v>
      </c>
      <c r="H10">
        <v>11.09231311730268</v>
      </c>
      <c r="J10">
        <v>0</v>
      </c>
      <c r="K10">
        <v>0.72229739957059991</v>
      </c>
      <c r="L10">
        <v>0</v>
      </c>
      <c r="M10">
        <v>10000</v>
      </c>
      <c r="N10">
        <v>0</v>
      </c>
      <c r="O10">
        <v>10000</v>
      </c>
      <c r="P10" s="32" t="s">
        <v>247</v>
      </c>
    </row>
    <row r="11" spans="1:16" x14ac:dyDescent="0.25">
      <c r="A11">
        <v>88970</v>
      </c>
      <c r="B11">
        <v>1.19</v>
      </c>
      <c r="C11">
        <v>208600</v>
      </c>
      <c r="D11">
        <v>14107.06257562103</v>
      </c>
      <c r="E11">
        <v>51742.015383882652</v>
      </c>
      <c r="F11" t="s">
        <v>18</v>
      </c>
      <c r="G11" t="s">
        <v>16</v>
      </c>
      <c r="H11">
        <v>27.264230956135702</v>
      </c>
      <c r="I11" t="s">
        <v>17</v>
      </c>
      <c r="J11">
        <v>271180</v>
      </c>
      <c r="K11">
        <v>0.32385359448165818</v>
      </c>
      <c r="L11">
        <v>73935.141506848784</v>
      </c>
      <c r="M11">
        <v>10000</v>
      </c>
      <c r="N11">
        <v>0</v>
      </c>
      <c r="O11">
        <v>83935.141506848784</v>
      </c>
      <c r="P11" s="32" t="s">
        <v>70</v>
      </c>
    </row>
    <row r="12" spans="1:16" x14ac:dyDescent="0.25">
      <c r="A12">
        <v>88971</v>
      </c>
      <c r="B12">
        <v>0.57999999999999996</v>
      </c>
      <c r="C12">
        <v>24100</v>
      </c>
      <c r="D12">
        <v>6376.8870572350979</v>
      </c>
      <c r="E12">
        <v>25002.52250670574</v>
      </c>
      <c r="F12" t="s">
        <v>18</v>
      </c>
      <c r="G12" t="s">
        <v>16</v>
      </c>
      <c r="H12">
        <v>25.504974770144891</v>
      </c>
      <c r="I12" t="s">
        <v>17</v>
      </c>
      <c r="J12">
        <v>31330</v>
      </c>
      <c r="K12">
        <v>0.14639318313211891</v>
      </c>
      <c r="L12">
        <v>7990.7085954863942</v>
      </c>
      <c r="M12">
        <v>10000</v>
      </c>
      <c r="N12">
        <v>0</v>
      </c>
      <c r="O12">
        <v>17990.708595486391</v>
      </c>
      <c r="P12" s="32" t="s">
        <v>71</v>
      </c>
    </row>
    <row r="13" spans="1:16" x14ac:dyDescent="0.25">
      <c r="A13">
        <v>89027</v>
      </c>
      <c r="B13">
        <v>1.58</v>
      </c>
      <c r="C13">
        <v>108200</v>
      </c>
      <c r="D13">
        <v>43312.551190591301</v>
      </c>
      <c r="E13">
        <v>64016.640797576903</v>
      </c>
      <c r="F13" t="s">
        <v>18</v>
      </c>
      <c r="G13" t="s">
        <v>16</v>
      </c>
      <c r="H13">
        <v>67.658269242129194</v>
      </c>
      <c r="I13" t="s">
        <v>20</v>
      </c>
      <c r="J13">
        <v>140660</v>
      </c>
      <c r="K13">
        <v>1.46961985302059</v>
      </c>
      <c r="L13">
        <v>108200</v>
      </c>
      <c r="M13">
        <v>10000</v>
      </c>
      <c r="N13">
        <v>216400</v>
      </c>
      <c r="O13">
        <v>334600</v>
      </c>
      <c r="P13" s="32" t="s">
        <v>72</v>
      </c>
    </row>
    <row r="14" spans="1:16" x14ac:dyDescent="0.25">
      <c r="A14">
        <v>89028</v>
      </c>
      <c r="B14">
        <v>0.22600000000000001</v>
      </c>
      <c r="C14">
        <v>129300</v>
      </c>
      <c r="D14">
        <v>9755.4403613599297</v>
      </c>
      <c r="E14">
        <v>9755.5104776459029</v>
      </c>
      <c r="F14" t="s">
        <v>18</v>
      </c>
      <c r="G14" t="s">
        <v>16</v>
      </c>
      <c r="H14">
        <v>99.999281264818137</v>
      </c>
      <c r="I14" t="s">
        <v>20</v>
      </c>
      <c r="J14">
        <v>168090</v>
      </c>
      <c r="K14">
        <v>0.2239557042618435</v>
      </c>
      <c r="L14">
        <v>129300</v>
      </c>
      <c r="M14">
        <v>10000</v>
      </c>
      <c r="N14">
        <v>258600</v>
      </c>
      <c r="O14">
        <v>397900</v>
      </c>
      <c r="P14" s="32" t="s">
        <v>73</v>
      </c>
    </row>
    <row r="15" spans="1:16" x14ac:dyDescent="0.25">
      <c r="A15">
        <v>89029</v>
      </c>
      <c r="B15">
        <v>0.192</v>
      </c>
      <c r="C15">
        <v>55000</v>
      </c>
      <c r="D15">
        <v>7260.3635123314634</v>
      </c>
      <c r="E15">
        <v>8256.9326479915962</v>
      </c>
      <c r="F15" t="s">
        <v>18</v>
      </c>
      <c r="G15" t="s">
        <v>16</v>
      </c>
      <c r="H15">
        <v>87.930516353399852</v>
      </c>
      <c r="I15" t="s">
        <v>20</v>
      </c>
      <c r="J15">
        <v>71500</v>
      </c>
      <c r="K15">
        <v>0.18955309109255269</v>
      </c>
      <c r="L15">
        <v>55000</v>
      </c>
      <c r="M15">
        <v>10000</v>
      </c>
      <c r="N15">
        <v>110000</v>
      </c>
      <c r="O15">
        <v>175000</v>
      </c>
      <c r="P15" s="32" t="s">
        <v>74</v>
      </c>
    </row>
    <row r="16" spans="1:16" x14ac:dyDescent="0.25">
      <c r="A16">
        <v>89090</v>
      </c>
      <c r="B16">
        <v>10.778</v>
      </c>
      <c r="C16">
        <v>107800</v>
      </c>
      <c r="D16">
        <v>169457.37546922499</v>
      </c>
      <c r="E16">
        <v>508088.46257886349</v>
      </c>
      <c r="F16" t="s">
        <v>15</v>
      </c>
      <c r="G16" t="s">
        <v>16</v>
      </c>
      <c r="H16">
        <v>33.351943204756893</v>
      </c>
      <c r="I16" t="s">
        <v>17</v>
      </c>
      <c r="J16">
        <v>161700</v>
      </c>
      <c r="K16">
        <v>3.8902060484211431</v>
      </c>
      <c r="L16">
        <v>53930.092162091882</v>
      </c>
      <c r="M16">
        <v>10000</v>
      </c>
      <c r="N16">
        <v>0</v>
      </c>
      <c r="O16">
        <v>63930.092162091882</v>
      </c>
      <c r="P16" s="32" t="s">
        <v>75</v>
      </c>
    </row>
    <row r="17" spans="1:16" x14ac:dyDescent="0.25">
      <c r="A17">
        <v>89240</v>
      </c>
      <c r="B17">
        <v>2.3439999999999999</v>
      </c>
      <c r="C17">
        <v>610000</v>
      </c>
      <c r="D17">
        <v>12853.201477879749</v>
      </c>
      <c r="E17">
        <v>103203.8435419653</v>
      </c>
      <c r="F17" t="s">
        <v>18</v>
      </c>
      <c r="G17" t="s">
        <v>16</v>
      </c>
      <c r="H17">
        <v>12.454188755725291</v>
      </c>
      <c r="I17" t="s">
        <v>17</v>
      </c>
      <c r="J17">
        <v>793000</v>
      </c>
      <c r="K17">
        <v>0.2950689044508667</v>
      </c>
      <c r="L17">
        <v>98761.716832901511</v>
      </c>
      <c r="M17">
        <v>10000</v>
      </c>
      <c r="N17">
        <v>0</v>
      </c>
      <c r="O17">
        <v>108761.7168329015</v>
      </c>
      <c r="P17" s="32" t="s">
        <v>76</v>
      </c>
    </row>
    <row r="18" spans="1:16" x14ac:dyDescent="0.25">
      <c r="A18">
        <v>89244</v>
      </c>
      <c r="B18">
        <v>7.8319999999999999</v>
      </c>
      <c r="C18">
        <v>239100</v>
      </c>
      <c r="D18">
        <v>94188.212605127163</v>
      </c>
      <c r="E18">
        <v>344321.35741847177</v>
      </c>
      <c r="F18" t="s">
        <v>15</v>
      </c>
      <c r="G18" t="s">
        <v>16</v>
      </c>
      <c r="H18">
        <v>27.354740150682929</v>
      </c>
      <c r="I18" t="s">
        <v>17</v>
      </c>
      <c r="J18">
        <v>358650</v>
      </c>
      <c r="K18">
        <v>2.1622638339101741</v>
      </c>
      <c r="L18">
        <v>98107.77555042431</v>
      </c>
      <c r="M18">
        <v>10000</v>
      </c>
      <c r="N18">
        <v>0</v>
      </c>
      <c r="O18">
        <v>108107.7755504243</v>
      </c>
      <c r="P18" s="32" t="s">
        <v>77</v>
      </c>
    </row>
    <row r="19" spans="1:16" x14ac:dyDescent="0.25">
      <c r="A19">
        <v>89247</v>
      </c>
      <c r="B19">
        <v>5.8369999999999997</v>
      </c>
      <c r="C19">
        <v>396500</v>
      </c>
      <c r="D19">
        <v>84510.273901877605</v>
      </c>
      <c r="E19">
        <v>254475.15973220981</v>
      </c>
      <c r="F19" t="s">
        <v>18</v>
      </c>
      <c r="G19" t="s">
        <v>16</v>
      </c>
      <c r="H19">
        <v>33.209635860258317</v>
      </c>
      <c r="I19" t="s">
        <v>17</v>
      </c>
      <c r="J19">
        <v>515450</v>
      </c>
      <c r="K19">
        <v>1.940088932549991</v>
      </c>
      <c r="L19">
        <v>171179.06804170151</v>
      </c>
      <c r="M19">
        <v>10000</v>
      </c>
      <c r="N19">
        <v>0</v>
      </c>
      <c r="O19">
        <v>181179.06804170151</v>
      </c>
      <c r="P19" s="32" t="s">
        <v>78</v>
      </c>
    </row>
    <row r="20" spans="1:16" x14ac:dyDescent="0.25">
      <c r="A20">
        <v>89248</v>
      </c>
      <c r="B20">
        <v>9.07</v>
      </c>
      <c r="C20">
        <v>285300</v>
      </c>
      <c r="D20">
        <v>145815.6819560155</v>
      </c>
      <c r="E20">
        <v>393378.26017352962</v>
      </c>
      <c r="F20" t="s">
        <v>18</v>
      </c>
      <c r="G20" t="s">
        <v>16</v>
      </c>
      <c r="H20">
        <v>37.067549663698323</v>
      </c>
      <c r="I20" t="s">
        <v>17</v>
      </c>
      <c r="J20">
        <v>370890</v>
      </c>
      <c r="K20">
        <v>3.34746744618952</v>
      </c>
      <c r="L20">
        <v>137479.83494769069</v>
      </c>
      <c r="M20">
        <v>10000</v>
      </c>
      <c r="N20">
        <v>0</v>
      </c>
      <c r="O20">
        <v>147479.83494769069</v>
      </c>
      <c r="P20" s="32" t="s">
        <v>79</v>
      </c>
    </row>
    <row r="21" spans="1:16" x14ac:dyDescent="0.25">
      <c r="A21">
        <v>89249</v>
      </c>
      <c r="B21">
        <v>85</v>
      </c>
      <c r="C21">
        <v>695000</v>
      </c>
      <c r="D21">
        <v>300793.28244277253</v>
      </c>
      <c r="E21">
        <v>4073813.1265521981</v>
      </c>
      <c r="F21" t="s">
        <v>15</v>
      </c>
      <c r="G21" t="s">
        <v>16</v>
      </c>
      <c r="H21">
        <v>7.3835807657025203</v>
      </c>
      <c r="I21" t="s">
        <v>17</v>
      </c>
      <c r="J21">
        <v>1042500</v>
      </c>
      <c r="K21">
        <v>6.905263600614612</v>
      </c>
      <c r="L21">
        <v>76973.829482448768</v>
      </c>
      <c r="M21">
        <v>10000</v>
      </c>
      <c r="N21">
        <v>0</v>
      </c>
      <c r="O21">
        <v>86973.829482448768</v>
      </c>
      <c r="P21" s="32" t="s">
        <v>80</v>
      </c>
    </row>
    <row r="22" spans="1:16" x14ac:dyDescent="0.25">
      <c r="A22">
        <v>89275</v>
      </c>
      <c r="B22">
        <v>5.0999999999999996</v>
      </c>
      <c r="C22">
        <v>218500</v>
      </c>
      <c r="D22">
        <v>69180.820320461469</v>
      </c>
      <c r="E22">
        <v>223150.08954955559</v>
      </c>
      <c r="F22" t="s">
        <v>18</v>
      </c>
      <c r="G22" t="s">
        <v>16</v>
      </c>
      <c r="H22">
        <v>31.001923620155331</v>
      </c>
      <c r="I22" t="s">
        <v>17</v>
      </c>
      <c r="J22">
        <v>284050</v>
      </c>
      <c r="K22">
        <v>1.588173101938968</v>
      </c>
      <c r="L22">
        <v>88060.964043051223</v>
      </c>
      <c r="M22">
        <v>10000</v>
      </c>
      <c r="N22">
        <v>0</v>
      </c>
      <c r="O22">
        <v>98060.964043051223</v>
      </c>
      <c r="P22" s="32" t="s">
        <v>81</v>
      </c>
    </row>
    <row r="23" spans="1:16" x14ac:dyDescent="0.25">
      <c r="A23">
        <v>89276</v>
      </c>
      <c r="B23">
        <v>75</v>
      </c>
      <c r="C23">
        <v>593200</v>
      </c>
      <c r="D23">
        <v>164344.33667383541</v>
      </c>
      <c r="E23">
        <v>3284967.283870229</v>
      </c>
      <c r="F23" t="s">
        <v>15</v>
      </c>
      <c r="G23" t="s">
        <v>16</v>
      </c>
      <c r="H23">
        <v>5.0029215657883466</v>
      </c>
      <c r="I23" t="s">
        <v>17</v>
      </c>
      <c r="J23">
        <v>889800</v>
      </c>
      <c r="K23">
        <v>3.7728268290595821</v>
      </c>
      <c r="L23">
        <v>44515.99609238471</v>
      </c>
      <c r="M23">
        <v>10000</v>
      </c>
      <c r="N23">
        <v>0</v>
      </c>
      <c r="O23">
        <v>54515.99609238471</v>
      </c>
      <c r="P23" s="32" t="s">
        <v>82</v>
      </c>
    </row>
    <row r="24" spans="1:16" x14ac:dyDescent="0.25">
      <c r="A24">
        <v>89279</v>
      </c>
      <c r="B24">
        <v>1.48</v>
      </c>
      <c r="C24">
        <v>98400</v>
      </c>
      <c r="D24">
        <v>12869.67753093612</v>
      </c>
      <c r="E24">
        <v>65328.072186112782</v>
      </c>
      <c r="F24" t="s">
        <v>21</v>
      </c>
      <c r="G24" t="s">
        <v>16</v>
      </c>
      <c r="H24">
        <v>19.700072419513258</v>
      </c>
      <c r="I24" t="s">
        <v>20</v>
      </c>
      <c r="J24">
        <v>147600</v>
      </c>
      <c r="K24">
        <v>1.4997261750714601</v>
      </c>
      <c r="L24">
        <v>98400</v>
      </c>
      <c r="M24">
        <v>10000</v>
      </c>
      <c r="N24">
        <v>196800</v>
      </c>
      <c r="O24">
        <v>305200</v>
      </c>
      <c r="P24" s="32" t="s">
        <v>83</v>
      </c>
    </row>
    <row r="25" spans="1:16" x14ac:dyDescent="0.25">
      <c r="A25">
        <v>89280</v>
      </c>
      <c r="B25">
        <v>1.1399999999999999</v>
      </c>
      <c r="C25">
        <v>143000</v>
      </c>
      <c r="D25">
        <v>13164.121862721129</v>
      </c>
      <c r="E25">
        <v>50256.0738467794</v>
      </c>
      <c r="F25" t="s">
        <v>18</v>
      </c>
      <c r="G25" t="s">
        <v>16</v>
      </c>
      <c r="H25">
        <v>26.19409129104648</v>
      </c>
      <c r="I25" t="s">
        <v>17</v>
      </c>
      <c r="J25">
        <v>185900</v>
      </c>
      <c r="K25">
        <v>0.30220665433244098</v>
      </c>
      <c r="L25">
        <v>48694.815710055402</v>
      </c>
      <c r="M25">
        <v>10000</v>
      </c>
      <c r="N25">
        <v>0</v>
      </c>
      <c r="O25">
        <v>58694.815710055402</v>
      </c>
      <c r="P25" s="32" t="s">
        <v>84</v>
      </c>
    </row>
    <row r="26" spans="1:16" x14ac:dyDescent="0.25">
      <c r="A26">
        <v>89281</v>
      </c>
      <c r="B26">
        <v>50.03</v>
      </c>
      <c r="C26">
        <v>507100</v>
      </c>
      <c r="D26">
        <v>306400.92052291811</v>
      </c>
      <c r="E26">
        <v>2178529.8087943522</v>
      </c>
      <c r="F26" t="s">
        <v>15</v>
      </c>
      <c r="G26" t="s">
        <v>16</v>
      </c>
      <c r="H26">
        <v>14.06457324045005</v>
      </c>
      <c r="I26" t="s">
        <v>17</v>
      </c>
      <c r="J26">
        <v>760650</v>
      </c>
      <c r="K26">
        <v>7.0339972571836098</v>
      </c>
      <c r="L26">
        <v>106982.1763534833</v>
      </c>
      <c r="M26">
        <v>10000</v>
      </c>
      <c r="N26">
        <v>0</v>
      </c>
      <c r="O26">
        <v>116982.1763534833</v>
      </c>
      <c r="P26" s="32" t="s">
        <v>85</v>
      </c>
    </row>
    <row r="27" spans="1:16" x14ac:dyDescent="0.25">
      <c r="A27">
        <v>89295</v>
      </c>
      <c r="B27">
        <v>1.716</v>
      </c>
      <c r="C27">
        <v>447000</v>
      </c>
      <c r="D27">
        <v>26860.36696486457</v>
      </c>
      <c r="E27">
        <v>74650.193411509419</v>
      </c>
      <c r="F27" t="s">
        <v>18</v>
      </c>
      <c r="G27" t="s">
        <v>16</v>
      </c>
      <c r="H27">
        <v>35.981644169087033</v>
      </c>
      <c r="I27" t="s">
        <v>17</v>
      </c>
      <c r="J27">
        <v>581100</v>
      </c>
      <c r="K27">
        <v>0.61662917733848877</v>
      </c>
      <c r="L27">
        <v>209089.33426656481</v>
      </c>
      <c r="M27">
        <v>10000</v>
      </c>
      <c r="N27">
        <v>0</v>
      </c>
      <c r="O27">
        <v>219089.33426656481</v>
      </c>
      <c r="P27" s="32" t="s">
        <v>86</v>
      </c>
    </row>
    <row r="28" spans="1:16" x14ac:dyDescent="0.25">
      <c r="A28">
        <v>89296</v>
      </c>
      <c r="B28">
        <v>1.905</v>
      </c>
      <c r="C28">
        <v>292800</v>
      </c>
      <c r="D28">
        <v>34858.05454356163</v>
      </c>
      <c r="E28">
        <v>82985.529527442573</v>
      </c>
      <c r="F28" t="s">
        <v>18</v>
      </c>
      <c r="G28" t="s">
        <v>16</v>
      </c>
      <c r="H28">
        <v>42.004979352495887</v>
      </c>
      <c r="I28" t="s">
        <v>17</v>
      </c>
      <c r="J28">
        <v>380640</v>
      </c>
      <c r="K28">
        <v>0.80023082055926598</v>
      </c>
      <c r="L28">
        <v>159887.75340734041</v>
      </c>
      <c r="M28">
        <v>10000</v>
      </c>
      <c r="N28">
        <v>0</v>
      </c>
      <c r="O28">
        <v>169887.75340734041</v>
      </c>
      <c r="P28" s="32" t="s">
        <v>87</v>
      </c>
    </row>
    <row r="29" spans="1:16" x14ac:dyDescent="0.25">
      <c r="A29">
        <v>89297</v>
      </c>
      <c r="B29">
        <v>8.5220000000000002</v>
      </c>
      <c r="C29">
        <v>408700</v>
      </c>
      <c r="D29">
        <v>12051.26715708023</v>
      </c>
      <c r="E29">
        <v>353317.32347219391</v>
      </c>
      <c r="F29" t="s">
        <v>18</v>
      </c>
      <c r="G29" t="s">
        <v>16</v>
      </c>
      <c r="H29">
        <v>3.4108905384676582</v>
      </c>
      <c r="I29" t="s">
        <v>17</v>
      </c>
      <c r="J29">
        <v>531310</v>
      </c>
      <c r="K29">
        <v>0.27665902564463341</v>
      </c>
      <c r="L29">
        <v>18122.402519932519</v>
      </c>
      <c r="M29">
        <v>10000</v>
      </c>
      <c r="N29">
        <v>0</v>
      </c>
      <c r="O29">
        <v>28122.402519932519</v>
      </c>
      <c r="P29" s="32" t="s">
        <v>88</v>
      </c>
    </row>
    <row r="30" spans="1:16" x14ac:dyDescent="0.25">
      <c r="A30">
        <v>89298</v>
      </c>
      <c r="B30">
        <v>5.85</v>
      </c>
      <c r="C30">
        <v>32100</v>
      </c>
      <c r="D30">
        <v>69424.725059219054</v>
      </c>
      <c r="E30">
        <v>255742.34706263221</v>
      </c>
      <c r="F30" t="s">
        <v>15</v>
      </c>
      <c r="G30" t="s">
        <v>16</v>
      </c>
      <c r="H30">
        <v>27.146354859336888</v>
      </c>
      <c r="I30" t="s">
        <v>17</v>
      </c>
      <c r="J30">
        <v>48150</v>
      </c>
      <c r="K30">
        <v>1.593772384279593</v>
      </c>
      <c r="L30">
        <v>13070.96986477071</v>
      </c>
      <c r="M30">
        <v>10000</v>
      </c>
      <c r="N30">
        <v>0</v>
      </c>
      <c r="O30">
        <v>23070.969864770708</v>
      </c>
      <c r="P30" s="32" t="s">
        <v>89</v>
      </c>
    </row>
    <row r="31" spans="1:16" x14ac:dyDescent="0.25">
      <c r="A31">
        <v>89300</v>
      </c>
      <c r="B31">
        <v>11.75</v>
      </c>
      <c r="C31">
        <v>281600</v>
      </c>
      <c r="D31">
        <v>35474.908635676024</v>
      </c>
      <c r="E31">
        <v>539361.80228644924</v>
      </c>
      <c r="F31" t="s">
        <v>15</v>
      </c>
      <c r="G31" t="s">
        <v>16</v>
      </c>
      <c r="H31">
        <v>6.577200774191212</v>
      </c>
      <c r="I31" t="s">
        <v>17</v>
      </c>
      <c r="J31">
        <v>422400</v>
      </c>
      <c r="K31">
        <v>0.81439184195766789</v>
      </c>
      <c r="L31">
        <v>27782.096070183681</v>
      </c>
      <c r="M31">
        <v>10000</v>
      </c>
      <c r="N31">
        <v>0</v>
      </c>
      <c r="O31">
        <v>37782.096070183681</v>
      </c>
      <c r="P31" s="32" t="s">
        <v>90</v>
      </c>
    </row>
    <row r="32" spans="1:16" x14ac:dyDescent="0.25">
      <c r="A32">
        <v>89301</v>
      </c>
      <c r="B32">
        <v>1.74</v>
      </c>
      <c r="C32">
        <v>238900</v>
      </c>
      <c r="D32">
        <v>58990.096011466892</v>
      </c>
      <c r="E32">
        <v>75482.941524922848</v>
      </c>
      <c r="F32" t="s">
        <v>18</v>
      </c>
      <c r="G32" t="s">
        <v>16</v>
      </c>
      <c r="H32">
        <v>78.150234767930485</v>
      </c>
      <c r="I32" t="s">
        <v>20</v>
      </c>
      <c r="J32">
        <v>310570</v>
      </c>
      <c r="K32">
        <v>1.7328498972663651</v>
      </c>
      <c r="L32">
        <v>238900</v>
      </c>
      <c r="M32">
        <v>10000</v>
      </c>
      <c r="N32">
        <v>477800</v>
      </c>
      <c r="O32">
        <v>726700</v>
      </c>
      <c r="P32" s="32" t="s">
        <v>91</v>
      </c>
    </row>
    <row r="33" spans="1:16" x14ac:dyDescent="0.25">
      <c r="A33">
        <v>89302</v>
      </c>
      <c r="B33">
        <v>1.75</v>
      </c>
      <c r="C33">
        <v>207100</v>
      </c>
      <c r="D33">
        <v>76676.643211213406</v>
      </c>
      <c r="E33">
        <v>77332.994180269699</v>
      </c>
      <c r="F33" t="s">
        <v>18</v>
      </c>
      <c r="G33" t="s">
        <v>16</v>
      </c>
      <c r="H33">
        <v>99.151266576428839</v>
      </c>
      <c r="I33" t="s">
        <v>20</v>
      </c>
      <c r="J33">
        <v>269230</v>
      </c>
      <c r="K33">
        <v>1.775321262173317</v>
      </c>
      <c r="L33">
        <v>207100</v>
      </c>
      <c r="M33">
        <v>10000</v>
      </c>
      <c r="N33">
        <v>414200</v>
      </c>
      <c r="O33">
        <v>631300</v>
      </c>
      <c r="P33" s="32" t="s">
        <v>92</v>
      </c>
    </row>
    <row r="34" spans="1:16" x14ac:dyDescent="0.25">
      <c r="A34">
        <v>89344</v>
      </c>
      <c r="B34">
        <v>1.2749999999999999</v>
      </c>
      <c r="C34">
        <v>15100</v>
      </c>
      <c r="D34">
        <v>55303.125130482673</v>
      </c>
      <c r="E34">
        <v>55303.354761446761</v>
      </c>
      <c r="F34" t="s">
        <v>18</v>
      </c>
      <c r="G34" t="s">
        <v>16</v>
      </c>
      <c r="H34">
        <v>99.99958477932293</v>
      </c>
      <c r="I34" t="s">
        <v>20</v>
      </c>
      <c r="J34">
        <v>19630</v>
      </c>
      <c r="K34">
        <v>1.2695903296934521</v>
      </c>
      <c r="L34">
        <v>15100</v>
      </c>
      <c r="M34">
        <v>10000</v>
      </c>
      <c r="N34">
        <v>30200</v>
      </c>
      <c r="O34">
        <v>55300</v>
      </c>
      <c r="P34" s="32" t="s">
        <v>93</v>
      </c>
    </row>
    <row r="35" spans="1:16" x14ac:dyDescent="0.25">
      <c r="A35">
        <v>89345</v>
      </c>
      <c r="B35">
        <v>2.1640000000000001</v>
      </c>
      <c r="C35">
        <v>322200</v>
      </c>
      <c r="D35">
        <v>91653.787942931143</v>
      </c>
      <c r="E35">
        <v>92423.988115072527</v>
      </c>
      <c r="F35" t="s">
        <v>18</v>
      </c>
      <c r="G35" t="s">
        <v>16</v>
      </c>
      <c r="H35">
        <v>99.166666373255339</v>
      </c>
      <c r="I35" t="s">
        <v>20</v>
      </c>
      <c r="J35">
        <v>418860</v>
      </c>
      <c r="K35">
        <v>2.1217628125590569</v>
      </c>
      <c r="L35">
        <v>322200</v>
      </c>
      <c r="M35">
        <v>10000</v>
      </c>
      <c r="N35">
        <v>644400</v>
      </c>
      <c r="O35">
        <v>976600</v>
      </c>
      <c r="P35" s="32" t="s">
        <v>94</v>
      </c>
    </row>
    <row r="36" spans="1:16" x14ac:dyDescent="0.25">
      <c r="A36">
        <v>89347</v>
      </c>
      <c r="B36">
        <v>3.1339999999999999</v>
      </c>
      <c r="C36">
        <v>274100</v>
      </c>
      <c r="D36">
        <v>105015.8387559472</v>
      </c>
      <c r="E36">
        <v>135573.18815748379</v>
      </c>
      <c r="F36" t="s">
        <v>18</v>
      </c>
      <c r="G36" t="s">
        <v>16</v>
      </c>
      <c r="H36">
        <v>77.460624909078149</v>
      </c>
      <c r="I36" t="s">
        <v>20</v>
      </c>
      <c r="J36">
        <v>356330</v>
      </c>
      <c r="K36">
        <v>3.1123321431929241</v>
      </c>
      <c r="L36">
        <v>274100</v>
      </c>
      <c r="M36">
        <v>10000</v>
      </c>
      <c r="N36">
        <v>548200</v>
      </c>
      <c r="O36">
        <v>832300</v>
      </c>
      <c r="P36" s="32" t="s">
        <v>95</v>
      </c>
    </row>
    <row r="37" spans="1:16" x14ac:dyDescent="0.25">
      <c r="A37">
        <v>89348</v>
      </c>
      <c r="B37">
        <v>25.998000000000001</v>
      </c>
      <c r="C37">
        <v>479800</v>
      </c>
      <c r="D37">
        <v>11547.501755975019</v>
      </c>
      <c r="E37">
        <v>1119127.148095896</v>
      </c>
      <c r="F37" t="s">
        <v>15</v>
      </c>
      <c r="G37" t="s">
        <v>16</v>
      </c>
      <c r="H37">
        <v>1.031831081537264</v>
      </c>
      <c r="I37" t="s">
        <v>17</v>
      </c>
      <c r="J37">
        <v>719700</v>
      </c>
      <c r="K37">
        <v>0.26509416336030822</v>
      </c>
      <c r="L37">
        <v>7426.0882938236928</v>
      </c>
      <c r="M37">
        <v>10000</v>
      </c>
      <c r="N37">
        <v>0</v>
      </c>
      <c r="O37">
        <v>17426.08829382369</v>
      </c>
      <c r="P37" s="32" t="s">
        <v>96</v>
      </c>
    </row>
    <row r="38" spans="1:16" x14ac:dyDescent="0.25">
      <c r="A38">
        <v>89350</v>
      </c>
      <c r="B38">
        <v>5.8860000000000001</v>
      </c>
      <c r="C38">
        <v>228700</v>
      </c>
      <c r="D38">
        <v>135601.9203484515</v>
      </c>
      <c r="E38">
        <v>250915.1509807703</v>
      </c>
      <c r="F38" t="s">
        <v>18</v>
      </c>
      <c r="G38" t="s">
        <v>16</v>
      </c>
      <c r="H38">
        <v>54.042938347251813</v>
      </c>
      <c r="I38" t="s">
        <v>20</v>
      </c>
      <c r="J38">
        <v>297310</v>
      </c>
      <c r="K38">
        <v>5.7602192603482614</v>
      </c>
      <c r="L38">
        <v>228700</v>
      </c>
      <c r="M38">
        <v>10000</v>
      </c>
      <c r="N38">
        <v>457400</v>
      </c>
      <c r="O38">
        <v>696100</v>
      </c>
      <c r="P38" s="32" t="s">
        <v>97</v>
      </c>
    </row>
    <row r="39" spans="1:16" x14ac:dyDescent="0.25">
      <c r="A39">
        <v>89351</v>
      </c>
      <c r="B39">
        <v>5.4720000000000004</v>
      </c>
      <c r="C39">
        <v>63000</v>
      </c>
      <c r="D39">
        <v>138143.55965998131</v>
      </c>
      <c r="E39">
        <v>248997.44238820771</v>
      </c>
      <c r="F39" t="s">
        <v>18</v>
      </c>
      <c r="G39" t="s">
        <v>16</v>
      </c>
      <c r="H39">
        <v>55.479911092662562</v>
      </c>
      <c r="I39" t="s">
        <v>20</v>
      </c>
      <c r="J39">
        <v>81900</v>
      </c>
      <c r="K39">
        <v>5.7161947288385591</v>
      </c>
      <c r="L39">
        <v>63000</v>
      </c>
      <c r="M39">
        <v>10000</v>
      </c>
      <c r="N39">
        <v>126000</v>
      </c>
      <c r="O39">
        <v>199000</v>
      </c>
      <c r="P39" s="32" t="s">
        <v>98</v>
      </c>
    </row>
    <row r="40" spans="1:16" x14ac:dyDescent="0.25">
      <c r="A40">
        <v>89375</v>
      </c>
      <c r="B40">
        <v>25.3</v>
      </c>
      <c r="C40">
        <v>202400</v>
      </c>
      <c r="D40">
        <v>184888.59345751649</v>
      </c>
      <c r="E40">
        <v>1111169.119234748</v>
      </c>
      <c r="F40" t="s">
        <v>15</v>
      </c>
      <c r="G40" t="s">
        <v>16</v>
      </c>
      <c r="H40">
        <v>16.63910472825663</v>
      </c>
      <c r="I40" t="s">
        <v>17</v>
      </c>
      <c r="J40">
        <v>303600</v>
      </c>
      <c r="K40">
        <v>4.2444580683543718</v>
      </c>
      <c r="L40">
        <v>50516.321954987128</v>
      </c>
      <c r="M40">
        <v>10000</v>
      </c>
      <c r="N40">
        <v>0</v>
      </c>
      <c r="O40">
        <v>60516.321954987128</v>
      </c>
      <c r="P40" s="32" t="s">
        <v>99</v>
      </c>
    </row>
    <row r="41" spans="1:16" x14ac:dyDescent="0.25">
      <c r="A41">
        <v>89377</v>
      </c>
      <c r="B41">
        <v>1.9950000000000001</v>
      </c>
      <c r="C41">
        <v>309700</v>
      </c>
      <c r="D41">
        <v>8944.6925575847017</v>
      </c>
      <c r="E41">
        <v>86139.011614044532</v>
      </c>
      <c r="F41" t="s">
        <v>18</v>
      </c>
      <c r="G41" t="s">
        <v>16</v>
      </c>
      <c r="H41">
        <v>10.38402042231735</v>
      </c>
      <c r="I41" t="s">
        <v>17</v>
      </c>
      <c r="J41">
        <v>402610</v>
      </c>
      <c r="K41">
        <v>0.20534188607862031</v>
      </c>
      <c r="L41">
        <v>41807.104622291903</v>
      </c>
      <c r="M41">
        <v>10000</v>
      </c>
      <c r="N41">
        <v>0</v>
      </c>
      <c r="O41">
        <v>51807.104622291903</v>
      </c>
      <c r="P41" s="32" t="s">
        <v>100</v>
      </c>
    </row>
    <row r="42" spans="1:16" x14ac:dyDescent="0.25">
      <c r="A42">
        <v>89378</v>
      </c>
      <c r="B42">
        <v>5</v>
      </c>
      <c r="C42">
        <v>271600</v>
      </c>
      <c r="D42">
        <v>2063.6728842382108</v>
      </c>
      <c r="E42">
        <v>225495.96947998321</v>
      </c>
      <c r="F42" t="s">
        <v>18</v>
      </c>
      <c r="G42" t="s">
        <v>16</v>
      </c>
      <c r="H42">
        <v>0.91517062987744413</v>
      </c>
      <c r="I42" t="s">
        <v>17</v>
      </c>
      <c r="J42">
        <v>353080</v>
      </c>
      <c r="K42">
        <v>4.7375410565615499E-2</v>
      </c>
      <c r="L42">
        <v>3231.2844599712798</v>
      </c>
      <c r="M42">
        <v>10000</v>
      </c>
      <c r="N42">
        <v>0</v>
      </c>
      <c r="O42">
        <v>13231.284459971281</v>
      </c>
      <c r="P42" s="32" t="s">
        <v>101</v>
      </c>
    </row>
    <row r="43" spans="1:16" x14ac:dyDescent="0.25">
      <c r="A43">
        <v>89420</v>
      </c>
      <c r="B43">
        <v>47.6</v>
      </c>
      <c r="C43">
        <v>288000</v>
      </c>
      <c r="D43">
        <v>380336.63659386232</v>
      </c>
      <c r="E43">
        <v>2081862.1469459659</v>
      </c>
      <c r="F43" t="s">
        <v>15</v>
      </c>
      <c r="G43" t="s">
        <v>16</v>
      </c>
      <c r="H43">
        <v>18.269059608572331</v>
      </c>
      <c r="I43" t="s">
        <v>17</v>
      </c>
      <c r="J43">
        <v>432000</v>
      </c>
      <c r="K43">
        <v>8.7313277454972962</v>
      </c>
      <c r="L43">
        <v>78922.337509032484</v>
      </c>
      <c r="M43">
        <v>10000</v>
      </c>
      <c r="N43">
        <v>0</v>
      </c>
      <c r="O43">
        <v>88922.337509032484</v>
      </c>
      <c r="P43" s="32" t="s">
        <v>102</v>
      </c>
    </row>
    <row r="44" spans="1:16" x14ac:dyDescent="0.25">
      <c r="A44">
        <v>89421</v>
      </c>
      <c r="B44">
        <v>5.0039999999999996</v>
      </c>
      <c r="C44">
        <v>673600</v>
      </c>
      <c r="D44">
        <v>65.617940450809883</v>
      </c>
      <c r="E44">
        <v>219156.5328741378</v>
      </c>
      <c r="F44" t="s">
        <v>18</v>
      </c>
      <c r="G44" t="s">
        <v>16</v>
      </c>
      <c r="H44">
        <v>2.994112910542094E-2</v>
      </c>
      <c r="I44" t="s">
        <v>17</v>
      </c>
      <c r="J44">
        <v>875680</v>
      </c>
      <c r="K44">
        <v>1.50638063477525E-3</v>
      </c>
      <c r="L44">
        <v>262.18847935035012</v>
      </c>
      <c r="M44">
        <v>10000</v>
      </c>
      <c r="N44">
        <v>0</v>
      </c>
      <c r="O44">
        <v>10262.18847935035</v>
      </c>
      <c r="P44" s="32" t="s">
        <v>103</v>
      </c>
    </row>
    <row r="45" spans="1:16" x14ac:dyDescent="0.25">
      <c r="A45">
        <v>89422</v>
      </c>
      <c r="B45">
        <v>5.9980000000000002</v>
      </c>
      <c r="C45">
        <v>508600</v>
      </c>
      <c r="D45">
        <v>1385.835155093486</v>
      </c>
      <c r="E45">
        <v>260098.19323202741</v>
      </c>
      <c r="F45" t="s">
        <v>18</v>
      </c>
      <c r="G45" t="s">
        <v>16</v>
      </c>
      <c r="H45">
        <v>0.53281229595363444</v>
      </c>
      <c r="I45" t="s">
        <v>17</v>
      </c>
      <c r="J45">
        <v>661180</v>
      </c>
      <c r="K45">
        <v>3.1814397499850447E-2</v>
      </c>
      <c r="L45">
        <v>3522.8483383862399</v>
      </c>
      <c r="M45">
        <v>10000</v>
      </c>
      <c r="N45">
        <v>0</v>
      </c>
      <c r="O45">
        <v>13522.84833838624</v>
      </c>
      <c r="P45" s="32" t="s">
        <v>104</v>
      </c>
    </row>
    <row r="46" spans="1:16" x14ac:dyDescent="0.25">
      <c r="A46">
        <v>89436</v>
      </c>
      <c r="B46">
        <v>5.2789999999999999</v>
      </c>
      <c r="C46">
        <v>277900</v>
      </c>
      <c r="D46">
        <v>23036.69030097028</v>
      </c>
      <c r="E46">
        <v>233820.78860140161</v>
      </c>
      <c r="F46" t="s">
        <v>18</v>
      </c>
      <c r="G46" t="s">
        <v>16</v>
      </c>
      <c r="H46">
        <v>9.8522849224674065</v>
      </c>
      <c r="I46" t="s">
        <v>17</v>
      </c>
      <c r="J46">
        <v>361270</v>
      </c>
      <c r="K46">
        <v>0.52884963959986864</v>
      </c>
      <c r="L46">
        <v>35593.349739398</v>
      </c>
      <c r="M46">
        <v>10000</v>
      </c>
      <c r="N46">
        <v>0</v>
      </c>
      <c r="O46">
        <v>45593.349739398</v>
      </c>
      <c r="P46" s="32" t="s">
        <v>248</v>
      </c>
    </row>
    <row r="47" spans="1:16" x14ac:dyDescent="0.25">
      <c r="A47">
        <v>89437</v>
      </c>
      <c r="B47">
        <v>2.669</v>
      </c>
      <c r="C47">
        <v>301000</v>
      </c>
      <c r="D47">
        <v>859.99810389455774</v>
      </c>
      <c r="E47">
        <v>113141.97827911279</v>
      </c>
      <c r="F47" t="s">
        <v>18</v>
      </c>
      <c r="G47" t="s">
        <v>16</v>
      </c>
      <c r="H47">
        <v>0.76010523854639223</v>
      </c>
      <c r="I47" t="s">
        <v>17</v>
      </c>
      <c r="J47">
        <v>391300</v>
      </c>
      <c r="K47">
        <v>1.97428398506556E-2</v>
      </c>
      <c r="L47">
        <v>2974.2917984320329</v>
      </c>
      <c r="M47">
        <v>10000</v>
      </c>
      <c r="N47">
        <v>0</v>
      </c>
      <c r="O47">
        <v>12974.29179843203</v>
      </c>
      <c r="P47" s="32" t="s">
        <v>105</v>
      </c>
    </row>
    <row r="48" spans="1:16" x14ac:dyDescent="0.25">
      <c r="A48">
        <v>89440</v>
      </c>
      <c r="B48">
        <v>2.5529999999999999</v>
      </c>
      <c r="C48">
        <v>29900</v>
      </c>
      <c r="D48">
        <v>17787.142942152321</v>
      </c>
      <c r="E48">
        <v>112620.10680379689</v>
      </c>
      <c r="F48" t="s">
        <v>15</v>
      </c>
      <c r="G48" t="s">
        <v>16</v>
      </c>
      <c r="H48">
        <v>15.793931871455699</v>
      </c>
      <c r="I48" t="s">
        <v>17</v>
      </c>
      <c r="J48">
        <v>44850</v>
      </c>
      <c r="K48">
        <v>0.40833661483361622</v>
      </c>
      <c r="L48">
        <v>7083.5784443478797</v>
      </c>
      <c r="M48">
        <v>10000</v>
      </c>
      <c r="N48">
        <v>0</v>
      </c>
      <c r="O48">
        <v>17083.578444347881</v>
      </c>
      <c r="P48" s="32" t="s">
        <v>106</v>
      </c>
    </row>
    <row r="49" spans="1:16" x14ac:dyDescent="0.25">
      <c r="A49">
        <v>89441</v>
      </c>
      <c r="B49">
        <v>1.63</v>
      </c>
      <c r="C49">
        <v>215300</v>
      </c>
      <c r="D49">
        <v>11499.10461750204</v>
      </c>
      <c r="E49">
        <v>73396.915290726174</v>
      </c>
      <c r="F49" t="s">
        <v>18</v>
      </c>
      <c r="G49" t="s">
        <v>16</v>
      </c>
      <c r="H49">
        <v>15.667013486811991</v>
      </c>
      <c r="I49" t="s">
        <v>17</v>
      </c>
      <c r="J49">
        <v>279890</v>
      </c>
      <c r="K49">
        <v>0.26398311794081819</v>
      </c>
      <c r="L49">
        <v>43850.404048238081</v>
      </c>
      <c r="M49">
        <v>10000</v>
      </c>
      <c r="N49">
        <v>0</v>
      </c>
      <c r="O49">
        <v>53850.404048238081</v>
      </c>
      <c r="P49" s="32" t="s">
        <v>107</v>
      </c>
    </row>
    <row r="50" spans="1:16" x14ac:dyDescent="0.25">
      <c r="A50">
        <v>89760</v>
      </c>
      <c r="B50">
        <v>4</v>
      </c>
      <c r="C50">
        <v>196700</v>
      </c>
      <c r="D50">
        <v>75709.184321109555</v>
      </c>
      <c r="E50">
        <v>172823.26943780639</v>
      </c>
      <c r="F50" t="s">
        <v>18</v>
      </c>
      <c r="G50" t="s">
        <v>16</v>
      </c>
      <c r="H50">
        <v>43.807286233729577</v>
      </c>
      <c r="I50" t="s">
        <v>17</v>
      </c>
      <c r="J50">
        <v>255710</v>
      </c>
      <c r="K50">
        <v>1.738043717197189</v>
      </c>
      <c r="L50">
        <v>112019.61162826989</v>
      </c>
      <c r="M50">
        <v>10000</v>
      </c>
      <c r="N50">
        <v>0</v>
      </c>
      <c r="O50">
        <v>122019.61162826989</v>
      </c>
      <c r="P50" s="32" t="s">
        <v>108</v>
      </c>
    </row>
    <row r="51" spans="1:16" x14ac:dyDescent="0.25">
      <c r="A51">
        <v>89762</v>
      </c>
      <c r="B51">
        <v>0.80900000000000005</v>
      </c>
      <c r="C51">
        <v>9900</v>
      </c>
      <c r="D51">
        <v>35051.688446127882</v>
      </c>
      <c r="E51">
        <v>35051.941248042203</v>
      </c>
      <c r="F51" t="s">
        <v>18</v>
      </c>
      <c r="G51" t="s">
        <v>16</v>
      </c>
      <c r="H51">
        <v>99.999278779133704</v>
      </c>
      <c r="I51" t="s">
        <v>20</v>
      </c>
      <c r="J51">
        <v>12870</v>
      </c>
      <c r="K51">
        <v>0.80468184683292476</v>
      </c>
      <c r="L51">
        <v>9900</v>
      </c>
      <c r="M51">
        <v>10000</v>
      </c>
      <c r="N51">
        <v>19800</v>
      </c>
      <c r="O51">
        <v>39700</v>
      </c>
      <c r="P51" s="32" t="s">
        <v>109</v>
      </c>
    </row>
    <row r="52" spans="1:16" x14ac:dyDescent="0.25">
      <c r="A52">
        <v>89763</v>
      </c>
      <c r="B52">
        <v>1.89</v>
      </c>
      <c r="C52">
        <v>195300</v>
      </c>
      <c r="D52">
        <v>81705.6726843496</v>
      </c>
      <c r="E52">
        <v>81706.260415752782</v>
      </c>
      <c r="F52" t="s">
        <v>18</v>
      </c>
      <c r="G52" t="s">
        <v>16</v>
      </c>
      <c r="H52">
        <v>99.999280677636946</v>
      </c>
      <c r="I52" t="s">
        <v>20</v>
      </c>
      <c r="J52">
        <v>253890</v>
      </c>
      <c r="K52">
        <v>1.8757176403983651</v>
      </c>
      <c r="L52">
        <v>195300</v>
      </c>
      <c r="M52">
        <v>10000</v>
      </c>
      <c r="N52">
        <v>390600</v>
      </c>
      <c r="O52">
        <v>595900</v>
      </c>
      <c r="P52" s="32" t="s">
        <v>110</v>
      </c>
    </row>
    <row r="53" spans="1:16" x14ac:dyDescent="0.25">
      <c r="A53">
        <v>89764</v>
      </c>
      <c r="B53">
        <v>0.57999999999999996</v>
      </c>
      <c r="C53">
        <v>29900</v>
      </c>
      <c r="D53">
        <v>6848.9447502984012</v>
      </c>
      <c r="E53">
        <v>26318.55801068282</v>
      </c>
      <c r="F53" t="s">
        <v>18</v>
      </c>
      <c r="G53" t="s">
        <v>16</v>
      </c>
      <c r="H53">
        <v>26.023252290335911</v>
      </c>
      <c r="I53" t="s">
        <v>17</v>
      </c>
      <c r="J53">
        <v>38870</v>
      </c>
      <c r="K53">
        <v>0.15723013660005511</v>
      </c>
      <c r="L53">
        <v>10115.23816525357</v>
      </c>
      <c r="M53">
        <v>10000</v>
      </c>
      <c r="N53">
        <v>0</v>
      </c>
      <c r="O53">
        <v>20115.23816525357</v>
      </c>
      <c r="P53" s="32" t="s">
        <v>111</v>
      </c>
    </row>
    <row r="54" spans="1:16" x14ac:dyDescent="0.25">
      <c r="A54">
        <v>89808</v>
      </c>
      <c r="B54">
        <v>2.004</v>
      </c>
      <c r="C54">
        <v>234300</v>
      </c>
      <c r="D54">
        <v>18971.349658224761</v>
      </c>
      <c r="E54">
        <v>85840.198532516966</v>
      </c>
      <c r="F54" t="s">
        <v>18</v>
      </c>
      <c r="G54" t="s">
        <v>16</v>
      </c>
      <c r="H54">
        <v>22.10077560694161</v>
      </c>
      <c r="I54" t="s">
        <v>17</v>
      </c>
      <c r="J54">
        <v>304590</v>
      </c>
      <c r="K54">
        <v>0.4355222602898246</v>
      </c>
      <c r="L54">
        <v>67316.752421183453</v>
      </c>
      <c r="M54">
        <v>10000</v>
      </c>
      <c r="N54">
        <v>0</v>
      </c>
      <c r="O54">
        <v>77316.752421183453</v>
      </c>
      <c r="P54" s="32" t="s">
        <v>112</v>
      </c>
    </row>
    <row r="55" spans="1:16" x14ac:dyDescent="0.25">
      <c r="A55">
        <v>89816</v>
      </c>
      <c r="B55">
        <v>2.17</v>
      </c>
      <c r="C55">
        <v>138300</v>
      </c>
      <c r="D55">
        <v>83518.575114921594</v>
      </c>
      <c r="E55">
        <v>85750.178880617677</v>
      </c>
      <c r="F55" t="s">
        <v>18</v>
      </c>
      <c r="G55" t="s">
        <v>16</v>
      </c>
      <c r="H55">
        <v>97.397552057817933</v>
      </c>
      <c r="I55" t="s">
        <v>20</v>
      </c>
      <c r="J55">
        <v>179790</v>
      </c>
      <c r="K55">
        <v>1.96855323417396</v>
      </c>
      <c r="L55">
        <v>138300</v>
      </c>
      <c r="M55">
        <v>10000</v>
      </c>
      <c r="N55">
        <v>276600</v>
      </c>
      <c r="O55">
        <v>424900</v>
      </c>
      <c r="P55" s="32" t="s">
        <v>113</v>
      </c>
    </row>
    <row r="56" spans="1:16" x14ac:dyDescent="0.25">
      <c r="A56">
        <v>89875</v>
      </c>
      <c r="B56">
        <v>4</v>
      </c>
      <c r="C56">
        <v>349300</v>
      </c>
      <c r="D56">
        <v>17398.50922863427</v>
      </c>
      <c r="E56">
        <v>172705.7604877039</v>
      </c>
      <c r="F56" t="s">
        <v>18</v>
      </c>
      <c r="G56" t="s">
        <v>16</v>
      </c>
      <c r="H56">
        <v>10.074075803553169</v>
      </c>
      <c r="I56" t="s">
        <v>17</v>
      </c>
      <c r="J56">
        <v>454090</v>
      </c>
      <c r="K56">
        <v>0.39941481241125509</v>
      </c>
      <c r="L56">
        <v>45745.370816354611</v>
      </c>
      <c r="M56">
        <v>10000</v>
      </c>
      <c r="N56">
        <v>0</v>
      </c>
      <c r="O56">
        <v>55745.370816354611</v>
      </c>
      <c r="P56" s="32" t="s">
        <v>114</v>
      </c>
    </row>
    <row r="57" spans="1:16" x14ac:dyDescent="0.25">
      <c r="A57">
        <v>89930</v>
      </c>
      <c r="B57">
        <v>29.5</v>
      </c>
      <c r="C57">
        <v>233600</v>
      </c>
      <c r="D57">
        <v>109344.3312373221</v>
      </c>
      <c r="E57">
        <v>1276625.1166907309</v>
      </c>
      <c r="F57" t="s">
        <v>15</v>
      </c>
      <c r="G57" t="s">
        <v>16</v>
      </c>
      <c r="H57">
        <v>8.5651088802611479</v>
      </c>
      <c r="I57" t="s">
        <v>17</v>
      </c>
      <c r="J57">
        <v>350400</v>
      </c>
      <c r="K57">
        <v>2.5102004416281471</v>
      </c>
      <c r="L57">
        <v>30012.141516435058</v>
      </c>
      <c r="M57">
        <v>10000</v>
      </c>
      <c r="N57">
        <v>0</v>
      </c>
      <c r="O57">
        <v>40012.141516435062</v>
      </c>
      <c r="P57" s="32" t="s">
        <v>115</v>
      </c>
    </row>
    <row r="58" spans="1:16" x14ac:dyDescent="0.25">
      <c r="A58">
        <v>89931</v>
      </c>
      <c r="B58">
        <v>9</v>
      </c>
      <c r="C58">
        <v>243500</v>
      </c>
      <c r="D58">
        <v>76306.1824362427</v>
      </c>
      <c r="E58">
        <v>391411.46861456247</v>
      </c>
      <c r="F58" t="s">
        <v>18</v>
      </c>
      <c r="G58" t="s">
        <v>16</v>
      </c>
      <c r="H58">
        <v>19.495131991491089</v>
      </c>
      <c r="I58" t="s">
        <v>17</v>
      </c>
      <c r="J58">
        <v>316550</v>
      </c>
      <c r="K58">
        <v>1.75174890808638</v>
      </c>
      <c r="L58">
        <v>61711.840319065057</v>
      </c>
      <c r="M58">
        <v>10000</v>
      </c>
      <c r="N58">
        <v>0</v>
      </c>
      <c r="O58">
        <v>71711.840319065057</v>
      </c>
      <c r="P58" s="32" t="s">
        <v>116</v>
      </c>
    </row>
    <row r="59" spans="1:16" x14ac:dyDescent="0.25">
      <c r="A59">
        <v>89932</v>
      </c>
      <c r="B59">
        <v>1.21</v>
      </c>
      <c r="C59">
        <v>209700</v>
      </c>
      <c r="D59">
        <v>37151.338083511167</v>
      </c>
      <c r="E59">
        <v>51434.57672816742</v>
      </c>
      <c r="F59" t="s">
        <v>18</v>
      </c>
      <c r="G59" t="s">
        <v>16</v>
      </c>
      <c r="H59">
        <v>72.230278631156224</v>
      </c>
      <c r="I59" t="s">
        <v>20</v>
      </c>
      <c r="J59">
        <v>272610</v>
      </c>
      <c r="K59">
        <v>1.180775406982723</v>
      </c>
      <c r="L59">
        <v>209700</v>
      </c>
      <c r="M59">
        <v>10000</v>
      </c>
      <c r="N59">
        <v>419400</v>
      </c>
      <c r="O59">
        <v>639100</v>
      </c>
      <c r="P59" s="32" t="s">
        <v>249</v>
      </c>
    </row>
    <row r="60" spans="1:16" x14ac:dyDescent="0.25">
      <c r="A60">
        <v>89934</v>
      </c>
      <c r="B60">
        <v>83</v>
      </c>
      <c r="C60">
        <v>662300</v>
      </c>
      <c r="D60">
        <v>282778.04395960842</v>
      </c>
      <c r="E60">
        <v>3634209.2594330502</v>
      </c>
      <c r="F60" t="s">
        <v>15</v>
      </c>
      <c r="G60" t="s">
        <v>16</v>
      </c>
      <c r="H60">
        <v>7.7810060943965258</v>
      </c>
      <c r="I60" t="s">
        <v>17</v>
      </c>
      <c r="J60">
        <v>993450</v>
      </c>
      <c r="K60">
        <v>6.4916906326815518</v>
      </c>
      <c r="L60">
        <v>77300.405044782281</v>
      </c>
      <c r="M60">
        <v>10000</v>
      </c>
      <c r="N60">
        <v>0</v>
      </c>
      <c r="O60">
        <v>87300.405044782281</v>
      </c>
      <c r="P60" s="32" t="s">
        <v>117</v>
      </c>
    </row>
    <row r="61" spans="1:16" x14ac:dyDescent="0.25">
      <c r="A61">
        <v>89935</v>
      </c>
      <c r="B61">
        <v>1.45</v>
      </c>
      <c r="C61">
        <v>247700</v>
      </c>
      <c r="D61">
        <v>49952.639138593528</v>
      </c>
      <c r="E61">
        <v>58851.7407518486</v>
      </c>
      <c r="F61" t="s">
        <v>18</v>
      </c>
      <c r="G61" t="s">
        <v>16</v>
      </c>
      <c r="H61">
        <v>84.87877928576728</v>
      </c>
      <c r="I61" t="s">
        <v>20</v>
      </c>
      <c r="J61">
        <v>322010</v>
      </c>
      <c r="K61">
        <v>1.351050063173751</v>
      </c>
      <c r="L61">
        <v>247700</v>
      </c>
      <c r="M61">
        <v>10000</v>
      </c>
      <c r="N61">
        <v>495400</v>
      </c>
      <c r="O61">
        <v>753100</v>
      </c>
      <c r="P61" s="32" t="s">
        <v>118</v>
      </c>
    </row>
    <row r="62" spans="1:16" x14ac:dyDescent="0.25">
      <c r="A62">
        <v>89936</v>
      </c>
      <c r="B62">
        <v>44.106999999999999</v>
      </c>
      <c r="C62">
        <v>349100</v>
      </c>
      <c r="D62">
        <v>370826.49308182352</v>
      </c>
      <c r="E62">
        <v>1897761.843376555</v>
      </c>
      <c r="F62" t="s">
        <v>15</v>
      </c>
      <c r="G62" t="s">
        <v>16</v>
      </c>
      <c r="H62">
        <v>19.540201757984441</v>
      </c>
      <c r="I62" t="s">
        <v>17</v>
      </c>
      <c r="J62">
        <v>523650</v>
      </c>
      <c r="K62">
        <v>8.5130048916855721</v>
      </c>
      <c r="L62">
        <v>102322.2665056855</v>
      </c>
      <c r="M62">
        <v>10000</v>
      </c>
      <c r="N62">
        <v>0</v>
      </c>
      <c r="O62">
        <v>112322.2665056855</v>
      </c>
      <c r="P62" s="32" t="s">
        <v>119</v>
      </c>
    </row>
    <row r="63" spans="1:16" x14ac:dyDescent="0.25">
      <c r="A63">
        <v>89972</v>
      </c>
      <c r="B63">
        <v>1.02</v>
      </c>
      <c r="C63">
        <v>8200</v>
      </c>
      <c r="D63">
        <v>11182.862412269211</v>
      </c>
      <c r="E63">
        <v>44337.641925492942</v>
      </c>
      <c r="F63" t="s">
        <v>15</v>
      </c>
      <c r="G63" t="s">
        <v>16</v>
      </c>
      <c r="H63">
        <v>25.222050444318668</v>
      </c>
      <c r="I63" t="s">
        <v>17</v>
      </c>
      <c r="J63">
        <v>12300</v>
      </c>
      <c r="K63">
        <v>0.25672319587394887</v>
      </c>
      <c r="L63">
        <v>3102.3122046511962</v>
      </c>
      <c r="M63">
        <v>10000</v>
      </c>
      <c r="N63">
        <v>0</v>
      </c>
      <c r="O63">
        <v>13102.3122046512</v>
      </c>
      <c r="P63" s="32" t="s">
        <v>120</v>
      </c>
    </row>
    <row r="64" spans="1:16" x14ac:dyDescent="0.25">
      <c r="A64">
        <v>89973</v>
      </c>
      <c r="B64">
        <v>21.24</v>
      </c>
      <c r="C64">
        <v>117500</v>
      </c>
      <c r="D64">
        <v>193546.49531039729</v>
      </c>
      <c r="E64">
        <v>910959.15631656814</v>
      </c>
      <c r="F64" t="s">
        <v>15</v>
      </c>
      <c r="G64" t="s">
        <v>16</v>
      </c>
      <c r="H64">
        <v>21.246451497671519</v>
      </c>
      <c r="I64" t="s">
        <v>17</v>
      </c>
      <c r="J64">
        <v>176250</v>
      </c>
      <c r="K64">
        <v>4.4432161457850619</v>
      </c>
      <c r="L64">
        <v>37446.870764646053</v>
      </c>
      <c r="M64">
        <v>10000</v>
      </c>
      <c r="N64">
        <v>0</v>
      </c>
      <c r="O64">
        <v>47446.870764646053</v>
      </c>
      <c r="P64" s="32" t="s">
        <v>121</v>
      </c>
    </row>
    <row r="65" spans="1:16" x14ac:dyDescent="0.25">
      <c r="A65">
        <v>89974</v>
      </c>
      <c r="B65">
        <v>2.48</v>
      </c>
      <c r="C65">
        <v>18700</v>
      </c>
      <c r="D65">
        <v>3674.4128061215579</v>
      </c>
      <c r="E65">
        <v>107903.73614145171</v>
      </c>
      <c r="F65" t="s">
        <v>15</v>
      </c>
      <c r="G65" t="s">
        <v>16</v>
      </c>
      <c r="H65">
        <v>3.4052693053229852</v>
      </c>
      <c r="I65" t="s">
        <v>17</v>
      </c>
      <c r="J65">
        <v>28050</v>
      </c>
      <c r="K65">
        <v>8.4352911067988007E-2</v>
      </c>
      <c r="L65">
        <v>955.17804014309718</v>
      </c>
      <c r="M65">
        <v>10000</v>
      </c>
      <c r="N65">
        <v>0</v>
      </c>
      <c r="O65">
        <v>10955.178040143101</v>
      </c>
      <c r="P65" s="32" t="s">
        <v>122</v>
      </c>
    </row>
    <row r="66" spans="1:16" x14ac:dyDescent="0.25">
      <c r="A66">
        <v>89985</v>
      </c>
      <c r="B66">
        <v>2.36</v>
      </c>
      <c r="C66">
        <v>239300</v>
      </c>
      <c r="D66">
        <v>29663.151513867178</v>
      </c>
      <c r="E66">
        <v>102183.3625330862</v>
      </c>
      <c r="F66" t="s">
        <v>18</v>
      </c>
      <c r="G66" t="s">
        <v>16</v>
      </c>
      <c r="H66">
        <v>29.029335870859079</v>
      </c>
      <c r="I66" t="s">
        <v>17</v>
      </c>
      <c r="J66">
        <v>311090</v>
      </c>
      <c r="K66">
        <v>0.68097225697583053</v>
      </c>
      <c r="L66">
        <v>90307.360960655511</v>
      </c>
      <c r="M66">
        <v>10000</v>
      </c>
      <c r="N66">
        <v>0</v>
      </c>
      <c r="O66">
        <v>100307.3609606555</v>
      </c>
      <c r="P66" s="32" t="s">
        <v>123</v>
      </c>
    </row>
    <row r="67" spans="1:16" x14ac:dyDescent="0.25">
      <c r="A67">
        <v>89986</v>
      </c>
      <c r="B67">
        <v>3.37</v>
      </c>
      <c r="C67">
        <v>132300</v>
      </c>
      <c r="D67">
        <v>145431.975086847</v>
      </c>
      <c r="E67">
        <v>145433.03004038369</v>
      </c>
      <c r="F67" t="s">
        <v>18</v>
      </c>
      <c r="G67" t="s">
        <v>16</v>
      </c>
      <c r="H67">
        <v>99.999274612145243</v>
      </c>
      <c r="I67" t="s">
        <v>20</v>
      </c>
      <c r="J67">
        <v>171990</v>
      </c>
      <c r="K67">
        <v>3.3386829669509579</v>
      </c>
      <c r="L67">
        <v>132300</v>
      </c>
      <c r="M67">
        <v>10000</v>
      </c>
      <c r="N67">
        <v>264600</v>
      </c>
      <c r="O67">
        <v>406900</v>
      </c>
      <c r="P67" s="32" t="s">
        <v>124</v>
      </c>
    </row>
    <row r="68" spans="1:16" x14ac:dyDescent="0.25">
      <c r="A68">
        <v>89987</v>
      </c>
      <c r="B68">
        <v>0.09</v>
      </c>
      <c r="C68">
        <v>0</v>
      </c>
      <c r="D68">
        <v>3812.6745254411139</v>
      </c>
      <c r="E68">
        <v>3812.7015745083668</v>
      </c>
      <c r="F68" t="s">
        <v>22</v>
      </c>
      <c r="G68" t="s">
        <v>16</v>
      </c>
      <c r="H68">
        <v>99.999290553778636</v>
      </c>
      <c r="I68" t="s">
        <v>20</v>
      </c>
      <c r="J68">
        <v>0</v>
      </c>
      <c r="K68">
        <v>8.752758435510484E-2</v>
      </c>
      <c r="L68">
        <v>0</v>
      </c>
      <c r="M68">
        <v>10000</v>
      </c>
      <c r="N68">
        <v>0</v>
      </c>
      <c r="O68">
        <v>10000</v>
      </c>
      <c r="P68" s="32" t="s">
        <v>125</v>
      </c>
    </row>
    <row r="69" spans="1:16" x14ac:dyDescent="0.25">
      <c r="A69">
        <v>89988</v>
      </c>
      <c r="B69">
        <v>0.20799999999999999</v>
      </c>
      <c r="C69">
        <v>0</v>
      </c>
      <c r="D69">
        <v>9061.9796075216254</v>
      </c>
      <c r="E69">
        <v>9062.0413248286677</v>
      </c>
      <c r="F69" t="s">
        <v>22</v>
      </c>
      <c r="G69" t="s">
        <v>16</v>
      </c>
      <c r="H69">
        <v>99.99931894696978</v>
      </c>
      <c r="I69" t="s">
        <v>20</v>
      </c>
      <c r="J69">
        <v>0</v>
      </c>
      <c r="K69">
        <v>0.20803584308605749</v>
      </c>
      <c r="L69">
        <v>0</v>
      </c>
      <c r="M69">
        <v>10000</v>
      </c>
      <c r="N69">
        <v>0</v>
      </c>
      <c r="O69">
        <v>10000</v>
      </c>
      <c r="P69" s="32" t="s">
        <v>126</v>
      </c>
    </row>
    <row r="70" spans="1:16" x14ac:dyDescent="0.25">
      <c r="A70">
        <v>89996</v>
      </c>
      <c r="B70">
        <v>2.0099999999999998</v>
      </c>
      <c r="C70">
        <v>195300</v>
      </c>
      <c r="D70">
        <v>31361.82792878</v>
      </c>
      <c r="E70">
        <v>86756.672514626538</v>
      </c>
      <c r="F70" t="s">
        <v>18</v>
      </c>
      <c r="G70" t="s">
        <v>16</v>
      </c>
      <c r="H70">
        <v>36.149182558255248</v>
      </c>
      <c r="I70" t="s">
        <v>17</v>
      </c>
      <c r="J70">
        <v>253890</v>
      </c>
      <c r="K70">
        <v>0.71996850157897163</v>
      </c>
      <c r="L70">
        <v>91779.159597154256</v>
      </c>
      <c r="M70">
        <v>10000</v>
      </c>
      <c r="N70">
        <v>0</v>
      </c>
      <c r="O70">
        <v>101779.1595971543</v>
      </c>
      <c r="P70" s="32" t="s">
        <v>127</v>
      </c>
    </row>
    <row r="71" spans="1:16" x14ac:dyDescent="0.25">
      <c r="A71">
        <v>90020</v>
      </c>
      <c r="B71">
        <v>7.93</v>
      </c>
      <c r="C71">
        <v>62400</v>
      </c>
      <c r="D71">
        <v>72611.116189281325</v>
      </c>
      <c r="E71">
        <v>321863.16642375372</v>
      </c>
      <c r="F71" t="s">
        <v>15</v>
      </c>
      <c r="G71" t="s">
        <v>16</v>
      </c>
      <c r="H71">
        <v>22.559622772642481</v>
      </c>
      <c r="I71" t="s">
        <v>17</v>
      </c>
      <c r="J71">
        <v>93600</v>
      </c>
      <c r="K71">
        <v>1.666921859258065</v>
      </c>
      <c r="L71">
        <v>21115.806915193371</v>
      </c>
      <c r="M71">
        <v>10000</v>
      </c>
      <c r="N71">
        <v>0</v>
      </c>
      <c r="O71">
        <v>31115.806915193371</v>
      </c>
      <c r="P71" s="32" t="s">
        <v>128</v>
      </c>
    </row>
    <row r="72" spans="1:16" x14ac:dyDescent="0.25">
      <c r="A72">
        <v>90022</v>
      </c>
      <c r="B72">
        <v>6.8289999999999997</v>
      </c>
      <c r="C72">
        <v>157600</v>
      </c>
      <c r="D72">
        <v>83596.710263049055</v>
      </c>
      <c r="E72">
        <v>297547.81684926822</v>
      </c>
      <c r="F72" t="s">
        <v>18</v>
      </c>
      <c r="G72" t="s">
        <v>16</v>
      </c>
      <c r="H72">
        <v>28.095218828440441</v>
      </c>
      <c r="I72" t="s">
        <v>17</v>
      </c>
      <c r="J72">
        <v>204880</v>
      </c>
      <c r="K72">
        <v>1.919116397223348</v>
      </c>
      <c r="L72">
        <v>57561.484335708767</v>
      </c>
      <c r="M72">
        <v>10000</v>
      </c>
      <c r="N72">
        <v>0</v>
      </c>
      <c r="O72">
        <v>67561.484335708767</v>
      </c>
      <c r="P72" s="32" t="s">
        <v>129</v>
      </c>
    </row>
    <row r="73" spans="1:16" x14ac:dyDescent="0.25">
      <c r="A73">
        <v>90023</v>
      </c>
      <c r="B73">
        <v>1.893</v>
      </c>
      <c r="C73">
        <v>408800</v>
      </c>
      <c r="D73">
        <v>24487.65020837589</v>
      </c>
      <c r="E73">
        <v>82504.80362161588</v>
      </c>
      <c r="F73" t="s">
        <v>18</v>
      </c>
      <c r="G73" t="s">
        <v>16</v>
      </c>
      <c r="H73">
        <v>29.680272097466371</v>
      </c>
      <c r="I73" t="s">
        <v>17</v>
      </c>
      <c r="J73">
        <v>531440</v>
      </c>
      <c r="K73">
        <v>0.56215909569274303</v>
      </c>
      <c r="L73">
        <v>157732.83803477531</v>
      </c>
      <c r="M73">
        <v>10000</v>
      </c>
      <c r="N73">
        <v>0</v>
      </c>
      <c r="O73">
        <v>167732.83803477531</v>
      </c>
      <c r="P73" s="32" t="s">
        <v>250</v>
      </c>
    </row>
    <row r="74" spans="1:16" x14ac:dyDescent="0.25">
      <c r="A74">
        <v>90026</v>
      </c>
      <c r="B74">
        <v>9.4060000000000006</v>
      </c>
      <c r="C74">
        <v>402700</v>
      </c>
      <c r="D74">
        <v>9358.329421354656</v>
      </c>
      <c r="E74">
        <v>414945.73394738382</v>
      </c>
      <c r="F74" t="s">
        <v>18</v>
      </c>
      <c r="G74" t="s">
        <v>16</v>
      </c>
      <c r="H74">
        <v>2.2553140460871242</v>
      </c>
      <c r="I74" t="s">
        <v>17</v>
      </c>
      <c r="J74">
        <v>523510</v>
      </c>
      <c r="K74">
        <v>0.2148376818492804</v>
      </c>
      <c r="L74">
        <v>11806.794562670701</v>
      </c>
      <c r="M74">
        <v>10000</v>
      </c>
      <c r="N74">
        <v>0</v>
      </c>
      <c r="O74">
        <v>21806.794562670701</v>
      </c>
      <c r="P74" s="32" t="s">
        <v>130</v>
      </c>
    </row>
    <row r="75" spans="1:16" x14ac:dyDescent="0.25">
      <c r="A75">
        <v>90030</v>
      </c>
      <c r="B75">
        <v>12</v>
      </c>
      <c r="C75">
        <v>105600</v>
      </c>
      <c r="D75">
        <v>97058.210047094704</v>
      </c>
      <c r="E75">
        <v>507135.55907477601</v>
      </c>
      <c r="F75" t="s">
        <v>15</v>
      </c>
      <c r="G75" t="s">
        <v>16</v>
      </c>
      <c r="H75">
        <v>19.138514014708178</v>
      </c>
      <c r="I75" t="s">
        <v>17</v>
      </c>
      <c r="J75">
        <v>158400</v>
      </c>
      <c r="K75">
        <v>2.2281499092537809</v>
      </c>
      <c r="L75">
        <v>30315.406199297759</v>
      </c>
      <c r="M75">
        <v>10000</v>
      </c>
      <c r="N75">
        <v>0</v>
      </c>
      <c r="O75">
        <v>40315.406199297773</v>
      </c>
      <c r="P75" s="32" t="s">
        <v>131</v>
      </c>
    </row>
    <row r="76" spans="1:16" x14ac:dyDescent="0.25">
      <c r="A76">
        <v>90034</v>
      </c>
      <c r="B76">
        <v>38.159999999999997</v>
      </c>
      <c r="C76">
        <v>298400</v>
      </c>
      <c r="D76">
        <v>118176.3903980075</v>
      </c>
      <c r="E76">
        <v>1661853.7924970491</v>
      </c>
      <c r="F76" t="s">
        <v>15</v>
      </c>
      <c r="G76" t="s">
        <v>16</v>
      </c>
      <c r="H76">
        <v>7.1111183746459066</v>
      </c>
      <c r="I76" t="s">
        <v>17</v>
      </c>
      <c r="J76">
        <v>447600</v>
      </c>
      <c r="K76">
        <v>2.7129566207072431</v>
      </c>
      <c r="L76">
        <v>31829.365844915079</v>
      </c>
      <c r="M76">
        <v>10000</v>
      </c>
      <c r="N76">
        <v>0</v>
      </c>
      <c r="O76">
        <v>41829.365844915083</v>
      </c>
      <c r="P76" s="32" t="s">
        <v>132</v>
      </c>
    </row>
    <row r="77" spans="1:16" x14ac:dyDescent="0.25">
      <c r="A77">
        <v>90039</v>
      </c>
      <c r="B77">
        <v>167.17699999999999</v>
      </c>
      <c r="C77">
        <v>1328100</v>
      </c>
      <c r="D77">
        <v>882056.11118748831</v>
      </c>
      <c r="E77">
        <v>7159094.550414538</v>
      </c>
      <c r="F77" t="s">
        <v>15</v>
      </c>
      <c r="G77" t="s">
        <v>16</v>
      </c>
      <c r="H77">
        <v>12.32077750860846</v>
      </c>
      <c r="I77" t="s">
        <v>17</v>
      </c>
      <c r="J77">
        <v>1992150</v>
      </c>
      <c r="K77">
        <v>20.249222019914789</v>
      </c>
      <c r="L77">
        <v>245448.3691377434</v>
      </c>
      <c r="M77">
        <v>10000</v>
      </c>
      <c r="N77">
        <v>0</v>
      </c>
      <c r="O77">
        <v>255448.3691377434</v>
      </c>
      <c r="P77" s="32" t="s">
        <v>133</v>
      </c>
    </row>
    <row r="78" spans="1:16" x14ac:dyDescent="0.25">
      <c r="A78">
        <v>90042</v>
      </c>
      <c r="B78">
        <v>4.38</v>
      </c>
      <c r="C78">
        <v>455600</v>
      </c>
      <c r="D78">
        <v>39006.022358005721</v>
      </c>
      <c r="E78">
        <v>189353.12755666839</v>
      </c>
      <c r="F78" t="s">
        <v>18</v>
      </c>
      <c r="G78" t="s">
        <v>16</v>
      </c>
      <c r="H78">
        <v>20.599618744787961</v>
      </c>
      <c r="I78" t="s">
        <v>17</v>
      </c>
      <c r="J78">
        <v>592280</v>
      </c>
      <c r="K78">
        <v>0.89545505872373088</v>
      </c>
      <c r="L78">
        <v>122007.42190163011</v>
      </c>
      <c r="M78">
        <v>10000</v>
      </c>
      <c r="N78">
        <v>0</v>
      </c>
      <c r="O78">
        <v>132007.42190163009</v>
      </c>
      <c r="P78" s="32" t="s">
        <v>134</v>
      </c>
    </row>
    <row r="79" spans="1:16" x14ac:dyDescent="0.25">
      <c r="A79">
        <v>90056</v>
      </c>
      <c r="B79">
        <v>2.37</v>
      </c>
      <c r="C79">
        <v>208300</v>
      </c>
      <c r="D79">
        <v>267.3574222069854</v>
      </c>
      <c r="E79">
        <v>104516.3597931308</v>
      </c>
      <c r="F79" t="s">
        <v>18</v>
      </c>
      <c r="G79" t="s">
        <v>16</v>
      </c>
      <c r="H79">
        <v>0.25580437621073482</v>
      </c>
      <c r="I79" t="s">
        <v>17</v>
      </c>
      <c r="J79">
        <v>270790</v>
      </c>
      <c r="K79">
        <v>6.137681868847231E-3</v>
      </c>
      <c r="L79">
        <v>692.6926703410486</v>
      </c>
      <c r="M79">
        <v>10000</v>
      </c>
      <c r="N79">
        <v>0</v>
      </c>
      <c r="O79">
        <v>10692.69267034105</v>
      </c>
      <c r="P79" s="32" t="s">
        <v>135</v>
      </c>
    </row>
    <row r="80" spans="1:16" x14ac:dyDescent="0.25">
      <c r="A80">
        <v>90077</v>
      </c>
      <c r="B80">
        <v>2.14</v>
      </c>
      <c r="C80">
        <v>226500</v>
      </c>
      <c r="D80">
        <v>40340.898468476182</v>
      </c>
      <c r="E80">
        <v>98387.36037106016</v>
      </c>
      <c r="F80" t="s">
        <v>18</v>
      </c>
      <c r="G80" t="s">
        <v>16</v>
      </c>
      <c r="H80">
        <v>41.002114820779489</v>
      </c>
      <c r="I80" t="s">
        <v>17</v>
      </c>
      <c r="J80">
        <v>294450</v>
      </c>
      <c r="K80">
        <v>0.92609959753159277</v>
      </c>
      <c r="L80">
        <v>120730.7270897852</v>
      </c>
      <c r="M80">
        <v>10000</v>
      </c>
      <c r="N80">
        <v>0</v>
      </c>
      <c r="O80">
        <v>130730.7270897852</v>
      </c>
      <c r="P80" s="32" t="s">
        <v>136</v>
      </c>
    </row>
    <row r="81" spans="1:16" x14ac:dyDescent="0.25">
      <c r="A81">
        <v>90078</v>
      </c>
      <c r="B81">
        <v>4.05</v>
      </c>
      <c r="C81">
        <v>51600</v>
      </c>
      <c r="D81">
        <v>14434.91428072272</v>
      </c>
      <c r="E81">
        <v>166366.38461141329</v>
      </c>
      <c r="F81" t="s">
        <v>15</v>
      </c>
      <c r="G81" t="s">
        <v>16</v>
      </c>
      <c r="H81">
        <v>8.6765810980618223</v>
      </c>
      <c r="I81" t="s">
        <v>17</v>
      </c>
      <c r="J81">
        <v>77400</v>
      </c>
      <c r="K81">
        <v>0.33138003399271609</v>
      </c>
      <c r="L81">
        <v>6715.6737698998504</v>
      </c>
      <c r="M81">
        <v>10000</v>
      </c>
      <c r="N81">
        <v>0</v>
      </c>
      <c r="O81">
        <v>16715.673769899851</v>
      </c>
      <c r="P81" s="32" t="s">
        <v>137</v>
      </c>
    </row>
    <row r="82" spans="1:16" x14ac:dyDescent="0.25">
      <c r="A82">
        <v>90080</v>
      </c>
      <c r="B82">
        <v>2.0030000000000001</v>
      </c>
      <c r="C82">
        <v>363700</v>
      </c>
      <c r="D82">
        <v>19484.302145023681</v>
      </c>
      <c r="E82">
        <v>87508.696106126125</v>
      </c>
      <c r="F82" t="s">
        <v>18</v>
      </c>
      <c r="G82" t="s">
        <v>16</v>
      </c>
      <c r="H82">
        <v>22.26556103794999</v>
      </c>
      <c r="I82" t="s">
        <v>17</v>
      </c>
      <c r="J82">
        <v>472810</v>
      </c>
      <c r="K82">
        <v>0.44729802904094762</v>
      </c>
      <c r="L82">
        <v>105273.7991435313</v>
      </c>
      <c r="M82">
        <v>10000</v>
      </c>
      <c r="N82">
        <v>0</v>
      </c>
      <c r="O82">
        <v>115273.7991435313</v>
      </c>
      <c r="P82" s="32" t="s">
        <v>138</v>
      </c>
    </row>
    <row r="83" spans="1:16" x14ac:dyDescent="0.25">
      <c r="A83">
        <v>90081</v>
      </c>
      <c r="B83">
        <v>50.798999999999999</v>
      </c>
      <c r="C83">
        <v>0</v>
      </c>
      <c r="D83">
        <v>78587.729085448475</v>
      </c>
      <c r="E83">
        <v>2199237.2963970802</v>
      </c>
      <c r="G83" t="s">
        <v>16</v>
      </c>
      <c r="H83">
        <v>3.573408345438462</v>
      </c>
      <c r="J83">
        <v>0</v>
      </c>
      <c r="K83">
        <v>1.804126012062637</v>
      </c>
      <c r="L83">
        <v>0</v>
      </c>
      <c r="M83">
        <v>10000</v>
      </c>
      <c r="N83">
        <v>0</v>
      </c>
      <c r="O83">
        <v>10000</v>
      </c>
      <c r="P83" s="32" t="s">
        <v>139</v>
      </c>
    </row>
    <row r="84" spans="1:16" x14ac:dyDescent="0.25">
      <c r="A84">
        <v>90082</v>
      </c>
      <c r="B84">
        <v>0.5</v>
      </c>
      <c r="C84">
        <v>7500</v>
      </c>
      <c r="D84">
        <v>29685.074413856601</v>
      </c>
      <c r="E84">
        <v>29685.199536416421</v>
      </c>
      <c r="F84" t="s">
        <v>18</v>
      </c>
      <c r="G84" t="s">
        <v>16</v>
      </c>
      <c r="H84">
        <v>99.999578501873728</v>
      </c>
      <c r="I84" t="s">
        <v>20</v>
      </c>
      <c r="J84">
        <v>9750</v>
      </c>
      <c r="K84">
        <v>0.68147840992691511</v>
      </c>
      <c r="L84">
        <v>7500</v>
      </c>
      <c r="M84">
        <v>10000</v>
      </c>
      <c r="N84">
        <v>15000</v>
      </c>
      <c r="O84">
        <v>32500</v>
      </c>
      <c r="P84" s="32" t="s">
        <v>140</v>
      </c>
    </row>
    <row r="85" spans="1:16" x14ac:dyDescent="0.25">
      <c r="A85">
        <v>90086</v>
      </c>
      <c r="B85">
        <v>2.21</v>
      </c>
      <c r="C85">
        <v>166400</v>
      </c>
      <c r="D85">
        <v>99139.406552128668</v>
      </c>
      <c r="E85">
        <v>99139.770200336119</v>
      </c>
      <c r="F85" t="s">
        <v>18</v>
      </c>
      <c r="G85" t="s">
        <v>16</v>
      </c>
      <c r="H85">
        <v>99.999633196439007</v>
      </c>
      <c r="I85" t="s">
        <v>20</v>
      </c>
      <c r="J85">
        <v>216320</v>
      </c>
      <c r="K85">
        <v>2.2759359550123071</v>
      </c>
      <c r="L85">
        <v>166400</v>
      </c>
      <c r="M85">
        <v>10000</v>
      </c>
      <c r="N85">
        <v>332800</v>
      </c>
      <c r="O85">
        <v>509200</v>
      </c>
      <c r="P85" s="32" t="s">
        <v>141</v>
      </c>
    </row>
    <row r="86" spans="1:16" x14ac:dyDescent="0.25">
      <c r="A86">
        <v>90087</v>
      </c>
      <c r="B86">
        <v>1.1599999999999999</v>
      </c>
      <c r="C86">
        <v>198500</v>
      </c>
      <c r="D86">
        <v>49165.043656122762</v>
      </c>
      <c r="E86">
        <v>50535.367740472422</v>
      </c>
      <c r="F86" t="s">
        <v>18</v>
      </c>
      <c r="G86" t="s">
        <v>16</v>
      </c>
      <c r="H86">
        <v>97.288386044033473</v>
      </c>
      <c r="I86" t="s">
        <v>20</v>
      </c>
      <c r="J86">
        <v>258050</v>
      </c>
      <c r="K86">
        <v>1.160132409101754</v>
      </c>
      <c r="L86">
        <v>198500</v>
      </c>
      <c r="M86">
        <v>10000</v>
      </c>
      <c r="N86">
        <v>397000</v>
      </c>
      <c r="O86">
        <v>605500</v>
      </c>
      <c r="P86" s="32" t="s">
        <v>142</v>
      </c>
    </row>
    <row r="87" spans="1:16" x14ac:dyDescent="0.25">
      <c r="A87">
        <v>90090</v>
      </c>
      <c r="B87">
        <v>5.0010000000000003</v>
      </c>
      <c r="C87">
        <v>334100</v>
      </c>
      <c r="D87">
        <v>70108.959584773707</v>
      </c>
      <c r="E87">
        <v>217678.9491705301</v>
      </c>
      <c r="F87" t="s">
        <v>18</v>
      </c>
      <c r="G87" t="s">
        <v>16</v>
      </c>
      <c r="H87">
        <v>32.207505526797732</v>
      </c>
      <c r="I87" t="s">
        <v>17</v>
      </c>
      <c r="J87">
        <v>434330</v>
      </c>
      <c r="K87">
        <v>1.6094802475843371</v>
      </c>
      <c r="L87">
        <v>139886.85875454059</v>
      </c>
      <c r="M87">
        <v>10000</v>
      </c>
      <c r="N87">
        <v>0</v>
      </c>
      <c r="O87">
        <v>149886.85875454059</v>
      </c>
      <c r="P87" s="32" t="s">
        <v>143</v>
      </c>
    </row>
    <row r="88" spans="1:16" x14ac:dyDescent="0.25">
      <c r="A88">
        <v>90127</v>
      </c>
      <c r="B88">
        <v>4.9000000000000004</v>
      </c>
      <c r="C88">
        <v>357800</v>
      </c>
      <c r="D88">
        <v>38245.43105620698</v>
      </c>
      <c r="E88">
        <v>217165.77212553471</v>
      </c>
      <c r="F88" t="s">
        <v>18</v>
      </c>
      <c r="G88" t="s">
        <v>16</v>
      </c>
      <c r="H88">
        <v>17.611168961791481</v>
      </c>
      <c r="I88" t="s">
        <v>17</v>
      </c>
      <c r="J88">
        <v>465140</v>
      </c>
      <c r="K88">
        <v>0.87799428503689114</v>
      </c>
      <c r="L88">
        <v>81916.591308876887</v>
      </c>
      <c r="M88">
        <v>10000</v>
      </c>
      <c r="N88">
        <v>0</v>
      </c>
      <c r="O88">
        <v>91916.591308876887</v>
      </c>
      <c r="P88" s="32" t="s">
        <v>144</v>
      </c>
    </row>
    <row r="89" spans="1:16" x14ac:dyDescent="0.25">
      <c r="A89">
        <v>90128</v>
      </c>
      <c r="B89">
        <v>1.998</v>
      </c>
      <c r="C89">
        <v>318400</v>
      </c>
      <c r="D89">
        <v>26496.067721476269</v>
      </c>
      <c r="E89">
        <v>86305.606338530139</v>
      </c>
      <c r="F89" t="s">
        <v>18</v>
      </c>
      <c r="G89" t="s">
        <v>16</v>
      </c>
      <c r="H89">
        <v>30.700285700498469</v>
      </c>
      <c r="I89" t="s">
        <v>17</v>
      </c>
      <c r="J89">
        <v>413920</v>
      </c>
      <c r="K89">
        <v>0.60826601748108966</v>
      </c>
      <c r="L89">
        <v>127074.62257150331</v>
      </c>
      <c r="M89">
        <v>10000</v>
      </c>
      <c r="N89">
        <v>0</v>
      </c>
      <c r="O89">
        <v>137074.62257150331</v>
      </c>
      <c r="P89" s="32" t="s">
        <v>145</v>
      </c>
    </row>
    <row r="90" spans="1:16" x14ac:dyDescent="0.25">
      <c r="A90">
        <v>90129</v>
      </c>
      <c r="B90">
        <v>1.9530000000000001</v>
      </c>
      <c r="C90">
        <v>337400</v>
      </c>
      <c r="D90">
        <v>28592.977792823141</v>
      </c>
      <c r="E90">
        <v>83124.635756022151</v>
      </c>
      <c r="F90" t="s">
        <v>18</v>
      </c>
      <c r="G90" t="s">
        <v>16</v>
      </c>
      <c r="H90">
        <v>34.39771799631815</v>
      </c>
      <c r="I90" t="s">
        <v>17</v>
      </c>
      <c r="J90">
        <v>438620</v>
      </c>
      <c r="K90">
        <v>0.65640444887105465</v>
      </c>
      <c r="L90">
        <v>150875.27067545071</v>
      </c>
      <c r="M90">
        <v>10000</v>
      </c>
      <c r="N90">
        <v>0</v>
      </c>
      <c r="O90">
        <v>160875.27067545071</v>
      </c>
      <c r="P90" s="32" t="s">
        <v>146</v>
      </c>
    </row>
    <row r="91" spans="1:16" x14ac:dyDescent="0.25">
      <c r="A91">
        <v>90130</v>
      </c>
      <c r="B91">
        <v>5.9619999999999997</v>
      </c>
      <c r="C91">
        <v>536700</v>
      </c>
      <c r="D91">
        <v>80344.073035874724</v>
      </c>
      <c r="E91">
        <v>259747.81050584681</v>
      </c>
      <c r="F91" t="s">
        <v>18</v>
      </c>
      <c r="G91" t="s">
        <v>16</v>
      </c>
      <c r="H91">
        <v>30.931568924260951</v>
      </c>
      <c r="I91" t="s">
        <v>17</v>
      </c>
      <c r="J91">
        <v>697710</v>
      </c>
      <c r="K91">
        <v>1.8444461211174179</v>
      </c>
      <c r="L91">
        <v>215812.64954146111</v>
      </c>
      <c r="M91">
        <v>10000</v>
      </c>
      <c r="N91">
        <v>0</v>
      </c>
      <c r="O91">
        <v>225812.64954146111</v>
      </c>
      <c r="P91" s="32" t="s">
        <v>147</v>
      </c>
    </row>
    <row r="92" spans="1:16" x14ac:dyDescent="0.25">
      <c r="A92">
        <v>90131</v>
      </c>
      <c r="B92">
        <v>45.811</v>
      </c>
      <c r="C92">
        <v>618600</v>
      </c>
      <c r="D92">
        <v>13248.593575608829</v>
      </c>
      <c r="E92">
        <v>2007762.1892922439</v>
      </c>
      <c r="F92" t="s">
        <v>15</v>
      </c>
      <c r="G92" t="s">
        <v>16</v>
      </c>
      <c r="H92">
        <v>0.65986866603355532</v>
      </c>
      <c r="I92" t="s">
        <v>17</v>
      </c>
      <c r="J92">
        <v>927900</v>
      </c>
      <c r="K92">
        <v>0.30414585802591448</v>
      </c>
      <c r="L92">
        <v>6122.9213521253596</v>
      </c>
      <c r="M92">
        <v>10000</v>
      </c>
      <c r="N92">
        <v>0</v>
      </c>
      <c r="O92">
        <v>16122.92135212536</v>
      </c>
      <c r="P92" s="32" t="s">
        <v>148</v>
      </c>
    </row>
    <row r="93" spans="1:16" x14ac:dyDescent="0.25">
      <c r="A93">
        <v>90132</v>
      </c>
      <c r="B93">
        <v>5.39</v>
      </c>
      <c r="C93">
        <v>481600</v>
      </c>
      <c r="D93">
        <v>34432.995812952853</v>
      </c>
      <c r="E93">
        <v>226706.323470809</v>
      </c>
      <c r="F93" t="s">
        <v>18</v>
      </c>
      <c r="G93" t="s">
        <v>16</v>
      </c>
      <c r="H93">
        <v>15.188370260605669</v>
      </c>
      <c r="I93" t="s">
        <v>17</v>
      </c>
      <c r="J93">
        <v>626080</v>
      </c>
      <c r="K93">
        <v>0.79047281480608012</v>
      </c>
      <c r="L93">
        <v>95091.348527599985</v>
      </c>
      <c r="M93">
        <v>10000</v>
      </c>
      <c r="N93">
        <v>0</v>
      </c>
      <c r="O93">
        <v>105091.3485276</v>
      </c>
      <c r="P93" s="32" t="s">
        <v>149</v>
      </c>
    </row>
    <row r="94" spans="1:16" x14ac:dyDescent="0.25">
      <c r="A94">
        <v>90133</v>
      </c>
      <c r="B94">
        <v>1.99</v>
      </c>
      <c r="C94">
        <v>233200</v>
      </c>
      <c r="D94">
        <v>9609.5556069820177</v>
      </c>
      <c r="E94">
        <v>85330.515036068391</v>
      </c>
      <c r="F94" t="s">
        <v>18</v>
      </c>
      <c r="G94" t="s">
        <v>16</v>
      </c>
      <c r="H94">
        <v>11.2615699119127</v>
      </c>
      <c r="I94" t="s">
        <v>17</v>
      </c>
      <c r="J94">
        <v>303160</v>
      </c>
      <c r="K94">
        <v>0.2206050414825991</v>
      </c>
      <c r="L94">
        <v>34140.575344954537</v>
      </c>
      <c r="M94">
        <v>10000</v>
      </c>
      <c r="N94">
        <v>0</v>
      </c>
      <c r="O94">
        <v>44140.575344954537</v>
      </c>
      <c r="P94" s="32" t="s">
        <v>150</v>
      </c>
    </row>
    <row r="95" spans="1:16" x14ac:dyDescent="0.25">
      <c r="A95">
        <v>90134</v>
      </c>
      <c r="B95">
        <v>36.520000000000003</v>
      </c>
      <c r="C95">
        <v>818100</v>
      </c>
      <c r="D95">
        <v>116626.8737609995</v>
      </c>
      <c r="E95">
        <v>1606482.3531676731</v>
      </c>
      <c r="F95" t="s">
        <v>15</v>
      </c>
      <c r="G95" t="s">
        <v>16</v>
      </c>
      <c r="H95">
        <v>7.2597668770549433</v>
      </c>
      <c r="I95" t="s">
        <v>17</v>
      </c>
      <c r="J95">
        <v>1227150</v>
      </c>
      <c r="K95">
        <v>2.6773846134297421</v>
      </c>
      <c r="L95">
        <v>89088.22923177974</v>
      </c>
      <c r="M95">
        <v>10000</v>
      </c>
      <c r="N95">
        <v>0</v>
      </c>
      <c r="O95">
        <v>99088.22923177974</v>
      </c>
      <c r="P95" s="32" t="s">
        <v>151</v>
      </c>
    </row>
    <row r="96" spans="1:16" x14ac:dyDescent="0.25">
      <c r="A96">
        <v>90135</v>
      </c>
      <c r="B96">
        <v>1.35</v>
      </c>
      <c r="C96">
        <v>15900</v>
      </c>
      <c r="D96">
        <v>14682.969695264819</v>
      </c>
      <c r="E96">
        <v>58074.308479975931</v>
      </c>
      <c r="F96" t="s">
        <v>22</v>
      </c>
      <c r="G96" t="s">
        <v>16</v>
      </c>
      <c r="H96">
        <v>25.28307280719066</v>
      </c>
      <c r="I96" t="s">
        <v>20</v>
      </c>
      <c r="J96">
        <v>23850</v>
      </c>
      <c r="K96">
        <v>1.3332026740123031</v>
      </c>
      <c r="L96">
        <v>15900</v>
      </c>
      <c r="M96">
        <v>10000</v>
      </c>
      <c r="N96">
        <v>31800</v>
      </c>
      <c r="O96">
        <v>57700</v>
      </c>
      <c r="P96" s="32" t="s">
        <v>152</v>
      </c>
    </row>
    <row r="97" spans="1:16" x14ac:dyDescent="0.25">
      <c r="A97">
        <v>90136</v>
      </c>
      <c r="B97">
        <v>1.7450000000000001</v>
      </c>
      <c r="C97">
        <v>180500</v>
      </c>
      <c r="D97">
        <v>11650.04001379804</v>
      </c>
      <c r="E97">
        <v>76485.165285916228</v>
      </c>
      <c r="F97" t="s">
        <v>18</v>
      </c>
      <c r="G97" t="s">
        <v>16</v>
      </c>
      <c r="H97">
        <v>15.23176418622873</v>
      </c>
      <c r="I97" t="s">
        <v>17</v>
      </c>
      <c r="J97">
        <v>234650</v>
      </c>
      <c r="K97">
        <v>0.26744811785578598</v>
      </c>
      <c r="L97">
        <v>35741.334662985719</v>
      </c>
      <c r="M97">
        <v>10000</v>
      </c>
      <c r="N97">
        <v>0</v>
      </c>
      <c r="O97">
        <v>45741.334662985719</v>
      </c>
      <c r="P97" s="32" t="s">
        <v>153</v>
      </c>
    </row>
    <row r="98" spans="1:16" x14ac:dyDescent="0.25">
      <c r="A98">
        <v>90137</v>
      </c>
      <c r="B98">
        <v>5.008</v>
      </c>
      <c r="C98">
        <v>70600</v>
      </c>
      <c r="D98">
        <v>21520.702334921269</v>
      </c>
      <c r="E98">
        <v>227241.86971022471</v>
      </c>
      <c r="F98" t="s">
        <v>18</v>
      </c>
      <c r="G98" t="s">
        <v>16</v>
      </c>
      <c r="H98">
        <v>9.4703948538903209</v>
      </c>
      <c r="I98" t="s">
        <v>17</v>
      </c>
      <c r="J98">
        <v>91780</v>
      </c>
      <c r="K98">
        <v>0.49404734469516232</v>
      </c>
      <c r="L98">
        <v>8691.9283969005373</v>
      </c>
      <c r="M98">
        <v>10000</v>
      </c>
      <c r="N98">
        <v>0</v>
      </c>
      <c r="O98">
        <v>18691.928396900541</v>
      </c>
      <c r="P98" s="32" t="s">
        <v>154</v>
      </c>
    </row>
    <row r="99" spans="1:16" x14ac:dyDescent="0.25">
      <c r="A99">
        <v>90260</v>
      </c>
      <c r="B99">
        <v>1</v>
      </c>
      <c r="C99">
        <v>11800</v>
      </c>
      <c r="D99">
        <v>3962.1726425282341</v>
      </c>
      <c r="E99">
        <v>29671.499361778351</v>
      </c>
      <c r="F99" t="s">
        <v>22</v>
      </c>
      <c r="G99" t="s">
        <v>16</v>
      </c>
      <c r="H99">
        <v>13.353462843984721</v>
      </c>
      <c r="I99" t="s">
        <v>20</v>
      </c>
      <c r="J99">
        <v>17700</v>
      </c>
      <c r="K99">
        <v>0.68116389719417691</v>
      </c>
      <c r="L99">
        <v>11800</v>
      </c>
      <c r="M99">
        <v>10000</v>
      </c>
      <c r="N99">
        <v>23600</v>
      </c>
      <c r="O99">
        <v>45400</v>
      </c>
      <c r="P99" s="32" t="s">
        <v>155</v>
      </c>
    </row>
    <row r="100" spans="1:16" x14ac:dyDescent="0.25">
      <c r="A100">
        <v>90261</v>
      </c>
      <c r="B100">
        <v>2.98</v>
      </c>
      <c r="C100">
        <v>27000</v>
      </c>
      <c r="D100">
        <v>71598.393196039149</v>
      </c>
      <c r="E100">
        <v>127492.17807466981</v>
      </c>
      <c r="F100" t="s">
        <v>18</v>
      </c>
      <c r="G100" t="s">
        <v>16</v>
      </c>
      <c r="H100">
        <v>56.159047776331263</v>
      </c>
      <c r="I100" t="s">
        <v>20</v>
      </c>
      <c r="J100">
        <v>35100</v>
      </c>
      <c r="K100">
        <v>2.9268176784818598</v>
      </c>
      <c r="L100">
        <v>27000</v>
      </c>
      <c r="M100">
        <v>10000</v>
      </c>
      <c r="N100">
        <v>54000</v>
      </c>
      <c r="O100">
        <v>91000</v>
      </c>
      <c r="P100" s="32" t="s">
        <v>156</v>
      </c>
    </row>
    <row r="101" spans="1:16" x14ac:dyDescent="0.25">
      <c r="A101">
        <v>90263</v>
      </c>
      <c r="B101">
        <v>0</v>
      </c>
      <c r="C101">
        <v>424400</v>
      </c>
      <c r="D101">
        <v>9010.5941431936317</v>
      </c>
      <c r="E101">
        <v>47546.582402129578</v>
      </c>
      <c r="F101" t="s">
        <v>18</v>
      </c>
      <c r="G101" t="s">
        <v>16</v>
      </c>
      <c r="H101">
        <v>18.951086887771879</v>
      </c>
      <c r="I101" t="s">
        <v>17</v>
      </c>
      <c r="J101">
        <v>551720</v>
      </c>
      <c r="K101">
        <v>0.2068547783102303</v>
      </c>
      <c r="L101">
        <v>104556.936577215</v>
      </c>
      <c r="M101">
        <v>10000</v>
      </c>
      <c r="N101">
        <v>0</v>
      </c>
      <c r="O101">
        <v>114556.936577215</v>
      </c>
      <c r="P101" s="32" t="s">
        <v>157</v>
      </c>
    </row>
    <row r="102" spans="1:16" x14ac:dyDescent="0.25">
      <c r="A102">
        <v>90330</v>
      </c>
      <c r="B102">
        <v>8.09</v>
      </c>
      <c r="C102">
        <v>56900</v>
      </c>
      <c r="D102">
        <v>26333.20684592094</v>
      </c>
      <c r="E102">
        <v>353373.68929866841</v>
      </c>
      <c r="F102" t="s">
        <v>18</v>
      </c>
      <c r="G102" t="s">
        <v>16</v>
      </c>
      <c r="H102">
        <v>7.4519432666828624</v>
      </c>
      <c r="I102" t="s">
        <v>17</v>
      </c>
      <c r="J102">
        <v>73970</v>
      </c>
      <c r="K102">
        <v>0.60452724623326304</v>
      </c>
      <c r="L102">
        <v>5512.2024343653129</v>
      </c>
      <c r="M102">
        <v>10000</v>
      </c>
      <c r="N102">
        <v>0</v>
      </c>
      <c r="O102">
        <v>15512.20243436531</v>
      </c>
      <c r="P102" s="32" t="s">
        <v>158</v>
      </c>
    </row>
    <row r="103" spans="1:16" x14ac:dyDescent="0.25">
      <c r="A103">
        <v>90382</v>
      </c>
      <c r="B103">
        <v>2.778</v>
      </c>
      <c r="C103">
        <v>145100</v>
      </c>
      <c r="D103">
        <v>118121.3025941958</v>
      </c>
      <c r="E103">
        <v>118713.10656966679</v>
      </c>
      <c r="F103" t="s">
        <v>18</v>
      </c>
      <c r="G103" t="s">
        <v>16</v>
      </c>
      <c r="H103">
        <v>99.50148387775225</v>
      </c>
      <c r="I103" t="s">
        <v>20</v>
      </c>
      <c r="J103">
        <v>188630</v>
      </c>
      <c r="K103">
        <v>2.725277928596574</v>
      </c>
      <c r="L103">
        <v>145100</v>
      </c>
      <c r="M103">
        <v>10000</v>
      </c>
      <c r="N103">
        <v>290200</v>
      </c>
      <c r="O103">
        <v>445300</v>
      </c>
      <c r="P103" s="32" t="s">
        <v>159</v>
      </c>
    </row>
    <row r="104" spans="1:16" x14ac:dyDescent="0.25">
      <c r="A104">
        <v>90383</v>
      </c>
      <c r="B104">
        <v>0.57999999999999996</v>
      </c>
      <c r="C104">
        <v>111200</v>
      </c>
      <c r="D104">
        <v>23922.35433171277</v>
      </c>
      <c r="E104">
        <v>23922.518537613611</v>
      </c>
      <c r="F104" t="s">
        <v>18</v>
      </c>
      <c r="G104" t="s">
        <v>16</v>
      </c>
      <c r="H104">
        <v>99.999313592753296</v>
      </c>
      <c r="I104" t="s">
        <v>20</v>
      </c>
      <c r="J104">
        <v>144560</v>
      </c>
      <c r="K104">
        <v>0.54918545770462823</v>
      </c>
      <c r="L104">
        <v>111200</v>
      </c>
      <c r="M104">
        <v>10000</v>
      </c>
      <c r="N104">
        <v>222400</v>
      </c>
      <c r="O104">
        <v>343600</v>
      </c>
      <c r="P104" s="32" t="s">
        <v>160</v>
      </c>
    </row>
    <row r="105" spans="1:16" x14ac:dyDescent="0.25">
      <c r="A105">
        <v>90384</v>
      </c>
      <c r="B105">
        <v>1.32</v>
      </c>
      <c r="C105">
        <v>15800</v>
      </c>
      <c r="D105">
        <v>58820.041815666191</v>
      </c>
      <c r="E105">
        <v>59029.556531312119</v>
      </c>
      <c r="F105" t="s">
        <v>18</v>
      </c>
      <c r="G105" t="s">
        <v>16</v>
      </c>
      <c r="H105">
        <v>99.645068118486051</v>
      </c>
      <c r="I105" t="s">
        <v>20</v>
      </c>
      <c r="J105">
        <v>20540</v>
      </c>
      <c r="K105">
        <v>1.355132151774842</v>
      </c>
      <c r="L105">
        <v>15800</v>
      </c>
      <c r="M105">
        <v>10000</v>
      </c>
      <c r="N105">
        <v>31600</v>
      </c>
      <c r="O105">
        <v>57400</v>
      </c>
      <c r="P105" s="32" t="s">
        <v>251</v>
      </c>
    </row>
    <row r="106" spans="1:16" x14ac:dyDescent="0.25">
      <c r="A106">
        <v>90385</v>
      </c>
      <c r="B106">
        <v>4.8250000000000002</v>
      </c>
      <c r="C106">
        <v>278000</v>
      </c>
      <c r="D106">
        <v>103780.84027564259</v>
      </c>
      <c r="E106">
        <v>211343.27936931519</v>
      </c>
      <c r="F106" t="s">
        <v>18</v>
      </c>
      <c r="G106" t="s">
        <v>16</v>
      </c>
      <c r="H106">
        <v>49.105342069708819</v>
      </c>
      <c r="I106" t="s">
        <v>17</v>
      </c>
      <c r="J106">
        <v>361400</v>
      </c>
      <c r="K106">
        <v>2.3824802634445041</v>
      </c>
      <c r="L106">
        <v>177466.70623992771</v>
      </c>
      <c r="M106">
        <v>10000</v>
      </c>
      <c r="N106">
        <v>0</v>
      </c>
      <c r="O106">
        <v>187466.70623992771</v>
      </c>
      <c r="P106" s="32" t="s">
        <v>161</v>
      </c>
    </row>
    <row r="107" spans="1:16" x14ac:dyDescent="0.25">
      <c r="A107">
        <v>90400</v>
      </c>
      <c r="B107">
        <v>0.73</v>
      </c>
      <c r="C107">
        <v>16400</v>
      </c>
      <c r="D107">
        <v>8396.4616947610484</v>
      </c>
      <c r="E107">
        <v>31665.90207794488</v>
      </c>
      <c r="F107" t="s">
        <v>18</v>
      </c>
      <c r="G107" t="s">
        <v>16</v>
      </c>
      <c r="H107">
        <v>26.515782415082811</v>
      </c>
      <c r="I107" t="s">
        <v>17</v>
      </c>
      <c r="J107">
        <v>21320</v>
      </c>
      <c r="K107">
        <v>0.1927562372534676</v>
      </c>
      <c r="L107">
        <v>5653.1648108956542</v>
      </c>
      <c r="M107">
        <v>10000</v>
      </c>
      <c r="N107">
        <v>0</v>
      </c>
      <c r="O107">
        <v>15653.164810895651</v>
      </c>
      <c r="P107" s="32" t="s">
        <v>162</v>
      </c>
    </row>
    <row r="108" spans="1:16" x14ac:dyDescent="0.25">
      <c r="A108">
        <v>90404</v>
      </c>
      <c r="B108">
        <v>2.6</v>
      </c>
      <c r="C108">
        <v>241700</v>
      </c>
      <c r="D108">
        <v>11143.300758640789</v>
      </c>
      <c r="E108">
        <v>112764.58119865081</v>
      </c>
      <c r="F108" t="s">
        <v>18</v>
      </c>
      <c r="G108" t="s">
        <v>16</v>
      </c>
      <c r="H108">
        <v>9.8819156158708061</v>
      </c>
      <c r="I108" t="s">
        <v>17</v>
      </c>
      <c r="J108">
        <v>314210</v>
      </c>
      <c r="K108">
        <v>0.25581498527641849</v>
      </c>
      <c r="L108">
        <v>31049.967056627662</v>
      </c>
      <c r="M108">
        <v>10000</v>
      </c>
      <c r="N108">
        <v>0</v>
      </c>
      <c r="O108">
        <v>41049.967056627662</v>
      </c>
      <c r="P108" s="32" t="s">
        <v>163</v>
      </c>
    </row>
    <row r="109" spans="1:16" x14ac:dyDescent="0.25">
      <c r="A109">
        <v>90502</v>
      </c>
      <c r="B109">
        <v>1.478</v>
      </c>
      <c r="C109">
        <v>276900</v>
      </c>
      <c r="D109">
        <v>114.6703117004366</v>
      </c>
      <c r="E109">
        <v>64297.678753947141</v>
      </c>
      <c r="F109" t="s">
        <v>18</v>
      </c>
      <c r="G109" t="s">
        <v>16</v>
      </c>
      <c r="H109">
        <v>0.1783428483308927</v>
      </c>
      <c r="I109" t="s">
        <v>17</v>
      </c>
      <c r="J109">
        <v>359970</v>
      </c>
      <c r="K109">
        <v>2.6324681290274691E-3</v>
      </c>
      <c r="L109">
        <v>641.98075113671439</v>
      </c>
      <c r="M109">
        <v>10000</v>
      </c>
      <c r="N109">
        <v>0</v>
      </c>
      <c r="O109">
        <v>10641.980751136711</v>
      </c>
      <c r="P109" s="32" t="s">
        <v>164</v>
      </c>
    </row>
    <row r="110" spans="1:16" x14ac:dyDescent="0.25">
      <c r="A110">
        <v>90508</v>
      </c>
      <c r="B110">
        <v>0.94699999999999995</v>
      </c>
      <c r="C110">
        <v>209400</v>
      </c>
      <c r="D110">
        <v>29097.30585101925</v>
      </c>
      <c r="E110">
        <v>43655.670460759473</v>
      </c>
      <c r="F110" t="s">
        <v>18</v>
      </c>
      <c r="G110" t="s">
        <v>16</v>
      </c>
      <c r="H110">
        <v>66.65183593314363</v>
      </c>
      <c r="I110" t="s">
        <v>20</v>
      </c>
      <c r="J110">
        <v>272220</v>
      </c>
      <c r="K110">
        <v>1.002196291569317</v>
      </c>
      <c r="L110">
        <v>209400</v>
      </c>
      <c r="M110">
        <v>10000</v>
      </c>
      <c r="N110">
        <v>418800</v>
      </c>
      <c r="O110">
        <v>638200</v>
      </c>
      <c r="P110" s="32" t="s">
        <v>165</v>
      </c>
    </row>
    <row r="111" spans="1:16" x14ac:dyDescent="0.25">
      <c r="A111">
        <v>90548</v>
      </c>
      <c r="B111">
        <v>5.2030000000000003</v>
      </c>
      <c r="C111">
        <v>35200</v>
      </c>
      <c r="D111">
        <v>74790.411497103181</v>
      </c>
      <c r="E111">
        <v>227798.1328630661</v>
      </c>
      <c r="F111" t="s">
        <v>18</v>
      </c>
      <c r="G111" t="s">
        <v>16</v>
      </c>
      <c r="H111">
        <v>32.831880822333673</v>
      </c>
      <c r="I111" t="s">
        <v>17</v>
      </c>
      <c r="J111">
        <v>45760</v>
      </c>
      <c r="K111">
        <v>1.7169515954339569</v>
      </c>
      <c r="L111">
        <v>15023.868664299889</v>
      </c>
      <c r="M111">
        <v>10000</v>
      </c>
      <c r="N111">
        <v>0</v>
      </c>
      <c r="O111">
        <v>25023.868664299891</v>
      </c>
      <c r="P111" s="32" t="s">
        <v>166</v>
      </c>
    </row>
    <row r="112" spans="1:16" x14ac:dyDescent="0.25">
      <c r="A112">
        <v>90550</v>
      </c>
      <c r="B112">
        <v>2</v>
      </c>
      <c r="C112">
        <v>24300</v>
      </c>
      <c r="D112">
        <v>31029.44226465845</v>
      </c>
      <c r="E112">
        <v>85843.999285726153</v>
      </c>
      <c r="F112" t="s">
        <v>18</v>
      </c>
      <c r="G112" t="s">
        <v>16</v>
      </c>
      <c r="H112">
        <v>36.14631485350418</v>
      </c>
      <c r="I112" t="s">
        <v>17</v>
      </c>
      <c r="J112">
        <v>31590</v>
      </c>
      <c r="K112">
        <v>0.71233797669096544</v>
      </c>
      <c r="L112">
        <v>11418.620862221969</v>
      </c>
      <c r="M112">
        <v>10000</v>
      </c>
      <c r="N112">
        <v>0</v>
      </c>
      <c r="O112">
        <v>21418.620862221971</v>
      </c>
      <c r="P112" s="32" t="s">
        <v>167</v>
      </c>
    </row>
    <row r="113" spans="1:16" x14ac:dyDescent="0.25">
      <c r="A113">
        <v>90551</v>
      </c>
      <c r="B113">
        <v>54.34</v>
      </c>
      <c r="C113">
        <v>424200</v>
      </c>
      <c r="D113">
        <v>158067.8158526686</v>
      </c>
      <c r="E113">
        <v>2000261.860877458</v>
      </c>
      <c r="F113" t="s">
        <v>15</v>
      </c>
      <c r="G113" t="s">
        <v>16</v>
      </c>
      <c r="H113">
        <v>7.9023561336778529</v>
      </c>
      <c r="I113" t="s">
        <v>17</v>
      </c>
      <c r="J113">
        <v>636300</v>
      </c>
      <c r="K113">
        <v>3.6287377376645682</v>
      </c>
      <c r="L113">
        <v>50282.692078592183</v>
      </c>
      <c r="M113">
        <v>10000</v>
      </c>
      <c r="N113">
        <v>0</v>
      </c>
      <c r="O113">
        <v>60282.692078592183</v>
      </c>
      <c r="P113" s="32" t="s">
        <v>168</v>
      </c>
    </row>
    <row r="114" spans="1:16" x14ac:dyDescent="0.25">
      <c r="A114">
        <v>90553</v>
      </c>
      <c r="B114">
        <v>2.2599999999999998</v>
      </c>
      <c r="C114">
        <v>24400</v>
      </c>
      <c r="D114">
        <v>32390.25172514523</v>
      </c>
      <c r="E114">
        <v>95458.266271088345</v>
      </c>
      <c r="F114" t="s">
        <v>18</v>
      </c>
      <c r="G114" t="s">
        <v>16</v>
      </c>
      <c r="H114">
        <v>33.931322022088032</v>
      </c>
      <c r="I114" t="s">
        <v>17</v>
      </c>
      <c r="J114">
        <v>31720</v>
      </c>
      <c r="K114">
        <v>0.74357786329534503</v>
      </c>
      <c r="L114">
        <v>10763.01534540632</v>
      </c>
      <c r="M114">
        <v>10000</v>
      </c>
      <c r="N114">
        <v>0</v>
      </c>
      <c r="O114">
        <v>20763.015345406318</v>
      </c>
      <c r="P114" s="32" t="s">
        <v>169</v>
      </c>
    </row>
    <row r="115" spans="1:16" x14ac:dyDescent="0.25">
      <c r="A115">
        <v>90554</v>
      </c>
      <c r="B115">
        <v>1.9970000000000001</v>
      </c>
      <c r="C115">
        <v>449800</v>
      </c>
      <c r="D115">
        <v>30020.326466351911</v>
      </c>
      <c r="E115">
        <v>87400.154193111186</v>
      </c>
      <c r="F115" t="s">
        <v>18</v>
      </c>
      <c r="G115" t="s">
        <v>16</v>
      </c>
      <c r="H115">
        <v>34.348139020466498</v>
      </c>
      <c r="I115" t="s">
        <v>17</v>
      </c>
      <c r="J115">
        <v>584740</v>
      </c>
      <c r="K115">
        <v>0.68917186561873067</v>
      </c>
      <c r="L115">
        <v>200847.30810827581</v>
      </c>
      <c r="M115">
        <v>10000</v>
      </c>
      <c r="N115">
        <v>0</v>
      </c>
      <c r="O115">
        <v>210847.30810827581</v>
      </c>
      <c r="P115" s="32" t="s">
        <v>170</v>
      </c>
    </row>
    <row r="116" spans="1:16" x14ac:dyDescent="0.25">
      <c r="A116">
        <v>90555</v>
      </c>
      <c r="B116">
        <v>12.823</v>
      </c>
      <c r="C116">
        <v>483800</v>
      </c>
      <c r="D116">
        <v>13394.526138921559</v>
      </c>
      <c r="E116">
        <v>558228.52435725497</v>
      </c>
      <c r="F116" t="s">
        <v>18</v>
      </c>
      <c r="G116" t="s">
        <v>16</v>
      </c>
      <c r="H116">
        <v>2.3994700296521092</v>
      </c>
      <c r="I116" t="s">
        <v>17</v>
      </c>
      <c r="J116">
        <v>628940</v>
      </c>
      <c r="K116">
        <v>0.30749600869884203</v>
      </c>
      <c r="L116">
        <v>15091.226804493979</v>
      </c>
      <c r="M116">
        <v>10000</v>
      </c>
      <c r="N116">
        <v>0</v>
      </c>
      <c r="O116">
        <v>25091.226804493981</v>
      </c>
      <c r="P116" s="32" t="s">
        <v>171</v>
      </c>
    </row>
    <row r="117" spans="1:16" x14ac:dyDescent="0.25">
      <c r="A117">
        <v>90556</v>
      </c>
      <c r="B117">
        <v>2.5550000000000002</v>
      </c>
      <c r="C117">
        <v>434500</v>
      </c>
      <c r="D117">
        <v>34771.265856886392</v>
      </c>
      <c r="E117">
        <v>111259.1408300989</v>
      </c>
      <c r="F117" t="s">
        <v>18</v>
      </c>
      <c r="G117" t="s">
        <v>16</v>
      </c>
      <c r="H117">
        <v>31.252502578628349</v>
      </c>
      <c r="I117" t="s">
        <v>17</v>
      </c>
      <c r="J117">
        <v>564850</v>
      </c>
      <c r="K117">
        <v>0.79823842646662968</v>
      </c>
      <c r="L117">
        <v>176529.76081538221</v>
      </c>
      <c r="M117">
        <v>10000</v>
      </c>
      <c r="N117">
        <v>0</v>
      </c>
      <c r="O117">
        <v>186529.76081538221</v>
      </c>
      <c r="P117" s="32" t="s">
        <v>172</v>
      </c>
    </row>
    <row r="118" spans="1:16" x14ac:dyDescent="0.25">
      <c r="A118">
        <v>90557</v>
      </c>
      <c r="B118">
        <v>7.25</v>
      </c>
      <c r="C118">
        <v>54000</v>
      </c>
      <c r="D118">
        <v>51269.450970142098</v>
      </c>
      <c r="E118">
        <v>325666.45254961337</v>
      </c>
      <c r="F118" t="s">
        <v>15</v>
      </c>
      <c r="G118" t="s">
        <v>16</v>
      </c>
      <c r="H118">
        <v>15.74293285929766</v>
      </c>
      <c r="I118" t="s">
        <v>17</v>
      </c>
      <c r="J118">
        <v>81000</v>
      </c>
      <c r="K118">
        <v>1.1769846411878351</v>
      </c>
      <c r="L118">
        <v>12751.7756160311</v>
      </c>
      <c r="M118">
        <v>10000</v>
      </c>
      <c r="N118">
        <v>0</v>
      </c>
      <c r="O118">
        <v>22751.7756160311</v>
      </c>
      <c r="P118" s="32" t="s">
        <v>173</v>
      </c>
    </row>
    <row r="119" spans="1:16" x14ac:dyDescent="0.25">
      <c r="A119">
        <v>90559</v>
      </c>
      <c r="B119">
        <v>1.65</v>
      </c>
      <c r="C119">
        <v>265900</v>
      </c>
      <c r="D119">
        <v>73255.796505118647</v>
      </c>
      <c r="E119">
        <v>73256.097425041415</v>
      </c>
      <c r="F119" t="s">
        <v>18</v>
      </c>
      <c r="G119" t="s">
        <v>16</v>
      </c>
      <c r="H119">
        <v>99.999589222012446</v>
      </c>
      <c r="I119" t="s">
        <v>20</v>
      </c>
      <c r="J119">
        <v>345670</v>
      </c>
      <c r="K119">
        <v>1.6817285910248261</v>
      </c>
      <c r="L119">
        <v>265900</v>
      </c>
      <c r="M119">
        <v>10000</v>
      </c>
      <c r="N119">
        <v>531800</v>
      </c>
      <c r="O119">
        <v>807700</v>
      </c>
      <c r="P119" s="32" t="s">
        <v>174</v>
      </c>
    </row>
    <row r="120" spans="1:16" x14ac:dyDescent="0.25">
      <c r="A120">
        <v>90595</v>
      </c>
      <c r="B120">
        <v>30</v>
      </c>
      <c r="C120">
        <v>253400</v>
      </c>
      <c r="D120">
        <v>51111.829598186523</v>
      </c>
      <c r="E120">
        <v>1321034.885147087</v>
      </c>
      <c r="F120" t="s">
        <v>15</v>
      </c>
      <c r="G120" t="s">
        <v>16</v>
      </c>
      <c r="H120">
        <v>3.869074933058684</v>
      </c>
      <c r="I120" t="s">
        <v>17</v>
      </c>
      <c r="J120">
        <v>380100</v>
      </c>
      <c r="K120">
        <v>1.1733661523917931</v>
      </c>
      <c r="L120">
        <v>14706.35382055606</v>
      </c>
      <c r="M120">
        <v>10000</v>
      </c>
      <c r="N120">
        <v>0</v>
      </c>
      <c r="O120">
        <v>24706.353820556062</v>
      </c>
      <c r="P120" s="32" t="s">
        <v>175</v>
      </c>
    </row>
    <row r="121" spans="1:16" x14ac:dyDescent="0.25">
      <c r="A121">
        <v>90599</v>
      </c>
      <c r="B121">
        <v>2.8450000000000002</v>
      </c>
      <c r="C121">
        <v>359700</v>
      </c>
      <c r="D121">
        <v>101615.8660799412</v>
      </c>
      <c r="E121">
        <v>121378.1478462661</v>
      </c>
      <c r="F121" t="s">
        <v>18</v>
      </c>
      <c r="G121" t="s">
        <v>16</v>
      </c>
      <c r="H121">
        <v>83.71841874588894</v>
      </c>
      <c r="I121" t="s">
        <v>20</v>
      </c>
      <c r="J121">
        <v>467610</v>
      </c>
      <c r="K121">
        <v>2.7864588578114349</v>
      </c>
      <c r="L121">
        <v>359700</v>
      </c>
      <c r="M121">
        <v>10000</v>
      </c>
      <c r="N121">
        <v>719400</v>
      </c>
      <c r="O121">
        <v>1089100</v>
      </c>
      <c r="P121" s="32" t="s">
        <v>176</v>
      </c>
    </row>
    <row r="122" spans="1:16" x14ac:dyDescent="0.25">
      <c r="A122">
        <v>90600</v>
      </c>
      <c r="B122">
        <v>5.0449999999999999</v>
      </c>
      <c r="C122">
        <v>0</v>
      </c>
      <c r="D122">
        <v>16106.12504361816</v>
      </c>
      <c r="E122">
        <v>218090.4259748185</v>
      </c>
      <c r="G122" t="s">
        <v>16</v>
      </c>
      <c r="H122">
        <v>7.3850674423818274</v>
      </c>
      <c r="J122">
        <v>0</v>
      </c>
      <c r="K122">
        <v>0.36974575398572451</v>
      </c>
      <c r="L122">
        <v>0</v>
      </c>
      <c r="M122">
        <v>10000</v>
      </c>
      <c r="N122">
        <v>0</v>
      </c>
      <c r="O122">
        <v>10000</v>
      </c>
      <c r="P122" s="32" t="s">
        <v>177</v>
      </c>
    </row>
    <row r="123" spans="1:16" x14ac:dyDescent="0.25">
      <c r="A123">
        <v>90601</v>
      </c>
      <c r="B123">
        <v>5.1219999999999999</v>
      </c>
      <c r="C123">
        <v>85800</v>
      </c>
      <c r="D123">
        <v>29071.76625977673</v>
      </c>
      <c r="E123">
        <v>222222.92647522441</v>
      </c>
      <c r="F123" t="s">
        <v>18</v>
      </c>
      <c r="G123" t="s">
        <v>16</v>
      </c>
      <c r="H123">
        <v>13.08225335742662</v>
      </c>
      <c r="I123" t="s">
        <v>17</v>
      </c>
      <c r="J123">
        <v>111540</v>
      </c>
      <c r="K123">
        <v>0.66739591964593037</v>
      </c>
      <c r="L123">
        <v>14591.94539487365</v>
      </c>
      <c r="M123">
        <v>10000</v>
      </c>
      <c r="N123">
        <v>0</v>
      </c>
      <c r="O123">
        <v>24591.945394873659</v>
      </c>
      <c r="P123" s="32" t="s">
        <v>178</v>
      </c>
    </row>
    <row r="124" spans="1:16" x14ac:dyDescent="0.25">
      <c r="A124">
        <v>90602</v>
      </c>
      <c r="B124">
        <v>0</v>
      </c>
      <c r="C124">
        <v>448400</v>
      </c>
      <c r="D124">
        <v>609839.97913528979</v>
      </c>
      <c r="E124">
        <v>5908215.2104154602</v>
      </c>
      <c r="F124" t="s">
        <v>22</v>
      </c>
      <c r="G124" t="s">
        <v>16</v>
      </c>
      <c r="H124">
        <v>10.3218985330835</v>
      </c>
      <c r="I124" t="s">
        <v>20</v>
      </c>
      <c r="J124">
        <v>672600</v>
      </c>
      <c r="K124">
        <v>135.63395799851841</v>
      </c>
      <c r="L124">
        <v>448400</v>
      </c>
      <c r="M124">
        <v>10000</v>
      </c>
      <c r="N124">
        <v>896800</v>
      </c>
      <c r="O124">
        <v>1355200</v>
      </c>
      <c r="P124" s="32" t="s">
        <v>179</v>
      </c>
    </row>
    <row r="125" spans="1:16" x14ac:dyDescent="0.25">
      <c r="A125">
        <v>90631</v>
      </c>
      <c r="B125">
        <v>21</v>
      </c>
      <c r="C125">
        <v>279800</v>
      </c>
      <c r="D125">
        <v>617.65681680559396</v>
      </c>
      <c r="E125">
        <v>918433.69801357843</v>
      </c>
      <c r="F125" t="s">
        <v>15</v>
      </c>
      <c r="G125" t="s">
        <v>16</v>
      </c>
      <c r="H125">
        <v>6.7251105674964284E-2</v>
      </c>
      <c r="I125" t="s">
        <v>17</v>
      </c>
      <c r="J125">
        <v>419700</v>
      </c>
      <c r="K125">
        <v>1.417944942161602E-2</v>
      </c>
      <c r="L125">
        <v>282.25289051782511</v>
      </c>
      <c r="M125">
        <v>10000</v>
      </c>
      <c r="N125">
        <v>0</v>
      </c>
      <c r="O125">
        <v>10282.25289051783</v>
      </c>
      <c r="P125" s="32" t="s">
        <v>180</v>
      </c>
    </row>
    <row r="126" spans="1:16" x14ac:dyDescent="0.25">
      <c r="A126">
        <v>90632</v>
      </c>
      <c r="B126">
        <v>23.423999999999999</v>
      </c>
      <c r="C126">
        <v>251600</v>
      </c>
      <c r="D126">
        <v>13154.91942271476</v>
      </c>
      <c r="E126">
        <v>993683.71498313546</v>
      </c>
      <c r="F126" t="s">
        <v>18</v>
      </c>
      <c r="G126" t="s">
        <v>16</v>
      </c>
      <c r="H126">
        <v>1.3238537800670329</v>
      </c>
      <c r="I126" t="s">
        <v>17</v>
      </c>
      <c r="J126">
        <v>327080</v>
      </c>
      <c r="K126">
        <v>0.30199539537912667</v>
      </c>
      <c r="L126">
        <v>4330.0609438432512</v>
      </c>
      <c r="M126">
        <v>10000</v>
      </c>
      <c r="N126">
        <v>0</v>
      </c>
      <c r="O126">
        <v>14330.060943843249</v>
      </c>
      <c r="P126" s="32" t="s">
        <v>252</v>
      </c>
    </row>
    <row r="127" spans="1:16" x14ac:dyDescent="0.25">
      <c r="A127">
        <v>90633</v>
      </c>
      <c r="B127">
        <v>3.698</v>
      </c>
      <c r="C127">
        <v>387900</v>
      </c>
      <c r="D127">
        <v>51454.481644026011</v>
      </c>
      <c r="E127">
        <v>158383.15542287871</v>
      </c>
      <c r="F127" t="s">
        <v>18</v>
      </c>
      <c r="G127" t="s">
        <v>16</v>
      </c>
      <c r="H127">
        <v>32.48734469688015</v>
      </c>
      <c r="I127" t="s">
        <v>17</v>
      </c>
      <c r="J127">
        <v>504270</v>
      </c>
      <c r="K127">
        <v>1.181232360973967</v>
      </c>
      <c r="L127">
        <v>163823.9331029575</v>
      </c>
      <c r="M127">
        <v>10000</v>
      </c>
      <c r="N127">
        <v>0</v>
      </c>
      <c r="O127">
        <v>173823.9331029575</v>
      </c>
      <c r="P127" s="32" t="s">
        <v>181</v>
      </c>
    </row>
    <row r="128" spans="1:16" x14ac:dyDescent="0.25">
      <c r="A128">
        <v>90634</v>
      </c>
      <c r="B128">
        <v>6.5970000000000004</v>
      </c>
      <c r="C128">
        <v>539700</v>
      </c>
      <c r="D128">
        <v>12647.097856620539</v>
      </c>
      <c r="E128">
        <v>281399.55044343328</v>
      </c>
      <c r="F128" t="s">
        <v>18</v>
      </c>
      <c r="G128" t="s">
        <v>16</v>
      </c>
      <c r="H128">
        <v>4.4943560985406918</v>
      </c>
      <c r="I128" t="s">
        <v>17</v>
      </c>
      <c r="J128">
        <v>701610</v>
      </c>
      <c r="K128">
        <v>0.29033741635951638</v>
      </c>
      <c r="L128">
        <v>31532.851822971352</v>
      </c>
      <c r="M128">
        <v>10000</v>
      </c>
      <c r="N128">
        <v>0</v>
      </c>
      <c r="O128">
        <v>41532.851822971352</v>
      </c>
      <c r="P128" s="32" t="s">
        <v>182</v>
      </c>
    </row>
    <row r="129" spans="1:16" x14ac:dyDescent="0.25">
      <c r="A129">
        <v>90635</v>
      </c>
      <c r="B129">
        <v>5.7080000000000002</v>
      </c>
      <c r="C129">
        <v>437500</v>
      </c>
      <c r="D129">
        <v>12030.558205142721</v>
      </c>
      <c r="E129">
        <v>229713.59722998069</v>
      </c>
      <c r="F129" t="s">
        <v>18</v>
      </c>
      <c r="G129" t="s">
        <v>16</v>
      </c>
      <c r="H129">
        <v>5.2371989948414646</v>
      </c>
      <c r="I129" t="s">
        <v>17</v>
      </c>
      <c r="J129">
        <v>568750</v>
      </c>
      <c r="K129">
        <v>0.27618361352485582</v>
      </c>
      <c r="L129">
        <v>29786.569283160828</v>
      </c>
      <c r="M129">
        <v>10000</v>
      </c>
      <c r="N129">
        <v>0</v>
      </c>
      <c r="O129">
        <v>39786.569283160832</v>
      </c>
      <c r="P129" s="32" t="s">
        <v>183</v>
      </c>
    </row>
    <row r="130" spans="1:16" x14ac:dyDescent="0.25">
      <c r="A130">
        <v>90636</v>
      </c>
      <c r="B130">
        <v>3.01</v>
      </c>
      <c r="C130">
        <v>274000</v>
      </c>
      <c r="D130">
        <v>27026.92314037816</v>
      </c>
      <c r="E130">
        <v>125122.9753511975</v>
      </c>
      <c r="F130" t="s">
        <v>18</v>
      </c>
      <c r="G130" t="s">
        <v>16</v>
      </c>
      <c r="H130">
        <v>21.600288088193619</v>
      </c>
      <c r="I130" t="s">
        <v>17</v>
      </c>
      <c r="J130">
        <v>356200</v>
      </c>
      <c r="K130">
        <v>0.62045278100041679</v>
      </c>
      <c r="L130">
        <v>76940.226170145659</v>
      </c>
      <c r="M130">
        <v>10000</v>
      </c>
      <c r="N130">
        <v>0</v>
      </c>
      <c r="O130">
        <v>86940.226170145659</v>
      </c>
      <c r="P130" s="32" t="s">
        <v>184</v>
      </c>
    </row>
    <row r="131" spans="1:16" x14ac:dyDescent="0.25">
      <c r="A131">
        <v>90638</v>
      </c>
      <c r="B131">
        <v>1.37</v>
      </c>
      <c r="C131">
        <v>284600</v>
      </c>
      <c r="D131">
        <v>50705.821512983937</v>
      </c>
      <c r="E131">
        <v>63886.62926805843</v>
      </c>
      <c r="F131" t="s">
        <v>18</v>
      </c>
      <c r="G131" t="s">
        <v>16</v>
      </c>
      <c r="H131">
        <v>79.368440773780918</v>
      </c>
      <c r="I131" t="s">
        <v>20</v>
      </c>
      <c r="J131">
        <v>369980</v>
      </c>
      <c r="K131">
        <v>1.4666351989912401</v>
      </c>
      <c r="L131">
        <v>284600</v>
      </c>
      <c r="M131">
        <v>10000</v>
      </c>
      <c r="N131">
        <v>569200</v>
      </c>
      <c r="O131">
        <v>863800</v>
      </c>
      <c r="P131" s="32" t="s">
        <v>185</v>
      </c>
    </row>
    <row r="132" spans="1:16" x14ac:dyDescent="0.25">
      <c r="A132">
        <v>90657</v>
      </c>
      <c r="B132">
        <v>63.112000000000002</v>
      </c>
      <c r="C132">
        <v>378600</v>
      </c>
      <c r="D132">
        <v>24568.1904266573</v>
      </c>
      <c r="E132">
        <v>2782441.9447728381</v>
      </c>
      <c r="F132" t="s">
        <v>15</v>
      </c>
      <c r="G132" t="s">
        <v>16</v>
      </c>
      <c r="H132">
        <v>0.8829722565393211</v>
      </c>
      <c r="I132" t="s">
        <v>17</v>
      </c>
      <c r="J132">
        <v>567900</v>
      </c>
      <c r="K132">
        <v>0.56400804468910226</v>
      </c>
      <c r="L132">
        <v>5014.3994448868043</v>
      </c>
      <c r="M132">
        <v>10000</v>
      </c>
      <c r="N132">
        <v>0</v>
      </c>
      <c r="O132">
        <v>15014.3994448868</v>
      </c>
      <c r="P132" s="32" t="s">
        <v>186</v>
      </c>
    </row>
    <row r="133" spans="1:16" x14ac:dyDescent="0.25">
      <c r="A133">
        <v>90721</v>
      </c>
      <c r="B133">
        <v>2.4500000000000002</v>
      </c>
      <c r="C133">
        <v>183100</v>
      </c>
      <c r="D133">
        <v>124894.80373063929</v>
      </c>
      <c r="E133">
        <v>124894.2677155889</v>
      </c>
      <c r="F133" t="s">
        <v>18</v>
      </c>
      <c r="G133" t="s">
        <v>16</v>
      </c>
      <c r="H133">
        <v>100.0004291750616</v>
      </c>
      <c r="I133" t="s">
        <v>20</v>
      </c>
      <c r="J133">
        <v>238030</v>
      </c>
      <c r="K133">
        <v>2.8671778630759608</v>
      </c>
      <c r="L133">
        <v>183100</v>
      </c>
      <c r="M133">
        <v>10000</v>
      </c>
      <c r="N133">
        <v>366200</v>
      </c>
      <c r="O133">
        <v>559300</v>
      </c>
      <c r="P133" s="32" t="s">
        <v>187</v>
      </c>
    </row>
    <row r="134" spans="1:16" x14ac:dyDescent="0.25">
      <c r="A134">
        <v>90722</v>
      </c>
      <c r="B134">
        <v>0</v>
      </c>
      <c r="C134">
        <v>104200</v>
      </c>
      <c r="D134">
        <v>483.00344362046741</v>
      </c>
      <c r="E134">
        <v>7432.7195158453833</v>
      </c>
      <c r="F134" t="s">
        <v>18</v>
      </c>
      <c r="G134" t="s">
        <v>16</v>
      </c>
      <c r="H134">
        <v>6.4983407834882021</v>
      </c>
      <c r="I134" t="s">
        <v>17</v>
      </c>
      <c r="J134">
        <v>135460</v>
      </c>
      <c r="K134">
        <v>1.108823332462046E-2</v>
      </c>
      <c r="L134">
        <v>8802.6524253131174</v>
      </c>
      <c r="M134">
        <v>10000</v>
      </c>
      <c r="N134">
        <v>0</v>
      </c>
      <c r="O134">
        <v>18802.652425313121</v>
      </c>
      <c r="P134" s="32" t="s">
        <v>188</v>
      </c>
    </row>
    <row r="135" spans="1:16" x14ac:dyDescent="0.25">
      <c r="A135">
        <v>90723</v>
      </c>
      <c r="B135">
        <v>0</v>
      </c>
      <c r="C135">
        <v>136000</v>
      </c>
      <c r="D135">
        <v>1788.543827323901</v>
      </c>
      <c r="E135">
        <v>34424.850690401938</v>
      </c>
      <c r="F135" t="s">
        <v>18</v>
      </c>
      <c r="G135" t="s">
        <v>16</v>
      </c>
      <c r="H135">
        <v>5.1955020616039098</v>
      </c>
      <c r="I135" t="s">
        <v>17</v>
      </c>
      <c r="J135">
        <v>176800</v>
      </c>
      <c r="K135">
        <v>4.1059316513404512E-2</v>
      </c>
      <c r="L135">
        <v>9185.6476449157126</v>
      </c>
      <c r="M135">
        <v>10000</v>
      </c>
      <c r="N135">
        <v>0</v>
      </c>
      <c r="O135">
        <v>19185.647644915709</v>
      </c>
      <c r="P135" s="32" t="s">
        <v>189</v>
      </c>
    </row>
    <row r="136" spans="1:16" x14ac:dyDescent="0.25">
      <c r="A136">
        <v>90724</v>
      </c>
      <c r="B136">
        <v>0</v>
      </c>
      <c r="C136">
        <v>144800</v>
      </c>
      <c r="D136">
        <v>1450.3101170362911</v>
      </c>
      <c r="E136">
        <v>13960.75371990949</v>
      </c>
      <c r="F136" t="s">
        <v>18</v>
      </c>
      <c r="G136" t="s">
        <v>16</v>
      </c>
      <c r="H136">
        <v>10.38848006442516</v>
      </c>
      <c r="I136" t="s">
        <v>17</v>
      </c>
      <c r="J136">
        <v>188240</v>
      </c>
      <c r="K136">
        <v>3.3294538958592537E-2</v>
      </c>
      <c r="L136">
        <v>19555.27487327392</v>
      </c>
      <c r="M136">
        <v>10000</v>
      </c>
      <c r="N136">
        <v>0</v>
      </c>
      <c r="O136">
        <v>29555.27487327392</v>
      </c>
      <c r="P136" s="32" t="s">
        <v>190</v>
      </c>
    </row>
    <row r="137" spans="1:16" x14ac:dyDescent="0.25">
      <c r="A137">
        <v>90779</v>
      </c>
      <c r="B137">
        <v>4.51</v>
      </c>
      <c r="C137">
        <v>394300</v>
      </c>
      <c r="D137">
        <v>1673.253562959125</v>
      </c>
      <c r="E137">
        <v>127834.3027666675</v>
      </c>
      <c r="F137" t="s">
        <v>15</v>
      </c>
      <c r="G137" t="s">
        <v>16</v>
      </c>
      <c r="H137">
        <v>1.3089237604817769</v>
      </c>
      <c r="I137" t="s">
        <v>17</v>
      </c>
      <c r="J137">
        <v>591450</v>
      </c>
      <c r="K137">
        <v>3.8412616229548308E-2</v>
      </c>
      <c r="L137">
        <v>7741.6295813694696</v>
      </c>
      <c r="M137">
        <v>10000</v>
      </c>
      <c r="N137">
        <v>0</v>
      </c>
      <c r="O137">
        <v>17741.629581369471</v>
      </c>
      <c r="P137" s="32" t="s">
        <v>191</v>
      </c>
    </row>
    <row r="138" spans="1:16" x14ac:dyDescent="0.25">
      <c r="A138">
        <v>90817</v>
      </c>
      <c r="B138">
        <v>1.153</v>
      </c>
      <c r="C138">
        <v>208400</v>
      </c>
      <c r="D138">
        <v>6975.6386321710715</v>
      </c>
      <c r="E138">
        <v>67750.154141840205</v>
      </c>
      <c r="F138" t="s">
        <v>18</v>
      </c>
      <c r="G138" t="s">
        <v>16</v>
      </c>
      <c r="H138">
        <v>10.296122157253</v>
      </c>
      <c r="I138" t="s">
        <v>17</v>
      </c>
      <c r="J138">
        <v>270920</v>
      </c>
      <c r="K138">
        <v>0.16013862791944611</v>
      </c>
      <c r="L138">
        <v>27894.254148429831</v>
      </c>
      <c r="M138">
        <v>10000</v>
      </c>
      <c r="N138">
        <v>0</v>
      </c>
      <c r="O138">
        <v>37894.254148429827</v>
      </c>
      <c r="P138" s="32" t="s">
        <v>192</v>
      </c>
    </row>
    <row r="139" spans="1:16" x14ac:dyDescent="0.25">
      <c r="A139">
        <v>90818</v>
      </c>
      <c r="B139">
        <v>6.2450000000000001</v>
      </c>
      <c r="C139">
        <v>54000</v>
      </c>
      <c r="D139">
        <v>3310.1192243863111</v>
      </c>
      <c r="E139">
        <v>272069.25912539772</v>
      </c>
      <c r="F139" t="s">
        <v>22</v>
      </c>
      <c r="G139" t="s">
        <v>16</v>
      </c>
      <c r="H139">
        <v>1.2166458037292129</v>
      </c>
      <c r="I139" t="s">
        <v>17</v>
      </c>
      <c r="J139">
        <v>81000</v>
      </c>
      <c r="K139">
        <v>7.5989881184258729E-2</v>
      </c>
      <c r="L139">
        <v>985.48310102066284</v>
      </c>
      <c r="M139">
        <v>10000</v>
      </c>
      <c r="N139">
        <v>0</v>
      </c>
      <c r="O139">
        <v>10985.48310102066</v>
      </c>
      <c r="P139" s="32" t="s">
        <v>193</v>
      </c>
    </row>
    <row r="140" spans="1:16" x14ac:dyDescent="0.25">
      <c r="A140">
        <v>91291</v>
      </c>
      <c r="B140">
        <v>66.63</v>
      </c>
      <c r="C140">
        <v>849200</v>
      </c>
      <c r="D140">
        <v>455777.83889104682</v>
      </c>
      <c r="E140">
        <v>2904173.662151488</v>
      </c>
      <c r="F140" t="s">
        <v>15</v>
      </c>
      <c r="G140" t="s">
        <v>16</v>
      </c>
      <c r="H140">
        <v>15.693890652303301</v>
      </c>
      <c r="I140" t="s">
        <v>17</v>
      </c>
      <c r="J140">
        <v>1273800</v>
      </c>
      <c r="K140">
        <v>10.46321944194322</v>
      </c>
      <c r="L140">
        <v>199908.77912903941</v>
      </c>
      <c r="M140">
        <v>10000</v>
      </c>
      <c r="N140">
        <v>0</v>
      </c>
      <c r="O140">
        <v>209908.77912903941</v>
      </c>
      <c r="P140" s="32" t="s">
        <v>194</v>
      </c>
    </row>
    <row r="141" spans="1:16" x14ac:dyDescent="0.25">
      <c r="A141">
        <v>91292</v>
      </c>
      <c r="B141">
        <v>0.71199999999999997</v>
      </c>
      <c r="C141">
        <v>17800</v>
      </c>
      <c r="D141">
        <v>1921.434916223109</v>
      </c>
      <c r="E141">
        <v>34372.925477561323</v>
      </c>
      <c r="F141" t="s">
        <v>18</v>
      </c>
      <c r="G141" t="s">
        <v>16</v>
      </c>
      <c r="H141">
        <v>5.5899662002218076</v>
      </c>
      <c r="I141" t="s">
        <v>17</v>
      </c>
      <c r="J141">
        <v>23140</v>
      </c>
      <c r="K141">
        <v>4.411007613000708E-2</v>
      </c>
      <c r="L141">
        <v>1293.518178731327</v>
      </c>
      <c r="M141">
        <v>10000</v>
      </c>
      <c r="N141">
        <v>0</v>
      </c>
      <c r="O141">
        <v>11293.51817873133</v>
      </c>
      <c r="P141" s="32" t="s">
        <v>195</v>
      </c>
    </row>
    <row r="142" spans="1:16" x14ac:dyDescent="0.25">
      <c r="A142">
        <v>91293</v>
      </c>
      <c r="B142">
        <v>36.14</v>
      </c>
      <c r="C142">
        <v>463100</v>
      </c>
      <c r="D142">
        <v>104460.090844591</v>
      </c>
      <c r="E142">
        <v>1578323.7414853759</v>
      </c>
      <c r="F142" t="s">
        <v>15</v>
      </c>
      <c r="G142" t="s">
        <v>16</v>
      </c>
      <c r="H142">
        <v>6.6184197892304741</v>
      </c>
      <c r="I142" t="s">
        <v>17</v>
      </c>
      <c r="J142">
        <v>694650</v>
      </c>
      <c r="K142">
        <v>2.3980737108491961</v>
      </c>
      <c r="L142">
        <v>45974.853065889489</v>
      </c>
      <c r="M142">
        <v>10000</v>
      </c>
      <c r="N142">
        <v>0</v>
      </c>
      <c r="O142">
        <v>55974.853065889489</v>
      </c>
      <c r="P142" s="32" t="s">
        <v>196</v>
      </c>
    </row>
    <row r="143" spans="1:16" x14ac:dyDescent="0.25">
      <c r="A143">
        <v>91294</v>
      </c>
      <c r="B143">
        <v>5.43</v>
      </c>
      <c r="C143">
        <v>290700</v>
      </c>
      <c r="D143">
        <v>135115.35026281609</v>
      </c>
      <c r="E143">
        <v>241004.16239570151</v>
      </c>
      <c r="F143" t="s">
        <v>18</v>
      </c>
      <c r="G143" t="s">
        <v>16</v>
      </c>
      <c r="H143">
        <v>56.063492397684001</v>
      </c>
      <c r="I143" t="s">
        <v>20</v>
      </c>
      <c r="J143">
        <v>377910</v>
      </c>
      <c r="K143">
        <v>5.5326942698737724</v>
      </c>
      <c r="L143">
        <v>290700</v>
      </c>
      <c r="M143">
        <v>10000</v>
      </c>
      <c r="N143">
        <v>581400</v>
      </c>
      <c r="O143">
        <v>882100</v>
      </c>
      <c r="P143" s="32" t="s">
        <v>197</v>
      </c>
    </row>
    <row r="144" spans="1:16" x14ac:dyDescent="0.25">
      <c r="A144">
        <v>91295</v>
      </c>
      <c r="B144">
        <v>2.1259999999999999</v>
      </c>
      <c r="C144">
        <v>182600</v>
      </c>
      <c r="D144">
        <v>33995.783003900891</v>
      </c>
      <c r="E144">
        <v>91856.212288107141</v>
      </c>
      <c r="F144" t="s">
        <v>18</v>
      </c>
      <c r="G144" t="s">
        <v>16</v>
      </c>
      <c r="H144">
        <v>37.009781001281731</v>
      </c>
      <c r="I144" t="s">
        <v>17</v>
      </c>
      <c r="J144">
        <v>237380</v>
      </c>
      <c r="K144">
        <v>0.78043578980488726</v>
      </c>
      <c r="L144">
        <v>87853.818140842573</v>
      </c>
      <c r="M144">
        <v>10000</v>
      </c>
      <c r="N144">
        <v>0</v>
      </c>
      <c r="O144">
        <v>97853.818140842573</v>
      </c>
      <c r="P144" s="32" t="s">
        <v>198</v>
      </c>
    </row>
    <row r="145" spans="1:16" x14ac:dyDescent="0.25">
      <c r="A145">
        <v>91296</v>
      </c>
      <c r="B145">
        <v>2.99</v>
      </c>
      <c r="C145">
        <v>77600</v>
      </c>
      <c r="D145">
        <v>40875.211321388837</v>
      </c>
      <c r="E145">
        <v>130195.4563489085</v>
      </c>
      <c r="F145" t="s">
        <v>18</v>
      </c>
      <c r="G145" t="s">
        <v>16</v>
      </c>
      <c r="H145">
        <v>31.39526713731706</v>
      </c>
      <c r="I145" t="s">
        <v>17</v>
      </c>
      <c r="J145">
        <v>100880</v>
      </c>
      <c r="K145">
        <v>0.93836573281425262</v>
      </c>
      <c r="L145">
        <v>31671.545488125452</v>
      </c>
      <c r="M145">
        <v>10000</v>
      </c>
      <c r="N145">
        <v>0</v>
      </c>
      <c r="O145">
        <v>41671.545488125463</v>
      </c>
      <c r="P145" s="32" t="s">
        <v>199</v>
      </c>
    </row>
    <row r="146" spans="1:16" x14ac:dyDescent="0.25">
      <c r="A146">
        <v>91297</v>
      </c>
      <c r="B146">
        <v>5.04</v>
      </c>
      <c r="C146">
        <v>605500</v>
      </c>
      <c r="D146">
        <v>11950.736523239861</v>
      </c>
      <c r="E146">
        <v>218023.81064660251</v>
      </c>
      <c r="F146" t="s">
        <v>18</v>
      </c>
      <c r="G146" t="s">
        <v>16</v>
      </c>
      <c r="H146">
        <v>5.4813905361056907</v>
      </c>
      <c r="I146" t="s">
        <v>17</v>
      </c>
      <c r="J146">
        <v>787150</v>
      </c>
      <c r="K146">
        <v>0.27435115985399128</v>
      </c>
      <c r="L146">
        <v>43146.765604955937</v>
      </c>
      <c r="M146">
        <v>10000</v>
      </c>
      <c r="N146">
        <v>0</v>
      </c>
      <c r="O146">
        <v>53146.765604955937</v>
      </c>
      <c r="P146" s="32" t="s">
        <v>200</v>
      </c>
    </row>
    <row r="147" spans="1:16" x14ac:dyDescent="0.25">
      <c r="A147">
        <v>91298</v>
      </c>
      <c r="B147">
        <v>4.391</v>
      </c>
      <c r="C147">
        <v>473400</v>
      </c>
      <c r="D147">
        <v>64096.094080353621</v>
      </c>
      <c r="E147">
        <v>184048.34596795551</v>
      </c>
      <c r="F147" t="s">
        <v>18</v>
      </c>
      <c r="G147" t="s">
        <v>16</v>
      </c>
      <c r="H147">
        <v>34.825683297101378</v>
      </c>
      <c r="I147" t="s">
        <v>17</v>
      </c>
      <c r="J147">
        <v>615420</v>
      </c>
      <c r="K147">
        <v>1.4714438494112401</v>
      </c>
      <c r="L147">
        <v>214324.22014702129</v>
      </c>
      <c r="M147">
        <v>10000</v>
      </c>
      <c r="N147">
        <v>0</v>
      </c>
      <c r="O147">
        <v>224324.22014702129</v>
      </c>
      <c r="P147" s="32" t="s">
        <v>201</v>
      </c>
    </row>
    <row r="148" spans="1:16" x14ac:dyDescent="0.25">
      <c r="A148">
        <v>91299</v>
      </c>
      <c r="B148">
        <v>5.3220000000000001</v>
      </c>
      <c r="C148">
        <v>297300</v>
      </c>
      <c r="D148">
        <v>32691.685722121969</v>
      </c>
      <c r="E148">
        <v>224192.3667130963</v>
      </c>
      <c r="F148" t="s">
        <v>18</v>
      </c>
      <c r="G148" t="s">
        <v>16</v>
      </c>
      <c r="H148">
        <v>14.58197984231917</v>
      </c>
      <c r="I148" t="s">
        <v>17</v>
      </c>
      <c r="J148">
        <v>386490</v>
      </c>
      <c r="K148">
        <v>0.75049783567773121</v>
      </c>
      <c r="L148">
        <v>56357.893892579348</v>
      </c>
      <c r="M148">
        <v>10000</v>
      </c>
      <c r="N148">
        <v>0</v>
      </c>
      <c r="O148">
        <v>66357.893892579348</v>
      </c>
      <c r="P148" s="32" t="s">
        <v>202</v>
      </c>
    </row>
    <row r="149" spans="1:16" x14ac:dyDescent="0.25">
      <c r="A149">
        <v>91357</v>
      </c>
      <c r="B149">
        <v>1.9</v>
      </c>
      <c r="C149">
        <v>306800</v>
      </c>
      <c r="D149">
        <v>37763.07401586468</v>
      </c>
      <c r="E149">
        <v>78431.107554672242</v>
      </c>
      <c r="F149" t="s">
        <v>18</v>
      </c>
      <c r="G149" t="s">
        <v>16</v>
      </c>
      <c r="H149">
        <v>48.148082047089602</v>
      </c>
      <c r="I149" t="s">
        <v>17</v>
      </c>
      <c r="J149">
        <v>398840</v>
      </c>
      <c r="K149">
        <v>0.8669208910896391</v>
      </c>
      <c r="L149">
        <v>192033.8104366122</v>
      </c>
      <c r="M149">
        <v>10000</v>
      </c>
      <c r="N149">
        <v>0</v>
      </c>
      <c r="O149">
        <v>202033.8104366122</v>
      </c>
      <c r="P149" s="32" t="s">
        <v>203</v>
      </c>
    </row>
    <row r="150" spans="1:16" x14ac:dyDescent="0.25">
      <c r="A150">
        <v>91358</v>
      </c>
      <c r="B150">
        <v>54.662999999999997</v>
      </c>
      <c r="C150">
        <v>691100</v>
      </c>
      <c r="D150">
        <v>300861.2446226505</v>
      </c>
      <c r="E150">
        <v>2359629.71839352</v>
      </c>
      <c r="F150" t="s">
        <v>15</v>
      </c>
      <c r="G150" t="s">
        <v>16</v>
      </c>
      <c r="H150">
        <v>12.750358341285949</v>
      </c>
      <c r="I150" t="s">
        <v>17</v>
      </c>
      <c r="J150">
        <v>1036650</v>
      </c>
      <c r="K150">
        <v>6.9068237975815077</v>
      </c>
      <c r="L150">
        <v>132176.58974494081</v>
      </c>
      <c r="M150">
        <v>10000</v>
      </c>
      <c r="N150">
        <v>0</v>
      </c>
      <c r="O150">
        <v>142176.58974494081</v>
      </c>
      <c r="P150" s="32" t="s">
        <v>204</v>
      </c>
    </row>
    <row r="151" spans="1:16" x14ac:dyDescent="0.25">
      <c r="A151">
        <v>91359</v>
      </c>
      <c r="B151">
        <v>30.35</v>
      </c>
      <c r="C151">
        <v>388100</v>
      </c>
      <c r="D151">
        <v>124444.3049038148</v>
      </c>
      <c r="E151">
        <v>1326395.653359984</v>
      </c>
      <c r="F151" t="s">
        <v>15</v>
      </c>
      <c r="G151" t="s">
        <v>16</v>
      </c>
      <c r="H151">
        <v>9.3821405844158452</v>
      </c>
      <c r="I151" t="s">
        <v>17</v>
      </c>
      <c r="J151">
        <v>582150</v>
      </c>
      <c r="K151">
        <v>2.8568481382877589</v>
      </c>
      <c r="L151">
        <v>54618.131412176837</v>
      </c>
      <c r="M151">
        <v>10000</v>
      </c>
      <c r="N151">
        <v>0</v>
      </c>
      <c r="O151">
        <v>64618.131412176837</v>
      </c>
      <c r="P151" s="32" t="s">
        <v>205</v>
      </c>
    </row>
    <row r="152" spans="1:16" x14ac:dyDescent="0.25">
      <c r="A152">
        <v>91360</v>
      </c>
      <c r="B152">
        <v>3.1059999999999999</v>
      </c>
      <c r="C152">
        <v>383800</v>
      </c>
      <c r="D152">
        <v>85610.703806311605</v>
      </c>
      <c r="E152">
        <v>134851.39184206229</v>
      </c>
      <c r="F152" t="s">
        <v>18</v>
      </c>
      <c r="G152" t="s">
        <v>16</v>
      </c>
      <c r="H152">
        <v>63.485220758105839</v>
      </c>
      <c r="I152" t="s">
        <v>20</v>
      </c>
      <c r="J152">
        <v>498940</v>
      </c>
      <c r="K152">
        <v>3.095761979845324</v>
      </c>
      <c r="L152">
        <v>383800</v>
      </c>
      <c r="M152">
        <v>10000</v>
      </c>
      <c r="N152">
        <v>767600</v>
      </c>
      <c r="O152">
        <v>1161400</v>
      </c>
      <c r="P152" s="32" t="s">
        <v>206</v>
      </c>
    </row>
    <row r="153" spans="1:16" x14ac:dyDescent="0.25">
      <c r="A153">
        <v>91361</v>
      </c>
      <c r="B153">
        <v>1.194</v>
      </c>
      <c r="C153">
        <v>245900</v>
      </c>
      <c r="D153">
        <v>52450.225025616121</v>
      </c>
      <c r="E153">
        <v>52450.142223557079</v>
      </c>
      <c r="F153" t="s">
        <v>18</v>
      </c>
      <c r="G153" t="s">
        <v>16</v>
      </c>
      <c r="H153">
        <v>100.0001578681306</v>
      </c>
      <c r="I153" t="s">
        <v>20</v>
      </c>
      <c r="J153">
        <v>319670</v>
      </c>
      <c r="K153">
        <v>1.204089582726287</v>
      </c>
      <c r="L153">
        <v>245900</v>
      </c>
      <c r="M153">
        <v>10000</v>
      </c>
      <c r="N153">
        <v>491800</v>
      </c>
      <c r="O153">
        <v>747700</v>
      </c>
      <c r="P153" s="32" t="s">
        <v>207</v>
      </c>
    </row>
    <row r="154" spans="1:16" x14ac:dyDescent="0.25">
      <c r="A154">
        <v>91441</v>
      </c>
      <c r="B154">
        <v>3.47</v>
      </c>
      <c r="C154">
        <v>47300</v>
      </c>
      <c r="D154">
        <v>67553.668410608952</v>
      </c>
      <c r="E154">
        <v>155757.2749056294</v>
      </c>
      <c r="F154" t="s">
        <v>18</v>
      </c>
      <c r="G154" t="s">
        <v>16</v>
      </c>
      <c r="H154">
        <v>43.371116021090202</v>
      </c>
      <c r="I154" t="s">
        <v>17</v>
      </c>
      <c r="J154">
        <v>61490</v>
      </c>
      <c r="K154">
        <v>1.5508188340360181</v>
      </c>
      <c r="L154">
        <v>26668.899241368359</v>
      </c>
      <c r="M154">
        <v>10000</v>
      </c>
      <c r="N154">
        <v>0</v>
      </c>
      <c r="O154">
        <v>36668.899241368359</v>
      </c>
      <c r="P154" s="32" t="s">
        <v>208</v>
      </c>
    </row>
    <row r="155" spans="1:16" x14ac:dyDescent="0.25">
      <c r="A155">
        <v>91442</v>
      </c>
      <c r="B155">
        <v>0.84</v>
      </c>
      <c r="C155">
        <v>177100</v>
      </c>
      <c r="D155">
        <v>43541.288617585567</v>
      </c>
      <c r="E155">
        <v>43541.101050802477</v>
      </c>
      <c r="F155" t="s">
        <v>18</v>
      </c>
      <c r="G155" t="s">
        <v>16</v>
      </c>
      <c r="H155">
        <v>100.000430780983</v>
      </c>
      <c r="I155" t="s">
        <v>20</v>
      </c>
      <c r="J155">
        <v>230230</v>
      </c>
      <c r="K155">
        <v>0.99956613982558495</v>
      </c>
      <c r="L155">
        <v>177100</v>
      </c>
      <c r="M155">
        <v>10000</v>
      </c>
      <c r="N155">
        <v>354200</v>
      </c>
      <c r="O155">
        <v>541300</v>
      </c>
      <c r="P155" s="32" t="s">
        <v>209</v>
      </c>
    </row>
    <row r="156" spans="1:16" x14ac:dyDescent="0.25">
      <c r="A156">
        <v>91502</v>
      </c>
      <c r="B156">
        <v>4.1150000000000002</v>
      </c>
      <c r="C156">
        <v>53500</v>
      </c>
      <c r="D156">
        <v>118799.2586644884</v>
      </c>
      <c r="E156">
        <v>195176.95158296591</v>
      </c>
      <c r="F156" t="s">
        <v>15</v>
      </c>
      <c r="G156" t="s">
        <v>16</v>
      </c>
      <c r="H156">
        <v>60.867462936057358</v>
      </c>
      <c r="I156" t="s">
        <v>20</v>
      </c>
      <c r="J156">
        <v>80250</v>
      </c>
      <c r="K156">
        <v>4.4806462714179496</v>
      </c>
      <c r="L156">
        <v>53500</v>
      </c>
      <c r="M156">
        <v>10000</v>
      </c>
      <c r="N156">
        <v>107000</v>
      </c>
      <c r="O156">
        <v>170500</v>
      </c>
      <c r="P156" s="32" t="s">
        <v>210</v>
      </c>
    </row>
    <row r="157" spans="1:16" x14ac:dyDescent="0.25">
      <c r="A157">
        <v>91503</v>
      </c>
      <c r="B157">
        <v>0</v>
      </c>
      <c r="C157">
        <v>16300</v>
      </c>
      <c r="D157">
        <v>1857.846814342259</v>
      </c>
      <c r="E157">
        <v>10503.52600261507</v>
      </c>
      <c r="F157" t="s">
        <v>18</v>
      </c>
      <c r="G157" t="s">
        <v>16</v>
      </c>
      <c r="H157">
        <v>17.68783943486892</v>
      </c>
      <c r="I157" t="s">
        <v>17</v>
      </c>
      <c r="J157">
        <v>21190</v>
      </c>
      <c r="K157">
        <v>4.265029417681953E-2</v>
      </c>
      <c r="L157">
        <v>3748.053176248723</v>
      </c>
      <c r="M157">
        <v>10000</v>
      </c>
      <c r="N157">
        <v>0</v>
      </c>
      <c r="O157">
        <v>13748.053176248721</v>
      </c>
      <c r="P157" s="32" t="s">
        <v>211</v>
      </c>
    </row>
    <row r="158" spans="1:16" x14ac:dyDescent="0.25">
      <c r="A158">
        <v>91648</v>
      </c>
      <c r="B158">
        <v>1.45</v>
      </c>
      <c r="C158">
        <v>206600</v>
      </c>
      <c r="D158">
        <v>42684.14993798174</v>
      </c>
      <c r="E158">
        <v>46234.602152527987</v>
      </c>
      <c r="F158" t="s">
        <v>18</v>
      </c>
      <c r="G158" t="s">
        <v>16</v>
      </c>
      <c r="H158">
        <v>92.32078995114243</v>
      </c>
      <c r="I158" t="s">
        <v>20</v>
      </c>
      <c r="J158">
        <v>268580</v>
      </c>
      <c r="K158">
        <v>1.0614004167247011</v>
      </c>
      <c r="L158">
        <v>206600</v>
      </c>
      <c r="M158">
        <v>10000</v>
      </c>
      <c r="N158">
        <v>413200</v>
      </c>
      <c r="O158">
        <v>629800</v>
      </c>
      <c r="P158" s="32" t="s">
        <v>212</v>
      </c>
    </row>
    <row r="159" spans="1:16" x14ac:dyDescent="0.25">
      <c r="A159">
        <v>91822</v>
      </c>
      <c r="B159">
        <v>0</v>
      </c>
      <c r="C159">
        <v>0</v>
      </c>
      <c r="D159">
        <v>33439.227463118797</v>
      </c>
      <c r="E159">
        <v>1695804.6721781199</v>
      </c>
      <c r="F159" t="s">
        <v>19</v>
      </c>
      <c r="G159" t="s">
        <v>16</v>
      </c>
      <c r="H159">
        <v>1.971879663485588</v>
      </c>
      <c r="J159">
        <v>0</v>
      </c>
      <c r="K159">
        <v>0.76765903267031232</v>
      </c>
      <c r="L159">
        <v>0</v>
      </c>
      <c r="M159">
        <v>10000</v>
      </c>
      <c r="N159">
        <v>0</v>
      </c>
      <c r="O159">
        <v>10000</v>
      </c>
      <c r="P159" s="32" t="s">
        <v>253</v>
      </c>
    </row>
    <row r="160" spans="1:16" x14ac:dyDescent="0.25">
      <c r="A160">
        <v>92045</v>
      </c>
      <c r="B160">
        <v>0</v>
      </c>
      <c r="C160">
        <v>0</v>
      </c>
      <c r="D160">
        <v>957640.1874840575</v>
      </c>
      <c r="E160">
        <v>4954563.0043594195</v>
      </c>
      <c r="F160" t="s">
        <v>19</v>
      </c>
      <c r="G160" t="s">
        <v>16</v>
      </c>
      <c r="H160">
        <v>19.32844908100774</v>
      </c>
      <c r="J160">
        <v>0</v>
      </c>
      <c r="K160">
        <v>21.984393652067439</v>
      </c>
      <c r="L160">
        <v>0</v>
      </c>
      <c r="M160">
        <v>10000</v>
      </c>
      <c r="N160">
        <v>0</v>
      </c>
      <c r="O160">
        <v>10000</v>
      </c>
      <c r="P160" s="32" t="s">
        <v>254</v>
      </c>
    </row>
    <row r="161" spans="1:16" x14ac:dyDescent="0.25">
      <c r="A161">
        <v>94849</v>
      </c>
      <c r="B161">
        <v>19.8</v>
      </c>
      <c r="C161">
        <v>191400</v>
      </c>
      <c r="D161">
        <v>36764.860276482847</v>
      </c>
      <c r="E161">
        <v>884832.28463520377</v>
      </c>
      <c r="F161" t="s">
        <v>22</v>
      </c>
      <c r="G161" t="s">
        <v>16</v>
      </c>
      <c r="H161">
        <v>4.1550089112808726</v>
      </c>
      <c r="I161" t="s">
        <v>17</v>
      </c>
      <c r="J161">
        <v>287100</v>
      </c>
      <c r="K161">
        <v>0.84400505685222338</v>
      </c>
      <c r="L161">
        <v>11929.03058428739</v>
      </c>
      <c r="M161">
        <v>10000</v>
      </c>
      <c r="N161">
        <v>0</v>
      </c>
      <c r="O161">
        <v>21929.03058428739</v>
      </c>
      <c r="P161" s="32" t="s">
        <v>213</v>
      </c>
    </row>
    <row r="162" spans="1:16" x14ac:dyDescent="0.25">
      <c r="A162">
        <v>94850</v>
      </c>
      <c r="B162">
        <v>30.3</v>
      </c>
      <c r="C162">
        <v>238700</v>
      </c>
      <c r="D162">
        <v>1006.272717871627</v>
      </c>
      <c r="E162">
        <v>1317841.9911205571</v>
      </c>
      <c r="F162" t="s">
        <v>15</v>
      </c>
      <c r="G162" t="s">
        <v>16</v>
      </c>
      <c r="H162">
        <v>7.6357615302271253E-2</v>
      </c>
      <c r="I162" t="s">
        <v>17</v>
      </c>
      <c r="J162">
        <v>358050</v>
      </c>
      <c r="K162">
        <v>2.3100842926345878E-2</v>
      </c>
      <c r="L162">
        <v>273.39844158978218</v>
      </c>
      <c r="M162">
        <v>10000</v>
      </c>
      <c r="N162">
        <v>0</v>
      </c>
      <c r="O162">
        <v>10273.398441589779</v>
      </c>
      <c r="P162" s="32" t="s">
        <v>214</v>
      </c>
    </row>
    <row r="163" spans="1:16" x14ac:dyDescent="0.25">
      <c r="A163">
        <v>94852</v>
      </c>
      <c r="B163">
        <v>56.02</v>
      </c>
      <c r="C163">
        <v>427400</v>
      </c>
      <c r="D163">
        <v>62612.444025736702</v>
      </c>
      <c r="E163">
        <v>2462659.4861561558</v>
      </c>
      <c r="F163" t="s">
        <v>15</v>
      </c>
      <c r="G163" t="s">
        <v>16</v>
      </c>
      <c r="H163">
        <v>2.5424726551808181</v>
      </c>
      <c r="I163" t="s">
        <v>17</v>
      </c>
      <c r="J163">
        <v>641100</v>
      </c>
      <c r="K163">
        <v>1.437383930802036</v>
      </c>
      <c r="L163">
        <v>16299.792192364221</v>
      </c>
      <c r="M163">
        <v>10000</v>
      </c>
      <c r="N163">
        <v>0</v>
      </c>
      <c r="O163">
        <v>26299.792192364221</v>
      </c>
      <c r="P163" s="32" t="s">
        <v>215</v>
      </c>
    </row>
    <row r="164" spans="1:16" x14ac:dyDescent="0.25">
      <c r="A164">
        <v>94854</v>
      </c>
      <c r="B164">
        <v>1.21</v>
      </c>
      <c r="C164">
        <v>165100</v>
      </c>
      <c r="D164">
        <v>11247.32793889415</v>
      </c>
      <c r="E164">
        <v>54050.180450961991</v>
      </c>
      <c r="F164" t="s">
        <v>18</v>
      </c>
      <c r="G164" t="s">
        <v>16</v>
      </c>
      <c r="H164">
        <v>20.80904789781135</v>
      </c>
      <c r="I164" t="s">
        <v>17</v>
      </c>
      <c r="J164">
        <v>214630</v>
      </c>
      <c r="K164">
        <v>0.25820312072759749</v>
      </c>
      <c r="L164">
        <v>44662.459503072503</v>
      </c>
      <c r="M164">
        <v>10000</v>
      </c>
      <c r="N164">
        <v>0</v>
      </c>
      <c r="O164">
        <v>54662.459503072503</v>
      </c>
      <c r="P164" s="32" t="s">
        <v>216</v>
      </c>
    </row>
    <row r="165" spans="1:16" x14ac:dyDescent="0.25">
      <c r="A165">
        <v>94860</v>
      </c>
      <c r="B165">
        <v>5.0010000000000003</v>
      </c>
      <c r="C165">
        <v>53400</v>
      </c>
      <c r="D165">
        <v>130055.4103760654</v>
      </c>
      <c r="E165">
        <v>220703.93739841541</v>
      </c>
      <c r="F165" t="s">
        <v>18</v>
      </c>
      <c r="G165" t="s">
        <v>16</v>
      </c>
      <c r="H165">
        <v>58.927544251867602</v>
      </c>
      <c r="I165" t="s">
        <v>20</v>
      </c>
      <c r="J165">
        <v>69420</v>
      </c>
      <c r="K165">
        <v>5.0666652295320347</v>
      </c>
      <c r="L165">
        <v>53400</v>
      </c>
      <c r="M165">
        <v>10000</v>
      </c>
      <c r="N165">
        <v>106800</v>
      </c>
      <c r="O165">
        <v>170200</v>
      </c>
      <c r="P165" s="32" t="s">
        <v>217</v>
      </c>
    </row>
    <row r="166" spans="1:16" x14ac:dyDescent="0.25">
      <c r="A166">
        <v>94869</v>
      </c>
      <c r="B166">
        <v>5.17</v>
      </c>
      <c r="C166">
        <v>68400</v>
      </c>
      <c r="D166">
        <v>17646.785149916221</v>
      </c>
      <c r="E166">
        <v>226759.21159378279</v>
      </c>
      <c r="F166" t="s">
        <v>18</v>
      </c>
      <c r="G166" t="s">
        <v>16</v>
      </c>
      <c r="H166">
        <v>7.7821690355533271</v>
      </c>
      <c r="I166" t="s">
        <v>17</v>
      </c>
      <c r="J166">
        <v>88920</v>
      </c>
      <c r="K166">
        <v>0.40511444329467899</v>
      </c>
      <c r="L166">
        <v>6919.9047064140186</v>
      </c>
      <c r="M166">
        <v>10000</v>
      </c>
      <c r="N166">
        <v>0</v>
      </c>
      <c r="O166">
        <v>16919.904706414021</v>
      </c>
      <c r="P166" s="32" t="s">
        <v>218</v>
      </c>
    </row>
    <row r="167" spans="1:16" x14ac:dyDescent="0.25">
      <c r="A167">
        <v>94946</v>
      </c>
      <c r="B167">
        <v>10.93</v>
      </c>
      <c r="C167">
        <v>91800</v>
      </c>
      <c r="D167">
        <v>140298.38834180339</v>
      </c>
      <c r="E167">
        <v>489576.73197927128</v>
      </c>
      <c r="F167" t="s">
        <v>18</v>
      </c>
      <c r="G167" t="s">
        <v>16</v>
      </c>
      <c r="H167">
        <v>28.6570784879016</v>
      </c>
      <c r="I167" t="s">
        <v>17</v>
      </c>
      <c r="J167">
        <v>119340</v>
      </c>
      <c r="K167">
        <v>3.2208078131727138</v>
      </c>
      <c r="L167">
        <v>34199.35746746177</v>
      </c>
      <c r="M167">
        <v>10000</v>
      </c>
      <c r="N167">
        <v>0</v>
      </c>
      <c r="O167">
        <v>44199.35746746177</v>
      </c>
      <c r="P167" s="32" t="s">
        <v>219</v>
      </c>
    </row>
    <row r="168" spans="1:16" x14ac:dyDescent="0.25">
      <c r="A168">
        <v>94957</v>
      </c>
      <c r="B168">
        <v>2.1</v>
      </c>
      <c r="C168">
        <v>55500</v>
      </c>
      <c r="D168">
        <v>8056.9133949982024</v>
      </c>
      <c r="E168">
        <v>92329.473219621374</v>
      </c>
      <c r="F168" t="s">
        <v>22</v>
      </c>
      <c r="G168" t="s">
        <v>16</v>
      </c>
      <c r="H168">
        <v>8.7262637964298371</v>
      </c>
      <c r="I168" t="s">
        <v>17</v>
      </c>
      <c r="J168">
        <v>83250</v>
      </c>
      <c r="K168">
        <v>0.18496128087690999</v>
      </c>
      <c r="L168">
        <v>7264.6146105278394</v>
      </c>
      <c r="M168">
        <v>10000</v>
      </c>
      <c r="N168">
        <v>0</v>
      </c>
      <c r="O168">
        <v>17264.614610527839</v>
      </c>
      <c r="P168" s="32" t="s">
        <v>220</v>
      </c>
    </row>
    <row r="169" spans="1:16" x14ac:dyDescent="0.25">
      <c r="A169">
        <v>94959</v>
      </c>
      <c r="B169">
        <v>0.55000000000000004</v>
      </c>
      <c r="C169">
        <v>16100</v>
      </c>
      <c r="D169">
        <v>6414.1487558262697</v>
      </c>
      <c r="E169">
        <v>25888.701090815212</v>
      </c>
      <c r="F169" t="s">
        <v>18</v>
      </c>
      <c r="G169" t="s">
        <v>16</v>
      </c>
      <c r="H169">
        <v>24.775861613628351</v>
      </c>
      <c r="I169" t="s">
        <v>17</v>
      </c>
      <c r="J169">
        <v>20930</v>
      </c>
      <c r="K169">
        <v>0.147248594027233</v>
      </c>
      <c r="L169">
        <v>5185.5878357324136</v>
      </c>
      <c r="M169">
        <v>10000</v>
      </c>
      <c r="N169">
        <v>0</v>
      </c>
      <c r="O169">
        <v>15185.587835732411</v>
      </c>
      <c r="P169" s="32" t="s">
        <v>221</v>
      </c>
    </row>
    <row r="170" spans="1:16" x14ac:dyDescent="0.25">
      <c r="A170">
        <v>94966</v>
      </c>
      <c r="B170">
        <v>3.11</v>
      </c>
      <c r="C170">
        <v>140900</v>
      </c>
      <c r="D170">
        <v>12289.10298323845</v>
      </c>
      <c r="E170">
        <v>133258.29847007981</v>
      </c>
      <c r="F170" t="s">
        <v>18</v>
      </c>
      <c r="G170" t="s">
        <v>16</v>
      </c>
      <c r="H170">
        <v>9.2220170333314719</v>
      </c>
      <c r="I170" t="s">
        <v>17</v>
      </c>
      <c r="J170">
        <v>183170</v>
      </c>
      <c r="K170">
        <v>0.28211898492282939</v>
      </c>
      <c r="L170">
        <v>16891.968599953259</v>
      </c>
      <c r="M170">
        <v>10000</v>
      </c>
      <c r="N170">
        <v>0</v>
      </c>
      <c r="O170">
        <v>26891.968599953259</v>
      </c>
      <c r="P170" s="32" t="s">
        <v>222</v>
      </c>
    </row>
    <row r="171" spans="1:16" x14ac:dyDescent="0.25">
      <c r="A171">
        <v>94967</v>
      </c>
      <c r="B171">
        <v>3.1339999999999999</v>
      </c>
      <c r="C171">
        <v>165400</v>
      </c>
      <c r="D171">
        <v>3202.2625616084551</v>
      </c>
      <c r="E171">
        <v>137409.1404801126</v>
      </c>
      <c r="F171" t="s">
        <v>18</v>
      </c>
      <c r="G171" t="s">
        <v>16</v>
      </c>
      <c r="H171">
        <v>2.3304581852558219</v>
      </c>
      <c r="I171" t="s">
        <v>17</v>
      </c>
      <c r="J171">
        <v>215020</v>
      </c>
      <c r="K171">
        <v>7.3513832911121541E-2</v>
      </c>
      <c r="L171">
        <v>5010.9511899370682</v>
      </c>
      <c r="M171">
        <v>10000</v>
      </c>
      <c r="N171">
        <v>0</v>
      </c>
      <c r="O171">
        <v>15010.95118993707</v>
      </c>
      <c r="P171" s="32" t="s">
        <v>223</v>
      </c>
    </row>
    <row r="172" spans="1:16" x14ac:dyDescent="0.25">
      <c r="A172">
        <v>94968</v>
      </c>
      <c r="B172">
        <v>1.083</v>
      </c>
      <c r="C172">
        <v>101300</v>
      </c>
      <c r="D172">
        <v>29727.80049535384</v>
      </c>
      <c r="E172">
        <v>62962.907398039453</v>
      </c>
      <c r="F172" t="s">
        <v>22</v>
      </c>
      <c r="G172" t="s">
        <v>16</v>
      </c>
      <c r="H172">
        <v>47.214783630337102</v>
      </c>
      <c r="I172" t="s">
        <v>20</v>
      </c>
      <c r="J172">
        <v>151950</v>
      </c>
      <c r="K172">
        <v>1.4454294627649089</v>
      </c>
      <c r="L172">
        <v>101300</v>
      </c>
      <c r="M172">
        <v>10000</v>
      </c>
      <c r="N172">
        <v>202600</v>
      </c>
      <c r="O172">
        <v>313900</v>
      </c>
      <c r="P172" s="32" t="s">
        <v>255</v>
      </c>
    </row>
    <row r="173" spans="1:16" x14ac:dyDescent="0.25">
      <c r="A173">
        <v>95008</v>
      </c>
      <c r="B173">
        <v>0</v>
      </c>
      <c r="C173">
        <v>0</v>
      </c>
      <c r="D173">
        <v>933.3836910729641</v>
      </c>
      <c r="E173">
        <v>2283.4328975064818</v>
      </c>
      <c r="F173" t="s">
        <v>22</v>
      </c>
      <c r="G173" t="s">
        <v>16</v>
      </c>
      <c r="H173">
        <v>40.876335454929411</v>
      </c>
      <c r="I173" t="s">
        <v>20</v>
      </c>
      <c r="J173">
        <v>0</v>
      </c>
      <c r="K173">
        <v>5.2420406278844853E-2</v>
      </c>
      <c r="L173">
        <v>0</v>
      </c>
      <c r="M173">
        <v>10000</v>
      </c>
      <c r="N173">
        <v>0</v>
      </c>
      <c r="O173">
        <v>10000</v>
      </c>
      <c r="P173" s="32" t="s">
        <v>224</v>
      </c>
    </row>
    <row r="174" spans="1:16" x14ac:dyDescent="0.25">
      <c r="A174">
        <v>95021</v>
      </c>
      <c r="B174">
        <v>58.158999999999999</v>
      </c>
      <c r="C174">
        <v>0</v>
      </c>
      <c r="D174">
        <v>107953.9782716917</v>
      </c>
      <c r="E174">
        <v>2547930.0178827038</v>
      </c>
      <c r="G174" t="s">
        <v>16</v>
      </c>
      <c r="H174">
        <v>4.2369287034578784</v>
      </c>
      <c r="J174">
        <v>0</v>
      </c>
      <c r="K174">
        <v>2.4782823294695069</v>
      </c>
      <c r="L174">
        <v>0</v>
      </c>
      <c r="M174">
        <v>10000</v>
      </c>
      <c r="N174">
        <v>0</v>
      </c>
      <c r="O174">
        <v>10000</v>
      </c>
      <c r="P174" s="32" t="s">
        <v>225</v>
      </c>
    </row>
    <row r="175" spans="1:16" x14ac:dyDescent="0.25">
      <c r="A175">
        <v>95024</v>
      </c>
      <c r="B175">
        <v>1.3109999999999999</v>
      </c>
      <c r="C175">
        <v>180000</v>
      </c>
      <c r="D175">
        <v>26041.370244866321</v>
      </c>
      <c r="E175">
        <v>58684.895125470117</v>
      </c>
      <c r="F175" t="s">
        <v>18</v>
      </c>
      <c r="G175" t="s">
        <v>16</v>
      </c>
      <c r="H175">
        <v>44.374911447296739</v>
      </c>
      <c r="I175" t="s">
        <v>17</v>
      </c>
      <c r="J175">
        <v>234000</v>
      </c>
      <c r="K175">
        <v>0.59782759974440591</v>
      </c>
      <c r="L175">
        <v>103837.2927866744</v>
      </c>
      <c r="M175">
        <v>10000</v>
      </c>
      <c r="N175">
        <v>0</v>
      </c>
      <c r="O175">
        <v>113837.2927866744</v>
      </c>
      <c r="P175" s="32" t="s">
        <v>226</v>
      </c>
    </row>
    <row r="176" spans="1:16" x14ac:dyDescent="0.25">
      <c r="A176">
        <v>95026</v>
      </c>
      <c r="B176">
        <v>54.68</v>
      </c>
      <c r="C176">
        <v>446800</v>
      </c>
      <c r="D176">
        <v>265854.72541499662</v>
      </c>
      <c r="E176">
        <v>2420820.1121088979</v>
      </c>
      <c r="F176" t="s">
        <v>15</v>
      </c>
      <c r="G176" t="s">
        <v>16</v>
      </c>
      <c r="H176">
        <v>10.98201076920982</v>
      </c>
      <c r="I176" t="s">
        <v>17</v>
      </c>
      <c r="J176">
        <v>670200</v>
      </c>
      <c r="K176">
        <v>6.1031846973139707</v>
      </c>
      <c r="L176">
        <v>73601.436175244235</v>
      </c>
      <c r="M176">
        <v>10000</v>
      </c>
      <c r="N176">
        <v>0</v>
      </c>
      <c r="O176">
        <v>83601.436175244235</v>
      </c>
      <c r="P176" s="32" t="s">
        <v>256</v>
      </c>
    </row>
    <row r="177" spans="1:16" x14ac:dyDescent="0.25">
      <c r="A177">
        <v>95027</v>
      </c>
      <c r="B177">
        <v>12.661</v>
      </c>
      <c r="C177">
        <v>105600</v>
      </c>
      <c r="D177">
        <v>12362.17670760516</v>
      </c>
      <c r="E177">
        <v>559304.02430536086</v>
      </c>
      <c r="F177" t="s">
        <v>18</v>
      </c>
      <c r="G177" t="s">
        <v>16</v>
      </c>
      <c r="H177">
        <v>2.2102785194436279</v>
      </c>
      <c r="I177" t="s">
        <v>17</v>
      </c>
      <c r="J177">
        <v>137280</v>
      </c>
      <c r="K177">
        <v>0.28379652680452611</v>
      </c>
      <c r="L177">
        <v>3034.2703514922118</v>
      </c>
      <c r="M177">
        <v>10000</v>
      </c>
      <c r="N177">
        <v>0</v>
      </c>
      <c r="O177">
        <v>13034.27035149221</v>
      </c>
      <c r="P177" s="32" t="s">
        <v>227</v>
      </c>
    </row>
    <row r="178" spans="1:16" x14ac:dyDescent="0.25">
      <c r="A178">
        <v>95028</v>
      </c>
      <c r="B178">
        <v>53</v>
      </c>
      <c r="C178">
        <v>441600</v>
      </c>
      <c r="D178">
        <v>283177.68736831628</v>
      </c>
      <c r="E178">
        <v>2318239.8752946672</v>
      </c>
      <c r="F178" t="s">
        <v>15</v>
      </c>
      <c r="G178" t="s">
        <v>16</v>
      </c>
      <c r="H178">
        <v>12.2152021620421</v>
      </c>
      <c r="I178" t="s">
        <v>17</v>
      </c>
      <c r="J178">
        <v>662400</v>
      </c>
      <c r="K178">
        <v>6.5008651829273711</v>
      </c>
      <c r="L178">
        <v>80913.499121366869</v>
      </c>
      <c r="M178">
        <v>10000</v>
      </c>
      <c r="N178">
        <v>0</v>
      </c>
      <c r="O178">
        <v>90913.499121366869</v>
      </c>
      <c r="P178" s="32" t="s">
        <v>228</v>
      </c>
    </row>
    <row r="179" spans="1:16" x14ac:dyDescent="0.25">
      <c r="A179">
        <v>95029</v>
      </c>
      <c r="B179">
        <v>1.8</v>
      </c>
      <c r="C179">
        <v>306000</v>
      </c>
      <c r="D179">
        <v>49238.756516398957</v>
      </c>
      <c r="E179">
        <v>77041.633081131629</v>
      </c>
      <c r="F179" t="s">
        <v>18</v>
      </c>
      <c r="G179" t="s">
        <v>16</v>
      </c>
      <c r="H179">
        <v>63.911880560146237</v>
      </c>
      <c r="I179" t="s">
        <v>20</v>
      </c>
      <c r="J179">
        <v>397800</v>
      </c>
      <c r="K179">
        <v>1.7686325317064191</v>
      </c>
      <c r="L179">
        <v>306000</v>
      </c>
      <c r="M179">
        <v>10000</v>
      </c>
      <c r="N179">
        <v>612000</v>
      </c>
      <c r="O179">
        <v>928000</v>
      </c>
      <c r="P179" s="32" t="s">
        <v>229</v>
      </c>
    </row>
    <row r="180" spans="1:16" x14ac:dyDescent="0.25">
      <c r="A180">
        <v>95030</v>
      </c>
      <c r="B180">
        <v>2</v>
      </c>
      <c r="C180">
        <v>263800</v>
      </c>
      <c r="D180">
        <v>9004.6788607540984</v>
      </c>
      <c r="E180">
        <v>83712.337272251883</v>
      </c>
      <c r="F180" t="s">
        <v>18</v>
      </c>
      <c r="G180" t="s">
        <v>16</v>
      </c>
      <c r="H180">
        <v>10.75669268613156</v>
      </c>
      <c r="I180" t="s">
        <v>17</v>
      </c>
      <c r="J180">
        <v>342940</v>
      </c>
      <c r="K180">
        <v>0.20671898211097561</v>
      </c>
      <c r="L180">
        <v>36889.001897819559</v>
      </c>
      <c r="M180">
        <v>10000</v>
      </c>
      <c r="N180">
        <v>0</v>
      </c>
      <c r="O180">
        <v>46889.001897819559</v>
      </c>
      <c r="P180" s="32" t="s">
        <v>230</v>
      </c>
    </row>
    <row r="181" spans="1:16" x14ac:dyDescent="0.25">
      <c r="A181">
        <v>95031</v>
      </c>
      <c r="B181">
        <v>48</v>
      </c>
      <c r="C181">
        <v>445100</v>
      </c>
      <c r="D181">
        <v>3961.2797852171971</v>
      </c>
      <c r="E181">
        <v>2166715.5069277021</v>
      </c>
      <c r="F181" t="s">
        <v>15</v>
      </c>
      <c r="G181" t="s">
        <v>16</v>
      </c>
      <c r="H181">
        <v>0.18282417661902001</v>
      </c>
      <c r="I181" t="s">
        <v>17</v>
      </c>
      <c r="J181">
        <v>667650</v>
      </c>
      <c r="K181">
        <v>9.0938470735013696E-2</v>
      </c>
      <c r="L181">
        <v>1220.6256151968871</v>
      </c>
      <c r="M181">
        <v>10000</v>
      </c>
      <c r="N181">
        <v>0</v>
      </c>
      <c r="O181">
        <v>11220.62561519689</v>
      </c>
      <c r="P181" s="32" t="s">
        <v>231</v>
      </c>
    </row>
    <row r="182" spans="1:16" x14ac:dyDescent="0.25">
      <c r="A182">
        <v>95036</v>
      </c>
      <c r="B182">
        <v>1.25</v>
      </c>
      <c r="C182">
        <v>362400</v>
      </c>
      <c r="D182">
        <v>54207.969124573166</v>
      </c>
      <c r="E182">
        <v>54939.582673608791</v>
      </c>
      <c r="F182" t="s">
        <v>18</v>
      </c>
      <c r="G182" t="s">
        <v>16</v>
      </c>
      <c r="H182">
        <v>98.668330712699316</v>
      </c>
      <c r="I182" t="s">
        <v>20</v>
      </c>
      <c r="J182">
        <v>471120</v>
      </c>
      <c r="K182">
        <v>1.2612392716622769</v>
      </c>
      <c r="L182">
        <v>362400</v>
      </c>
      <c r="M182">
        <v>10000</v>
      </c>
      <c r="N182">
        <v>724800</v>
      </c>
      <c r="O182">
        <v>1097200</v>
      </c>
      <c r="P182" s="32" t="s">
        <v>232</v>
      </c>
    </row>
    <row r="183" spans="1:16" x14ac:dyDescent="0.25">
      <c r="A183">
        <v>95037</v>
      </c>
      <c r="B183">
        <v>10.507999999999999</v>
      </c>
      <c r="C183">
        <v>469700</v>
      </c>
      <c r="D183">
        <v>332189.09882784722</v>
      </c>
      <c r="E183">
        <v>465803.95449297858</v>
      </c>
      <c r="F183" t="s">
        <v>18</v>
      </c>
      <c r="G183" t="s">
        <v>16</v>
      </c>
      <c r="H183">
        <v>71.315216546289449</v>
      </c>
      <c r="I183" t="s">
        <v>20</v>
      </c>
      <c r="J183">
        <v>610610</v>
      </c>
      <c r="K183">
        <v>10.693387385054599</v>
      </c>
      <c r="L183">
        <v>469700</v>
      </c>
      <c r="M183">
        <v>10000</v>
      </c>
      <c r="N183">
        <v>939400</v>
      </c>
      <c r="O183">
        <v>1419100</v>
      </c>
      <c r="P183" s="32" t="s">
        <v>233</v>
      </c>
    </row>
    <row r="184" spans="1:16" x14ac:dyDescent="0.25">
      <c r="A184">
        <v>95038</v>
      </c>
      <c r="B184">
        <v>3.8540000000000001</v>
      </c>
      <c r="C184">
        <v>463800</v>
      </c>
      <c r="D184">
        <v>134722.8094872605</v>
      </c>
      <c r="E184">
        <v>168181.01186915609</v>
      </c>
      <c r="F184" t="s">
        <v>18</v>
      </c>
      <c r="G184" t="s">
        <v>16</v>
      </c>
      <c r="H184">
        <v>80.105838340462682</v>
      </c>
      <c r="I184" t="s">
        <v>20</v>
      </c>
      <c r="J184">
        <v>602940</v>
      </c>
      <c r="K184">
        <v>3.860904772019194</v>
      </c>
      <c r="L184">
        <v>463800</v>
      </c>
      <c r="M184">
        <v>10000</v>
      </c>
      <c r="N184">
        <v>927600</v>
      </c>
      <c r="O184">
        <v>1401400</v>
      </c>
      <c r="P184" s="32" t="s">
        <v>234</v>
      </c>
    </row>
    <row r="185" spans="1:16" x14ac:dyDescent="0.25">
      <c r="A185">
        <v>95043</v>
      </c>
      <c r="B185">
        <v>0.63</v>
      </c>
      <c r="C185">
        <v>9000</v>
      </c>
      <c r="D185">
        <v>28055.778257020989</v>
      </c>
      <c r="E185">
        <v>28055.882110662591</v>
      </c>
      <c r="F185" t="s">
        <v>18</v>
      </c>
      <c r="G185" t="s">
        <v>16</v>
      </c>
      <c r="H185">
        <v>99.999629832912802</v>
      </c>
      <c r="I185" t="s">
        <v>20</v>
      </c>
      <c r="J185">
        <v>11700</v>
      </c>
      <c r="K185">
        <v>0.64407442861943498</v>
      </c>
      <c r="L185">
        <v>9000</v>
      </c>
      <c r="M185">
        <v>10000</v>
      </c>
      <c r="N185">
        <v>18000</v>
      </c>
      <c r="O185">
        <v>37000</v>
      </c>
      <c r="P185" s="32" t="s">
        <v>235</v>
      </c>
    </row>
    <row r="186" spans="1:16" x14ac:dyDescent="0.25">
      <c r="A186">
        <v>95157</v>
      </c>
      <c r="B186">
        <v>75.974999999999994</v>
      </c>
      <c r="C186">
        <v>986800</v>
      </c>
      <c r="D186">
        <v>23368.931826103351</v>
      </c>
      <c r="E186">
        <v>3313955.8235299089</v>
      </c>
      <c r="F186" t="s">
        <v>15</v>
      </c>
      <c r="G186" t="s">
        <v>16</v>
      </c>
      <c r="H186">
        <v>0.70516727049220551</v>
      </c>
      <c r="I186" t="s">
        <v>17</v>
      </c>
      <c r="J186">
        <v>1480200</v>
      </c>
      <c r="K186">
        <v>0.53647685551201452</v>
      </c>
      <c r="L186">
        <v>10437.885937825629</v>
      </c>
      <c r="M186">
        <v>10000</v>
      </c>
      <c r="N186">
        <v>0</v>
      </c>
      <c r="O186">
        <v>20437.88593782562</v>
      </c>
      <c r="P186" s="32" t="s">
        <v>236</v>
      </c>
    </row>
    <row r="187" spans="1:16" x14ac:dyDescent="0.25">
      <c r="A187">
        <v>95158</v>
      </c>
      <c r="B187">
        <v>2.8769999999999998</v>
      </c>
      <c r="C187">
        <v>321600</v>
      </c>
      <c r="D187">
        <v>32873.931865475301</v>
      </c>
      <c r="E187">
        <v>124941.6348749684</v>
      </c>
      <c r="F187" t="s">
        <v>18</v>
      </c>
      <c r="G187" t="s">
        <v>16</v>
      </c>
      <c r="H187">
        <v>26.311430851991741</v>
      </c>
      <c r="I187" t="s">
        <v>17</v>
      </c>
      <c r="J187">
        <v>418080</v>
      </c>
      <c r="K187">
        <v>0.75468163143882694</v>
      </c>
      <c r="L187">
        <v>110002.8301060071</v>
      </c>
      <c r="M187">
        <v>10000</v>
      </c>
      <c r="N187">
        <v>0</v>
      </c>
      <c r="O187">
        <v>120002.8301060071</v>
      </c>
      <c r="P187" s="32" t="s">
        <v>237</v>
      </c>
    </row>
    <row r="188" spans="1:16" x14ac:dyDescent="0.25">
      <c r="A188">
        <v>95159</v>
      </c>
      <c r="B188">
        <v>9.5109999999999992</v>
      </c>
      <c r="C188">
        <v>496100</v>
      </c>
      <c r="D188">
        <v>13333.58786810898</v>
      </c>
      <c r="E188">
        <v>411764.70293833083</v>
      </c>
      <c r="F188" t="s">
        <v>18</v>
      </c>
      <c r="G188" t="s">
        <v>16</v>
      </c>
      <c r="H188">
        <v>3.2381570768356802</v>
      </c>
      <c r="I188" t="s">
        <v>17</v>
      </c>
      <c r="J188">
        <v>644930</v>
      </c>
      <c r="K188">
        <v>0.30609705849653301</v>
      </c>
      <c r="L188">
        <v>20883.846435636351</v>
      </c>
      <c r="M188">
        <v>10000</v>
      </c>
      <c r="N188">
        <v>0</v>
      </c>
      <c r="O188">
        <v>30883.846435636351</v>
      </c>
      <c r="P188" s="32" t="s">
        <v>238</v>
      </c>
    </row>
    <row r="189" spans="1:16" x14ac:dyDescent="0.25">
      <c r="A189">
        <v>95160</v>
      </c>
      <c r="B189">
        <v>2.7440000000000002</v>
      </c>
      <c r="C189">
        <v>579000</v>
      </c>
      <c r="D189">
        <v>33763.274024774473</v>
      </c>
      <c r="E189">
        <v>117606.6446051744</v>
      </c>
      <c r="F189" t="s">
        <v>18</v>
      </c>
      <c r="G189" t="s">
        <v>16</v>
      </c>
      <c r="H189">
        <v>28.708644939342971</v>
      </c>
      <c r="I189" t="s">
        <v>17</v>
      </c>
      <c r="J189">
        <v>752700</v>
      </c>
      <c r="K189">
        <v>0.7750981181077703</v>
      </c>
      <c r="L189">
        <v>216089.9704584346</v>
      </c>
      <c r="M189">
        <v>10000</v>
      </c>
      <c r="N189">
        <v>0</v>
      </c>
      <c r="O189">
        <v>226089.9704584346</v>
      </c>
      <c r="P189" s="32" t="s">
        <v>239</v>
      </c>
    </row>
    <row r="190" spans="1:16" x14ac:dyDescent="0.25">
      <c r="A190">
        <v>95161</v>
      </c>
      <c r="B190">
        <v>2.8530000000000002</v>
      </c>
      <c r="C190">
        <v>636000</v>
      </c>
      <c r="D190">
        <v>18413.375937810579</v>
      </c>
      <c r="E190">
        <v>119973.5000766283</v>
      </c>
      <c r="F190" t="s">
        <v>18</v>
      </c>
      <c r="G190" t="s">
        <v>16</v>
      </c>
      <c r="H190">
        <v>15.347869259502939</v>
      </c>
      <c r="I190" t="s">
        <v>17</v>
      </c>
      <c r="J190">
        <v>826800</v>
      </c>
      <c r="K190">
        <v>0.42271294623072941</v>
      </c>
      <c r="L190">
        <v>126896.1830375703</v>
      </c>
      <c r="M190">
        <v>10000</v>
      </c>
      <c r="N190">
        <v>0</v>
      </c>
      <c r="O190">
        <v>136896.1830375703</v>
      </c>
      <c r="P190" s="32" t="s">
        <v>240</v>
      </c>
    </row>
    <row r="191" spans="1:16" x14ac:dyDescent="0.25">
      <c r="A191">
        <v>95178</v>
      </c>
      <c r="B191">
        <v>2.431</v>
      </c>
      <c r="C191">
        <v>74800</v>
      </c>
      <c r="D191">
        <v>97824.471134370091</v>
      </c>
      <c r="E191">
        <v>101453.8667675438</v>
      </c>
      <c r="F191" t="s">
        <v>18</v>
      </c>
      <c r="G191" t="s">
        <v>16</v>
      </c>
      <c r="H191">
        <v>96.422614781662745</v>
      </c>
      <c r="I191" t="s">
        <v>20</v>
      </c>
      <c r="J191">
        <v>97240</v>
      </c>
      <c r="K191">
        <v>2.3290603022852099</v>
      </c>
      <c r="L191">
        <v>74800</v>
      </c>
      <c r="M191">
        <v>10000</v>
      </c>
      <c r="N191">
        <v>149600</v>
      </c>
      <c r="O191">
        <v>234400</v>
      </c>
      <c r="P191" s="32" t="s">
        <v>241</v>
      </c>
    </row>
    <row r="192" spans="1:16" x14ac:dyDescent="0.25">
      <c r="A192">
        <v>95200</v>
      </c>
      <c r="B192">
        <v>0</v>
      </c>
      <c r="C192">
        <v>150300</v>
      </c>
      <c r="D192">
        <v>59258.721415297608</v>
      </c>
      <c r="E192">
        <v>61475.280449652928</v>
      </c>
      <c r="F192" t="s">
        <v>18</v>
      </c>
      <c r="G192" t="s">
        <v>16</v>
      </c>
      <c r="H192">
        <v>96.394389715439132</v>
      </c>
      <c r="I192" t="s">
        <v>20</v>
      </c>
      <c r="J192">
        <v>195390</v>
      </c>
      <c r="K192">
        <v>1.411278247237211</v>
      </c>
      <c r="L192">
        <v>150300</v>
      </c>
      <c r="M192">
        <v>10000</v>
      </c>
      <c r="N192">
        <v>300600</v>
      </c>
      <c r="O192">
        <v>460900</v>
      </c>
      <c r="P192" s="32" t="s">
        <v>242</v>
      </c>
    </row>
    <row r="193" spans="1:16" x14ac:dyDescent="0.25">
      <c r="A193">
        <v>95201</v>
      </c>
      <c r="B193">
        <v>0</v>
      </c>
      <c r="C193">
        <v>26400</v>
      </c>
      <c r="D193">
        <v>25899.155726434288</v>
      </c>
      <c r="E193">
        <v>50472.424131280859</v>
      </c>
      <c r="F193" t="s">
        <v>18</v>
      </c>
      <c r="G193" t="s">
        <v>16</v>
      </c>
      <c r="H193">
        <v>51.3134769573768</v>
      </c>
      <c r="I193" t="s">
        <v>20</v>
      </c>
      <c r="J193">
        <v>34320</v>
      </c>
      <c r="K193">
        <v>1.15868742266485</v>
      </c>
      <c r="L193">
        <v>26400</v>
      </c>
      <c r="M193">
        <v>10000</v>
      </c>
      <c r="N193">
        <v>52800</v>
      </c>
      <c r="O193">
        <v>89200</v>
      </c>
      <c r="P193" s="32" t="s">
        <v>243</v>
      </c>
    </row>
    <row r="194" spans="1:16" x14ac:dyDescent="0.25">
      <c r="A194">
        <v>95204</v>
      </c>
      <c r="B194">
        <v>19.21</v>
      </c>
      <c r="C194">
        <v>311200</v>
      </c>
      <c r="D194">
        <v>15884.75617782778</v>
      </c>
      <c r="E194">
        <v>836712.25780658564</v>
      </c>
      <c r="F194" t="s">
        <v>22</v>
      </c>
      <c r="G194" t="s">
        <v>16</v>
      </c>
      <c r="H194">
        <v>1.898472985141769</v>
      </c>
      <c r="I194" t="s">
        <v>17</v>
      </c>
      <c r="J194">
        <v>466800</v>
      </c>
      <c r="K194">
        <v>0.36466382410072962</v>
      </c>
      <c r="L194">
        <v>8862.0718946417783</v>
      </c>
      <c r="M194">
        <v>10000</v>
      </c>
      <c r="N194">
        <v>0</v>
      </c>
      <c r="O194">
        <v>18862.07189464178</v>
      </c>
      <c r="P194" s="32" t="s">
        <v>244</v>
      </c>
    </row>
    <row r="195" spans="1:16" x14ac:dyDescent="0.25">
      <c r="A195">
        <v>95506</v>
      </c>
      <c r="B195">
        <v>0</v>
      </c>
      <c r="C195">
        <v>0</v>
      </c>
      <c r="D195">
        <v>67858.241011698701</v>
      </c>
      <c r="E195">
        <v>284045.28742813779</v>
      </c>
      <c r="F195" t="s">
        <v>19</v>
      </c>
      <c r="G195" t="s">
        <v>16</v>
      </c>
      <c r="H195">
        <v>23.889937279408851</v>
      </c>
      <c r="J195">
        <v>0</v>
      </c>
      <c r="K195">
        <v>1.5578108588544239</v>
      </c>
      <c r="L195">
        <v>0</v>
      </c>
      <c r="M195">
        <v>10000</v>
      </c>
      <c r="N195">
        <v>0</v>
      </c>
      <c r="O195">
        <v>10000</v>
      </c>
      <c r="P195" s="32" t="s">
        <v>257</v>
      </c>
    </row>
    <row r="196" spans="1:16" x14ac:dyDescent="0.25">
      <c r="A196">
        <v>99384</v>
      </c>
      <c r="B196">
        <v>1.0149999999999999</v>
      </c>
      <c r="C196">
        <v>44900</v>
      </c>
      <c r="D196">
        <v>754.67466135480004</v>
      </c>
      <c r="E196">
        <v>42827.548459245612</v>
      </c>
      <c r="F196" t="s">
        <v>22</v>
      </c>
      <c r="G196" t="s">
        <v>16</v>
      </c>
      <c r="H196">
        <v>1.7621243533772271</v>
      </c>
      <c r="I196" t="s">
        <v>17</v>
      </c>
      <c r="J196">
        <v>67350</v>
      </c>
      <c r="K196">
        <v>1.7324946312093661E-2</v>
      </c>
      <c r="L196">
        <v>1186.790751999562</v>
      </c>
      <c r="M196">
        <v>10000</v>
      </c>
      <c r="N196">
        <v>0</v>
      </c>
      <c r="O196">
        <v>11186.790751999561</v>
      </c>
      <c r="P196" s="32" t="s">
        <v>258</v>
      </c>
    </row>
    <row r="197" spans="1:16" x14ac:dyDescent="0.25">
      <c r="A197">
        <v>99385</v>
      </c>
      <c r="B197">
        <v>0.64</v>
      </c>
      <c r="C197">
        <v>55800</v>
      </c>
      <c r="D197">
        <v>4639.5165590848474</v>
      </c>
      <c r="E197">
        <v>29771.496179429461</v>
      </c>
      <c r="F197" t="s">
        <v>22</v>
      </c>
      <c r="G197" t="s">
        <v>16</v>
      </c>
      <c r="H197">
        <v>15.58375343692169</v>
      </c>
      <c r="I197" t="s">
        <v>20</v>
      </c>
      <c r="J197">
        <v>83700</v>
      </c>
      <c r="K197">
        <v>0.68345950825136503</v>
      </c>
      <c r="L197">
        <v>55800</v>
      </c>
      <c r="M197">
        <v>10000</v>
      </c>
      <c r="N197">
        <v>111600</v>
      </c>
      <c r="O197">
        <v>177400</v>
      </c>
      <c r="P197" s="32" t="s">
        <v>245</v>
      </c>
    </row>
    <row r="198" spans="1:16" x14ac:dyDescent="0.25">
      <c r="A198">
        <v>99402</v>
      </c>
      <c r="B198">
        <v>2175</v>
      </c>
      <c r="C198">
        <v>8941800</v>
      </c>
      <c r="D198">
        <v>2690240.1906175031</v>
      </c>
      <c r="E198">
        <v>105246810.79921471</v>
      </c>
      <c r="F198" t="s">
        <v>22</v>
      </c>
      <c r="G198" t="s">
        <v>16</v>
      </c>
      <c r="H198">
        <v>2.5561251406941219</v>
      </c>
      <c r="I198" t="s">
        <v>17</v>
      </c>
      <c r="J198">
        <v>13412700</v>
      </c>
      <c r="K198">
        <v>61.759416680842577</v>
      </c>
      <c r="L198">
        <v>342845.39674588048</v>
      </c>
      <c r="M198">
        <v>10000</v>
      </c>
      <c r="N198">
        <v>0</v>
      </c>
      <c r="O198">
        <v>352845.39674588048</v>
      </c>
      <c r="P198" s="32" t="s">
        <v>259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"/>
  <sheetViews>
    <sheetView workbookViewId="0">
      <selection activeCell="P19" sqref="P19"/>
    </sheetView>
  </sheetViews>
  <sheetFormatPr defaultRowHeight="15" x14ac:dyDescent="0.25"/>
  <cols>
    <col min="16" max="16" width="13.140625" bestFit="1" customWidth="1"/>
  </cols>
  <sheetData>
    <row r="1" spans="1:16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3" t="s">
        <v>62</v>
      </c>
    </row>
    <row r="2" spans="1:16" x14ac:dyDescent="0.25">
      <c r="A2">
        <v>34407</v>
      </c>
      <c r="B2">
        <v>160.56800000000001</v>
      </c>
      <c r="C2">
        <v>769740</v>
      </c>
      <c r="D2">
        <v>1672.353984837704</v>
      </c>
      <c r="E2">
        <v>6961915.3769057989</v>
      </c>
      <c r="F2" t="s">
        <v>15</v>
      </c>
      <c r="G2" t="s">
        <v>23</v>
      </c>
      <c r="H2">
        <v>2.4021463840041331E-2</v>
      </c>
      <c r="I2" t="s">
        <v>17</v>
      </c>
      <c r="J2">
        <v>1154610</v>
      </c>
      <c r="K2">
        <v>3.8391964757523038E-2</v>
      </c>
      <c r="L2">
        <v>277.3542236435012</v>
      </c>
      <c r="M2">
        <v>10000</v>
      </c>
      <c r="N2">
        <v>0</v>
      </c>
      <c r="O2">
        <v>10277.354223643501</v>
      </c>
      <c r="P2" s="34">
        <v>400340000100</v>
      </c>
    </row>
    <row r="3" spans="1:16" x14ac:dyDescent="0.25">
      <c r="A3">
        <v>34427</v>
      </c>
      <c r="B3">
        <v>7.9640000000000004</v>
      </c>
      <c r="C3">
        <v>206770</v>
      </c>
      <c r="D3">
        <v>3543.5527975312971</v>
      </c>
      <c r="E3">
        <v>346954.46989279141</v>
      </c>
      <c r="F3" t="s">
        <v>18</v>
      </c>
      <c r="G3" t="s">
        <v>23</v>
      </c>
      <c r="H3">
        <v>1.0213307811328241</v>
      </c>
      <c r="I3" t="s">
        <v>17</v>
      </c>
      <c r="J3">
        <v>268801</v>
      </c>
      <c r="K3">
        <v>8.1348778639377783E-2</v>
      </c>
      <c r="L3">
        <v>2745.3473529928442</v>
      </c>
      <c r="M3">
        <v>10000</v>
      </c>
      <c r="N3">
        <v>0</v>
      </c>
      <c r="O3">
        <v>12745.34735299284</v>
      </c>
      <c r="P3" s="34">
        <v>400340000103</v>
      </c>
    </row>
    <row r="4" spans="1:16" x14ac:dyDescent="0.25">
      <c r="A4">
        <v>34735</v>
      </c>
      <c r="B4">
        <v>87.63</v>
      </c>
      <c r="C4">
        <v>289510</v>
      </c>
      <c r="D4">
        <v>114205.21985368431</v>
      </c>
      <c r="E4">
        <v>3806801.996377666</v>
      </c>
      <c r="F4" t="s">
        <v>19</v>
      </c>
      <c r="G4" t="s">
        <v>23</v>
      </c>
      <c r="H4">
        <v>3.000030470782443</v>
      </c>
      <c r="J4">
        <v>0</v>
      </c>
      <c r="K4">
        <v>2.6217910893866931</v>
      </c>
      <c r="L4">
        <v>0</v>
      </c>
      <c r="M4">
        <v>10000</v>
      </c>
      <c r="N4">
        <v>0</v>
      </c>
      <c r="O4">
        <v>10000</v>
      </c>
      <c r="P4" s="34">
        <v>400220000100</v>
      </c>
    </row>
    <row r="5" spans="1:16" x14ac:dyDescent="0.25">
      <c r="A5">
        <v>34736</v>
      </c>
      <c r="B5">
        <v>261.5</v>
      </c>
      <c r="C5">
        <v>904860</v>
      </c>
      <c r="D5">
        <v>144280.10359700449</v>
      </c>
      <c r="E5">
        <v>11423837.862400381</v>
      </c>
      <c r="F5" t="s">
        <v>19</v>
      </c>
      <c r="G5" t="s">
        <v>23</v>
      </c>
      <c r="H5">
        <v>1.262974013942179</v>
      </c>
      <c r="J5">
        <v>0</v>
      </c>
      <c r="K5">
        <v>3.312215417745743</v>
      </c>
      <c r="L5">
        <v>0</v>
      </c>
      <c r="M5">
        <v>10000</v>
      </c>
      <c r="N5">
        <v>0</v>
      </c>
      <c r="O5">
        <v>10000</v>
      </c>
      <c r="P5" s="34">
        <v>400220000300</v>
      </c>
    </row>
    <row r="6" spans="1:16" x14ac:dyDescent="0.25">
      <c r="A6">
        <v>34738</v>
      </c>
      <c r="B6">
        <v>60.1</v>
      </c>
      <c r="C6">
        <v>143910</v>
      </c>
      <c r="D6">
        <v>343.70922000219542</v>
      </c>
      <c r="E6">
        <v>2655744.4597674371</v>
      </c>
      <c r="F6" t="s">
        <v>19</v>
      </c>
      <c r="G6" t="s">
        <v>23</v>
      </c>
      <c r="H6">
        <v>1.294210437823125E-2</v>
      </c>
      <c r="J6">
        <v>0</v>
      </c>
      <c r="K6">
        <v>7.8904779614829071E-3</v>
      </c>
      <c r="L6">
        <v>0</v>
      </c>
      <c r="M6">
        <v>10000</v>
      </c>
      <c r="N6">
        <v>0</v>
      </c>
      <c r="O6">
        <v>10000</v>
      </c>
      <c r="P6" s="34">
        <v>400230000400</v>
      </c>
    </row>
    <row r="7" spans="1:16" x14ac:dyDescent="0.25">
      <c r="A7">
        <v>34750</v>
      </c>
      <c r="B7">
        <v>36.54</v>
      </c>
      <c r="C7">
        <v>171830</v>
      </c>
      <c r="D7">
        <v>5094.2943501774253</v>
      </c>
      <c r="E7">
        <v>1564443.3846261839</v>
      </c>
      <c r="F7" t="s">
        <v>15</v>
      </c>
      <c r="G7" t="s">
        <v>23</v>
      </c>
      <c r="H7">
        <v>0.32562983104656629</v>
      </c>
      <c r="I7" t="s">
        <v>17</v>
      </c>
      <c r="J7">
        <v>257745</v>
      </c>
      <c r="K7">
        <v>0.1169489061105929</v>
      </c>
      <c r="L7">
        <v>839.29460803097231</v>
      </c>
      <c r="M7">
        <v>10000</v>
      </c>
      <c r="N7">
        <v>0</v>
      </c>
      <c r="O7">
        <v>10839.29460803097</v>
      </c>
      <c r="P7" s="34">
        <v>400340001100</v>
      </c>
    </row>
    <row r="8" spans="1:16" x14ac:dyDescent="0.25">
      <c r="A8">
        <v>34752</v>
      </c>
      <c r="B8">
        <v>11.648</v>
      </c>
      <c r="C8">
        <v>50710</v>
      </c>
      <c r="D8">
        <v>470670.34466843738</v>
      </c>
      <c r="E8">
        <v>505675.50957497378</v>
      </c>
      <c r="F8" t="s">
        <v>15</v>
      </c>
      <c r="G8" t="s">
        <v>23</v>
      </c>
      <c r="H8">
        <v>93.077543949882298</v>
      </c>
      <c r="I8" t="s">
        <v>20</v>
      </c>
      <c r="J8">
        <v>76065</v>
      </c>
      <c r="K8">
        <v>11.608712341023271</v>
      </c>
      <c r="L8">
        <v>50710</v>
      </c>
      <c r="M8">
        <v>10000</v>
      </c>
      <c r="N8">
        <v>101420</v>
      </c>
      <c r="O8">
        <v>162130</v>
      </c>
      <c r="P8" s="34">
        <v>400340001102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9"/>
  <sheetViews>
    <sheetView workbookViewId="0">
      <selection activeCell="P1" sqref="P1"/>
    </sheetView>
  </sheetViews>
  <sheetFormatPr defaultRowHeight="15" x14ac:dyDescent="0.25"/>
  <cols>
    <col min="15" max="15" width="21.42578125" bestFit="1" customWidth="1"/>
    <col min="16" max="16" width="17.85546875" bestFit="1" customWidth="1"/>
  </cols>
  <sheetData>
    <row r="1" spans="1:16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62</v>
      </c>
    </row>
    <row r="2" spans="1:16" x14ac:dyDescent="0.25">
      <c r="A2">
        <v>5838</v>
      </c>
      <c r="B2">
        <v>2.718</v>
      </c>
      <c r="C2">
        <v>94700</v>
      </c>
      <c r="D2">
        <v>81760.591186496327</v>
      </c>
      <c r="E2">
        <v>113142.55311953279</v>
      </c>
      <c r="F2" t="s">
        <v>18</v>
      </c>
      <c r="G2" t="s">
        <v>24</v>
      </c>
      <c r="H2">
        <v>72.263342952954147</v>
      </c>
      <c r="I2" t="s">
        <v>20</v>
      </c>
      <c r="J2">
        <v>123110</v>
      </c>
      <c r="K2">
        <v>2.5973956179874391</v>
      </c>
      <c r="L2">
        <v>94700</v>
      </c>
      <c r="M2">
        <v>10000</v>
      </c>
      <c r="N2">
        <v>189400</v>
      </c>
      <c r="O2">
        <v>294100</v>
      </c>
      <c r="P2" t="s">
        <v>260</v>
      </c>
    </row>
    <row r="3" spans="1:16" x14ac:dyDescent="0.25">
      <c r="A3">
        <v>5840</v>
      </c>
      <c r="B3">
        <v>2.02</v>
      </c>
      <c r="C3">
        <v>167000</v>
      </c>
      <c r="D3">
        <v>53705.658085410309</v>
      </c>
      <c r="E3">
        <v>104927.7542835809</v>
      </c>
      <c r="F3" t="s">
        <v>18</v>
      </c>
      <c r="G3" t="s">
        <v>24</v>
      </c>
      <c r="H3">
        <v>51.183462804572912</v>
      </c>
      <c r="I3" t="s">
        <v>20</v>
      </c>
      <c r="J3">
        <v>217100</v>
      </c>
      <c r="K3">
        <v>2.408809786124448</v>
      </c>
      <c r="L3">
        <v>167000</v>
      </c>
      <c r="M3">
        <v>10000</v>
      </c>
      <c r="N3">
        <v>334000</v>
      </c>
      <c r="O3">
        <v>511000</v>
      </c>
      <c r="P3" t="s">
        <v>261</v>
      </c>
    </row>
    <row r="4" spans="1:16" x14ac:dyDescent="0.25">
      <c r="A4">
        <v>5841</v>
      </c>
      <c r="B4">
        <v>4.17</v>
      </c>
      <c r="C4">
        <v>84300</v>
      </c>
      <c r="D4">
        <v>133554.56634751629</v>
      </c>
      <c r="E4">
        <v>165627.7836084633</v>
      </c>
      <c r="F4" t="s">
        <v>18</v>
      </c>
      <c r="G4" t="s">
        <v>24</v>
      </c>
      <c r="H4">
        <v>80.635364090383177</v>
      </c>
      <c r="I4" t="s">
        <v>20</v>
      </c>
      <c r="J4">
        <v>109590</v>
      </c>
      <c r="K4">
        <v>3.8022907164477329</v>
      </c>
      <c r="L4">
        <v>84300</v>
      </c>
      <c r="M4">
        <v>10000</v>
      </c>
      <c r="N4">
        <v>168600</v>
      </c>
      <c r="O4">
        <v>262900</v>
      </c>
      <c r="P4" t="s">
        <v>262</v>
      </c>
    </row>
    <row r="5" spans="1:16" x14ac:dyDescent="0.25">
      <c r="A5">
        <v>5851</v>
      </c>
      <c r="B5">
        <v>1.784</v>
      </c>
      <c r="C5">
        <v>148200</v>
      </c>
      <c r="D5">
        <v>11078.18393647925</v>
      </c>
      <c r="E5">
        <v>93117.504394018499</v>
      </c>
      <c r="F5" t="s">
        <v>18</v>
      </c>
      <c r="G5" t="s">
        <v>24</v>
      </c>
      <c r="H5">
        <v>11.89699402767808</v>
      </c>
      <c r="I5" t="s">
        <v>17</v>
      </c>
      <c r="J5">
        <v>192660</v>
      </c>
      <c r="K5">
        <v>0.25432010873460181</v>
      </c>
      <c r="L5">
        <v>22920.748693724581</v>
      </c>
      <c r="M5">
        <v>10000</v>
      </c>
      <c r="N5">
        <v>0</v>
      </c>
      <c r="O5">
        <v>32920.748693724578</v>
      </c>
      <c r="P5" t="s">
        <v>263</v>
      </c>
    </row>
    <row r="6" spans="1:16" x14ac:dyDescent="0.25">
      <c r="A6">
        <v>5852</v>
      </c>
      <c r="B6">
        <v>2.2879999999999998</v>
      </c>
      <c r="C6">
        <v>155400</v>
      </c>
      <c r="D6">
        <v>4849.0696683984279</v>
      </c>
      <c r="E6">
        <v>94285.459146528199</v>
      </c>
      <c r="F6" t="s">
        <v>18</v>
      </c>
      <c r="G6" t="s">
        <v>24</v>
      </c>
      <c r="H6">
        <v>5.1429665955834523</v>
      </c>
      <c r="I6" t="s">
        <v>17</v>
      </c>
      <c r="J6">
        <v>202020</v>
      </c>
      <c r="K6">
        <v>0.11131932204771409</v>
      </c>
      <c r="L6">
        <v>10389.82111639769</v>
      </c>
      <c r="M6">
        <v>10000</v>
      </c>
      <c r="N6">
        <v>0</v>
      </c>
      <c r="O6">
        <v>20389.821116397688</v>
      </c>
      <c r="P6" t="s">
        <v>264</v>
      </c>
    </row>
    <row r="7" spans="1:16" x14ac:dyDescent="0.25">
      <c r="A7">
        <v>5853</v>
      </c>
      <c r="B7">
        <v>1.8360000000000001</v>
      </c>
      <c r="C7">
        <v>150100</v>
      </c>
      <c r="D7">
        <v>11931.147612324339</v>
      </c>
      <c r="E7">
        <v>87047.705195266986</v>
      </c>
      <c r="F7" t="s">
        <v>18</v>
      </c>
      <c r="G7" t="s">
        <v>24</v>
      </c>
      <c r="H7">
        <v>13.70644704022946</v>
      </c>
      <c r="I7" t="s">
        <v>17</v>
      </c>
      <c r="J7">
        <v>195130</v>
      </c>
      <c r="K7">
        <v>0.27390146033802443</v>
      </c>
      <c r="L7">
        <v>26745.39010959975</v>
      </c>
      <c r="M7">
        <v>10000</v>
      </c>
      <c r="N7">
        <v>0</v>
      </c>
      <c r="O7">
        <v>36745.390109599757</v>
      </c>
      <c r="P7" t="s">
        <v>265</v>
      </c>
    </row>
    <row r="8" spans="1:16" x14ac:dyDescent="0.25">
      <c r="A8">
        <v>5854</v>
      </c>
      <c r="B8">
        <v>1.413</v>
      </c>
      <c r="C8">
        <v>144200</v>
      </c>
      <c r="D8">
        <v>44796.972160835081</v>
      </c>
      <c r="E8">
        <v>56764.933691496779</v>
      </c>
      <c r="F8" t="s">
        <v>18</v>
      </c>
      <c r="G8" t="s">
        <v>24</v>
      </c>
      <c r="H8">
        <v>78.916629065921967</v>
      </c>
      <c r="I8" t="s">
        <v>20</v>
      </c>
      <c r="J8">
        <v>187460</v>
      </c>
      <c r="K8">
        <v>1.3031435650022221</v>
      </c>
      <c r="L8">
        <v>144200</v>
      </c>
      <c r="M8">
        <v>10000</v>
      </c>
      <c r="N8">
        <v>288400</v>
      </c>
      <c r="O8">
        <v>442600</v>
      </c>
      <c r="P8" t="s">
        <v>266</v>
      </c>
    </row>
    <row r="9" spans="1:16" x14ac:dyDescent="0.25">
      <c r="A9">
        <v>6150</v>
      </c>
      <c r="B9">
        <v>5.0999999999999996</v>
      </c>
      <c r="C9">
        <v>66400</v>
      </c>
      <c r="D9">
        <v>28435.062790831489</v>
      </c>
      <c r="E9">
        <v>225708.78736008311</v>
      </c>
      <c r="F9" t="s">
        <v>18</v>
      </c>
      <c r="G9" t="s">
        <v>24</v>
      </c>
      <c r="H9">
        <v>12.59811951648466</v>
      </c>
      <c r="I9" t="s">
        <v>17</v>
      </c>
      <c r="J9">
        <v>86320</v>
      </c>
      <c r="K9">
        <v>0.65277921925692128</v>
      </c>
      <c r="L9">
        <v>10874.69676662956</v>
      </c>
      <c r="M9">
        <v>10000</v>
      </c>
      <c r="N9">
        <v>0</v>
      </c>
      <c r="O9">
        <v>20874.69676662956</v>
      </c>
      <c r="P9" t="s">
        <v>267</v>
      </c>
    </row>
    <row r="10" spans="1:16" x14ac:dyDescent="0.25">
      <c r="A10">
        <v>6151</v>
      </c>
      <c r="B10">
        <v>5.0999999999999996</v>
      </c>
      <c r="C10">
        <v>42800</v>
      </c>
      <c r="D10">
        <v>26708.872840446129</v>
      </c>
      <c r="E10">
        <v>216807.2187124695</v>
      </c>
      <c r="F10" t="s">
        <v>18</v>
      </c>
      <c r="G10" t="s">
        <v>24</v>
      </c>
      <c r="H10">
        <v>12.319180606189841</v>
      </c>
      <c r="I10" t="s">
        <v>17</v>
      </c>
      <c r="J10">
        <v>55640</v>
      </c>
      <c r="K10">
        <v>0.61315135079077421</v>
      </c>
      <c r="L10">
        <v>6854.3920892840242</v>
      </c>
      <c r="M10">
        <v>10000</v>
      </c>
      <c r="N10">
        <v>0</v>
      </c>
      <c r="O10">
        <v>16854.392089284029</v>
      </c>
      <c r="P10" t="s">
        <v>268</v>
      </c>
    </row>
    <row r="11" spans="1:16" x14ac:dyDescent="0.25">
      <c r="A11">
        <v>6152</v>
      </c>
      <c r="B11">
        <v>5.0999999999999996</v>
      </c>
      <c r="C11">
        <v>454400</v>
      </c>
      <c r="D11">
        <v>28173.400385462941</v>
      </c>
      <c r="E11">
        <v>217430.48779585291</v>
      </c>
      <c r="F11" t="s">
        <v>18</v>
      </c>
      <c r="G11" t="s">
        <v>24</v>
      </c>
      <c r="H11">
        <v>12.957428680339969</v>
      </c>
      <c r="I11" t="s">
        <v>17</v>
      </c>
      <c r="J11">
        <v>590720</v>
      </c>
      <c r="K11">
        <v>0.64677227698491591</v>
      </c>
      <c r="L11">
        <v>76542.12270050426</v>
      </c>
      <c r="M11">
        <v>10000</v>
      </c>
      <c r="N11">
        <v>0</v>
      </c>
      <c r="O11">
        <v>86542.12270050426</v>
      </c>
      <c r="P11" t="s">
        <v>269</v>
      </c>
    </row>
    <row r="12" spans="1:16" x14ac:dyDescent="0.25">
      <c r="A12">
        <v>6153</v>
      </c>
      <c r="B12">
        <v>5.0999999999999996</v>
      </c>
      <c r="C12">
        <v>321300</v>
      </c>
      <c r="D12">
        <v>29235.775499324569</v>
      </c>
      <c r="E12">
        <v>223045.4853855939</v>
      </c>
      <c r="F12" t="s">
        <v>18</v>
      </c>
      <c r="G12" t="s">
        <v>24</v>
      </c>
      <c r="H12">
        <v>13.10753967908505</v>
      </c>
      <c r="I12" t="s">
        <v>17</v>
      </c>
      <c r="J12">
        <v>417690</v>
      </c>
      <c r="K12">
        <v>0.67116105370350254</v>
      </c>
      <c r="L12">
        <v>54748.882485570357</v>
      </c>
      <c r="M12">
        <v>10000</v>
      </c>
      <c r="N12">
        <v>0</v>
      </c>
      <c r="O12">
        <v>64748.882485570357</v>
      </c>
      <c r="P12" t="s">
        <v>270</v>
      </c>
    </row>
    <row r="13" spans="1:16" x14ac:dyDescent="0.25">
      <c r="A13">
        <v>6154</v>
      </c>
      <c r="B13">
        <v>5.0999999999999996</v>
      </c>
      <c r="C13">
        <v>325600</v>
      </c>
      <c r="D13">
        <v>27712.601020650971</v>
      </c>
      <c r="E13">
        <v>217099.7411965488</v>
      </c>
      <c r="F13" t="s">
        <v>18</v>
      </c>
      <c r="G13" t="s">
        <v>24</v>
      </c>
      <c r="H13">
        <v>12.76491665439697</v>
      </c>
      <c r="I13" t="s">
        <v>17</v>
      </c>
      <c r="J13">
        <v>423280</v>
      </c>
      <c r="K13">
        <v>0.63619377917013242</v>
      </c>
      <c r="L13">
        <v>54031.339214731473</v>
      </c>
      <c r="M13">
        <v>10000</v>
      </c>
      <c r="N13">
        <v>0</v>
      </c>
      <c r="O13">
        <v>64031.339214731473</v>
      </c>
      <c r="P13" t="s">
        <v>271</v>
      </c>
    </row>
    <row r="14" spans="1:16" x14ac:dyDescent="0.25">
      <c r="A14">
        <v>6155</v>
      </c>
      <c r="B14">
        <v>5.1100000000000003</v>
      </c>
      <c r="C14">
        <v>324200</v>
      </c>
      <c r="D14">
        <v>67286.466026815906</v>
      </c>
      <c r="E14">
        <v>220162.36561443421</v>
      </c>
      <c r="F14" t="s">
        <v>18</v>
      </c>
      <c r="G14" t="s">
        <v>24</v>
      </c>
      <c r="H14">
        <v>30.562201600183261</v>
      </c>
      <c r="I14" t="s">
        <v>17</v>
      </c>
      <c r="J14">
        <v>421460</v>
      </c>
      <c r="K14">
        <v>1.54468471135941</v>
      </c>
      <c r="L14">
        <v>128807.45486413241</v>
      </c>
      <c r="M14">
        <v>10000</v>
      </c>
      <c r="N14">
        <v>0</v>
      </c>
      <c r="O14">
        <v>138807.45486413239</v>
      </c>
      <c r="P14" t="s">
        <v>272</v>
      </c>
    </row>
    <row r="15" spans="1:16" x14ac:dyDescent="0.25">
      <c r="A15">
        <v>6158</v>
      </c>
      <c r="B15">
        <v>2.09</v>
      </c>
      <c r="C15">
        <v>61300</v>
      </c>
      <c r="D15">
        <v>14278.565142951231</v>
      </c>
      <c r="E15">
        <v>97900.751807615743</v>
      </c>
      <c r="F15" t="s">
        <v>18</v>
      </c>
      <c r="G15" t="s">
        <v>24</v>
      </c>
      <c r="H15">
        <v>14.584734927276109</v>
      </c>
      <c r="I15" t="s">
        <v>17</v>
      </c>
      <c r="J15">
        <v>79690</v>
      </c>
      <c r="K15">
        <v>0.32779075167472971</v>
      </c>
      <c r="L15">
        <v>11622.57526354633</v>
      </c>
      <c r="M15">
        <v>10000</v>
      </c>
      <c r="N15">
        <v>0</v>
      </c>
      <c r="O15">
        <v>21622.575263546329</v>
      </c>
      <c r="P15" t="s">
        <v>273</v>
      </c>
    </row>
    <row r="16" spans="1:16" x14ac:dyDescent="0.25">
      <c r="A16">
        <v>6159</v>
      </c>
      <c r="B16">
        <v>9.66</v>
      </c>
      <c r="C16">
        <v>137900</v>
      </c>
      <c r="D16">
        <v>52706.350046531203</v>
      </c>
      <c r="E16">
        <v>338454.34664571518</v>
      </c>
      <c r="F16" t="s">
        <v>18</v>
      </c>
      <c r="G16" t="s">
        <v>24</v>
      </c>
      <c r="H16">
        <v>15.572661591993899</v>
      </c>
      <c r="I16" t="s">
        <v>17</v>
      </c>
      <c r="J16">
        <v>179270</v>
      </c>
      <c r="K16">
        <v>1.209971305016786</v>
      </c>
      <c r="L16">
        <v>27917.110435967479</v>
      </c>
      <c r="M16">
        <v>10000</v>
      </c>
      <c r="N16">
        <v>0</v>
      </c>
      <c r="O16">
        <v>37917.110435967479</v>
      </c>
      <c r="P16" t="s">
        <v>274</v>
      </c>
    </row>
    <row r="17" spans="1:16" x14ac:dyDescent="0.25">
      <c r="A17">
        <v>6160</v>
      </c>
      <c r="B17">
        <v>14.116</v>
      </c>
      <c r="C17">
        <v>419600</v>
      </c>
      <c r="D17">
        <v>76450.452202136075</v>
      </c>
      <c r="E17">
        <v>617303.79801843257</v>
      </c>
      <c r="F17" t="s">
        <v>18</v>
      </c>
      <c r="G17" t="s">
        <v>24</v>
      </c>
      <c r="H17">
        <v>12.384575058106689</v>
      </c>
      <c r="I17" t="s">
        <v>17</v>
      </c>
      <c r="J17">
        <v>545480</v>
      </c>
      <c r="K17">
        <v>1.755060886183105</v>
      </c>
      <c r="L17">
        <v>67555.380026960367</v>
      </c>
      <c r="M17">
        <v>10000</v>
      </c>
      <c r="N17">
        <v>0</v>
      </c>
      <c r="O17">
        <v>77555.380026960367</v>
      </c>
      <c r="P17" t="s">
        <v>275</v>
      </c>
    </row>
    <row r="18" spans="1:16" x14ac:dyDescent="0.25">
      <c r="A18">
        <v>6161</v>
      </c>
      <c r="B18">
        <v>22.5</v>
      </c>
      <c r="C18">
        <v>389400</v>
      </c>
      <c r="D18">
        <v>104989.472133401</v>
      </c>
      <c r="E18">
        <v>951597.42739671865</v>
      </c>
      <c r="F18" t="s">
        <v>18</v>
      </c>
      <c r="G18" t="s">
        <v>24</v>
      </c>
      <c r="H18">
        <v>11.032971413197309</v>
      </c>
      <c r="I18" t="s">
        <v>17</v>
      </c>
      <c r="J18">
        <v>506220</v>
      </c>
      <c r="K18">
        <v>2.4102266329981861</v>
      </c>
      <c r="L18">
        <v>55851.107887887403</v>
      </c>
      <c r="M18">
        <v>10000</v>
      </c>
      <c r="N18">
        <v>0</v>
      </c>
      <c r="O18">
        <v>65851.107887887396</v>
      </c>
      <c r="P18" t="s">
        <v>276</v>
      </c>
    </row>
    <row r="19" spans="1:16" x14ac:dyDescent="0.25">
      <c r="A19">
        <v>6162</v>
      </c>
      <c r="B19">
        <v>11.6</v>
      </c>
      <c r="C19">
        <v>181100</v>
      </c>
      <c r="D19">
        <v>88610.372578586146</v>
      </c>
      <c r="E19">
        <v>564518.28161324933</v>
      </c>
      <c r="F19" t="s">
        <v>18</v>
      </c>
      <c r="G19" t="s">
        <v>24</v>
      </c>
      <c r="H19">
        <v>15.696634717543651</v>
      </c>
      <c r="I19" t="s">
        <v>17</v>
      </c>
      <c r="J19">
        <v>235430</v>
      </c>
      <c r="K19">
        <v>2.0342142465240158</v>
      </c>
      <c r="L19">
        <v>36954.587115513023</v>
      </c>
      <c r="M19">
        <v>10000</v>
      </c>
      <c r="N19">
        <v>0</v>
      </c>
      <c r="O19">
        <v>46954.587115513023</v>
      </c>
      <c r="P19" t="s">
        <v>277</v>
      </c>
    </row>
    <row r="20" spans="1:16" x14ac:dyDescent="0.25">
      <c r="A20">
        <v>6164</v>
      </c>
      <c r="B20">
        <v>20.56</v>
      </c>
      <c r="C20">
        <v>108600</v>
      </c>
      <c r="D20">
        <v>8708.0694484860651</v>
      </c>
      <c r="E20">
        <v>99412.192657000225</v>
      </c>
      <c r="F20" t="s">
        <v>15</v>
      </c>
      <c r="G20" t="s">
        <v>24</v>
      </c>
      <c r="H20">
        <v>8.7595587781986985</v>
      </c>
      <c r="I20" t="s">
        <v>17</v>
      </c>
      <c r="J20">
        <v>162900</v>
      </c>
      <c r="K20">
        <v>0.19990976695330731</v>
      </c>
      <c r="L20">
        <v>14269.32124968568</v>
      </c>
      <c r="M20">
        <v>10000</v>
      </c>
      <c r="N20">
        <v>0</v>
      </c>
      <c r="O20">
        <v>24269.32124968568</v>
      </c>
      <c r="P20" t="s">
        <v>278</v>
      </c>
    </row>
    <row r="21" spans="1:16" x14ac:dyDescent="0.25">
      <c r="A21">
        <v>6165</v>
      </c>
      <c r="B21">
        <v>14.116</v>
      </c>
      <c r="C21">
        <v>543500</v>
      </c>
      <c r="D21">
        <v>72587.530373683374</v>
      </c>
      <c r="E21">
        <v>601097.62041966862</v>
      </c>
      <c r="F21" t="s">
        <v>18</v>
      </c>
      <c r="G21" t="s">
        <v>24</v>
      </c>
      <c r="H21">
        <v>12.075830598531549</v>
      </c>
      <c r="I21" t="s">
        <v>17</v>
      </c>
      <c r="J21">
        <v>706550</v>
      </c>
      <c r="K21">
        <v>1.666380403436257</v>
      </c>
      <c r="L21">
        <v>85321.78109392467</v>
      </c>
      <c r="M21">
        <v>10000</v>
      </c>
      <c r="N21">
        <v>0</v>
      </c>
      <c r="O21">
        <v>95321.78109392467</v>
      </c>
      <c r="P21" t="s">
        <v>279</v>
      </c>
    </row>
    <row r="22" spans="1:16" x14ac:dyDescent="0.25">
      <c r="A22">
        <v>6166</v>
      </c>
      <c r="B22">
        <v>4.1749999999999998</v>
      </c>
      <c r="C22">
        <v>421900</v>
      </c>
      <c r="D22">
        <v>28468.345744038281</v>
      </c>
      <c r="E22">
        <v>174930.4344288235</v>
      </c>
      <c r="F22" t="s">
        <v>18</v>
      </c>
      <c r="G22" t="s">
        <v>24</v>
      </c>
      <c r="H22">
        <v>16.27409537796672</v>
      </c>
      <c r="I22" t="s">
        <v>17</v>
      </c>
      <c r="J22">
        <v>548470</v>
      </c>
      <c r="K22">
        <v>0.6535432907263149</v>
      </c>
      <c r="L22">
        <v>89258.530919534081</v>
      </c>
      <c r="M22">
        <v>10000</v>
      </c>
      <c r="N22">
        <v>0</v>
      </c>
      <c r="O22">
        <v>99258.530919534081</v>
      </c>
      <c r="P22" t="s">
        <v>280</v>
      </c>
    </row>
    <row r="23" spans="1:16" x14ac:dyDescent="0.25">
      <c r="A23">
        <v>6167</v>
      </c>
      <c r="B23">
        <v>6</v>
      </c>
      <c r="C23">
        <v>415300</v>
      </c>
      <c r="D23">
        <v>40271.808099145783</v>
      </c>
      <c r="E23">
        <v>274368.55079566041</v>
      </c>
      <c r="F23" t="s">
        <v>18</v>
      </c>
      <c r="G23" t="s">
        <v>24</v>
      </c>
      <c r="H23">
        <v>14.67799716197748</v>
      </c>
      <c r="I23" t="s">
        <v>17</v>
      </c>
      <c r="J23">
        <v>539890</v>
      </c>
      <c r="K23">
        <v>0.92451350089866335</v>
      </c>
      <c r="L23">
        <v>79245.038877800209</v>
      </c>
      <c r="M23">
        <v>10000</v>
      </c>
      <c r="N23">
        <v>0</v>
      </c>
      <c r="O23">
        <v>89245.038877800209</v>
      </c>
      <c r="P23" t="s">
        <v>281</v>
      </c>
    </row>
    <row r="24" spans="1:16" x14ac:dyDescent="0.25">
      <c r="A24">
        <v>6168</v>
      </c>
      <c r="B24">
        <v>6</v>
      </c>
      <c r="C24">
        <v>302300</v>
      </c>
      <c r="D24">
        <v>39243.989738176657</v>
      </c>
      <c r="E24">
        <v>258953.3725664645</v>
      </c>
      <c r="F24" t="s">
        <v>18</v>
      </c>
      <c r="G24" t="s">
        <v>24</v>
      </c>
      <c r="H24">
        <v>15.154847897609081</v>
      </c>
      <c r="I24" t="s">
        <v>17</v>
      </c>
      <c r="J24">
        <v>392990</v>
      </c>
      <c r="K24">
        <v>0.90091803806649817</v>
      </c>
      <c r="L24">
        <v>59557.03675281394</v>
      </c>
      <c r="M24">
        <v>10000</v>
      </c>
      <c r="N24">
        <v>0</v>
      </c>
      <c r="O24">
        <v>69557.036752813932</v>
      </c>
      <c r="P24" t="s">
        <v>282</v>
      </c>
    </row>
    <row r="25" spans="1:16" x14ac:dyDescent="0.25">
      <c r="A25">
        <v>6169</v>
      </c>
      <c r="B25">
        <v>2.3340000000000001</v>
      </c>
      <c r="C25">
        <v>341400</v>
      </c>
      <c r="D25">
        <v>62873.14779208097</v>
      </c>
      <c r="E25">
        <v>99961.594324829712</v>
      </c>
      <c r="F25" t="s">
        <v>18</v>
      </c>
      <c r="G25" t="s">
        <v>24</v>
      </c>
      <c r="H25">
        <v>62.897303926317782</v>
      </c>
      <c r="I25" t="s">
        <v>20</v>
      </c>
      <c r="J25">
        <v>443820</v>
      </c>
      <c r="K25">
        <v>2.2948024408822252</v>
      </c>
      <c r="L25">
        <v>341400</v>
      </c>
      <c r="M25">
        <v>10000</v>
      </c>
      <c r="N25">
        <v>682800</v>
      </c>
      <c r="O25">
        <v>1034200</v>
      </c>
      <c r="P25" t="s">
        <v>283</v>
      </c>
    </row>
    <row r="26" spans="1:16" x14ac:dyDescent="0.25">
      <c r="A26">
        <v>6170</v>
      </c>
      <c r="B26">
        <v>0.16500000000000001</v>
      </c>
      <c r="C26">
        <v>800</v>
      </c>
      <c r="D26">
        <v>5311.1649327981513</v>
      </c>
      <c r="E26">
        <v>12430.25278757607</v>
      </c>
      <c r="F26" t="s">
        <v>18</v>
      </c>
      <c r="G26" t="s">
        <v>24</v>
      </c>
      <c r="H26">
        <v>42.727730670985352</v>
      </c>
      <c r="I26" t="s">
        <v>17</v>
      </c>
      <c r="J26">
        <v>1040</v>
      </c>
      <c r="K26">
        <v>0.1219275696234654</v>
      </c>
      <c r="L26">
        <v>444.36839897824768</v>
      </c>
      <c r="M26">
        <v>10000</v>
      </c>
      <c r="N26">
        <v>0</v>
      </c>
      <c r="O26">
        <v>10444.368398978249</v>
      </c>
      <c r="P26" t="s">
        <v>284</v>
      </c>
    </row>
    <row r="27" spans="1:16" x14ac:dyDescent="0.25">
      <c r="A27">
        <v>6179</v>
      </c>
      <c r="B27">
        <v>3.1</v>
      </c>
      <c r="C27">
        <v>176800</v>
      </c>
      <c r="D27">
        <v>63126.977342830702</v>
      </c>
      <c r="E27">
        <v>121941.8323640304</v>
      </c>
      <c r="F27" t="s">
        <v>18</v>
      </c>
      <c r="G27" t="s">
        <v>24</v>
      </c>
      <c r="H27">
        <v>51.7681062511666</v>
      </c>
      <c r="I27" t="s">
        <v>20</v>
      </c>
      <c r="J27">
        <v>229840</v>
      </c>
      <c r="K27">
        <v>2.7993992737380711</v>
      </c>
      <c r="L27">
        <v>176800</v>
      </c>
      <c r="M27">
        <v>10000</v>
      </c>
      <c r="N27">
        <v>353600</v>
      </c>
      <c r="O27">
        <v>540400</v>
      </c>
      <c r="P27" t="s">
        <v>285</v>
      </c>
    </row>
    <row r="28" spans="1:16" x14ac:dyDescent="0.25">
      <c r="A28">
        <v>6180</v>
      </c>
      <c r="B28">
        <v>7.6849999999999996</v>
      </c>
      <c r="C28">
        <v>194800</v>
      </c>
      <c r="D28">
        <v>52910.796343616217</v>
      </c>
      <c r="E28">
        <v>102192.2381695317</v>
      </c>
      <c r="F28" t="s">
        <v>18</v>
      </c>
      <c r="G28" t="s">
        <v>24</v>
      </c>
      <c r="H28">
        <v>51.775748619811907</v>
      </c>
      <c r="I28" t="s">
        <v>20</v>
      </c>
      <c r="J28">
        <v>253240</v>
      </c>
      <c r="K28">
        <v>2.3460109772619759</v>
      </c>
      <c r="L28">
        <v>194800</v>
      </c>
      <c r="M28">
        <v>10000</v>
      </c>
      <c r="N28">
        <v>389600</v>
      </c>
      <c r="O28">
        <v>594400</v>
      </c>
      <c r="P28" t="s">
        <v>286</v>
      </c>
    </row>
    <row r="29" spans="1:16" x14ac:dyDescent="0.25">
      <c r="A29">
        <v>6182</v>
      </c>
      <c r="B29">
        <v>2</v>
      </c>
      <c r="C29">
        <v>122400</v>
      </c>
      <c r="D29">
        <v>1839.3622084619119</v>
      </c>
      <c r="E29">
        <v>84839.391153684686</v>
      </c>
      <c r="F29" t="s">
        <v>18</v>
      </c>
      <c r="G29" t="s">
        <v>24</v>
      </c>
      <c r="H29">
        <v>2.168052108165119</v>
      </c>
      <c r="I29" t="s">
        <v>17</v>
      </c>
      <c r="J29">
        <v>159120</v>
      </c>
      <c r="K29">
        <v>4.2225946016113687E-2</v>
      </c>
      <c r="L29">
        <v>3449.8045145123369</v>
      </c>
      <c r="M29">
        <v>10000</v>
      </c>
      <c r="N29">
        <v>0</v>
      </c>
      <c r="O29">
        <v>13449.80451451234</v>
      </c>
      <c r="P29" t="s">
        <v>287</v>
      </c>
    </row>
    <row r="30" spans="1:16" x14ac:dyDescent="0.25">
      <c r="A30">
        <v>6183</v>
      </c>
      <c r="B30">
        <v>2.2799999999999998</v>
      </c>
      <c r="C30">
        <v>60100</v>
      </c>
      <c r="D30">
        <v>40706.275938868072</v>
      </c>
      <c r="E30">
        <v>115559.9921768682</v>
      </c>
      <c r="F30" t="s">
        <v>18</v>
      </c>
      <c r="G30" t="s">
        <v>24</v>
      </c>
      <c r="H30">
        <v>35.225232515216717</v>
      </c>
      <c r="I30" t="s">
        <v>17</v>
      </c>
      <c r="J30">
        <v>78130</v>
      </c>
      <c r="K30">
        <v>0.93448751007502451</v>
      </c>
      <c r="L30">
        <v>27521.474164138821</v>
      </c>
      <c r="M30">
        <v>10000</v>
      </c>
      <c r="N30">
        <v>0</v>
      </c>
      <c r="O30">
        <v>37521.474164138817</v>
      </c>
      <c r="P30" t="s">
        <v>288</v>
      </c>
    </row>
    <row r="31" spans="1:16" x14ac:dyDescent="0.25">
      <c r="A31">
        <v>6248</v>
      </c>
      <c r="B31">
        <v>4.0599999999999996</v>
      </c>
      <c r="C31">
        <v>214300</v>
      </c>
      <c r="D31">
        <v>4687.2931175740778</v>
      </c>
      <c r="E31">
        <v>187045.74989216891</v>
      </c>
      <c r="F31" t="s">
        <v>18</v>
      </c>
      <c r="G31" t="s">
        <v>24</v>
      </c>
      <c r="H31">
        <v>2.5059607717771102</v>
      </c>
      <c r="I31" t="s">
        <v>17</v>
      </c>
      <c r="J31">
        <v>278590</v>
      </c>
      <c r="K31">
        <v>0.1076054434704793</v>
      </c>
      <c r="L31">
        <v>6981.35611409385</v>
      </c>
      <c r="M31">
        <v>10000</v>
      </c>
      <c r="N31">
        <v>0</v>
      </c>
      <c r="O31">
        <v>16981.356114093851</v>
      </c>
      <c r="P31" t="s">
        <v>289</v>
      </c>
    </row>
    <row r="32" spans="1:16" x14ac:dyDescent="0.25">
      <c r="A32">
        <v>6251</v>
      </c>
      <c r="B32">
        <v>4.665</v>
      </c>
      <c r="C32">
        <v>177200</v>
      </c>
      <c r="D32">
        <v>190955.9999348147</v>
      </c>
      <c r="E32">
        <v>203301.15535350039</v>
      </c>
      <c r="F32" t="s">
        <v>18</v>
      </c>
      <c r="G32" t="s">
        <v>24</v>
      </c>
      <c r="H32">
        <v>93.927651125631854</v>
      </c>
      <c r="I32" t="s">
        <v>20</v>
      </c>
      <c r="J32">
        <v>230360</v>
      </c>
      <c r="K32">
        <v>4.6671523267562076</v>
      </c>
      <c r="L32">
        <v>177200</v>
      </c>
      <c r="M32">
        <v>10000</v>
      </c>
      <c r="N32">
        <v>354400</v>
      </c>
      <c r="O32">
        <v>541600</v>
      </c>
      <c r="P32" t="s">
        <v>290</v>
      </c>
    </row>
    <row r="33" spans="1:16" x14ac:dyDescent="0.25">
      <c r="A33">
        <v>6252</v>
      </c>
      <c r="B33">
        <v>2.0870000000000002</v>
      </c>
      <c r="C33">
        <v>403200</v>
      </c>
      <c r="D33">
        <v>8680.4674893597603</v>
      </c>
      <c r="E33">
        <v>109865.01117356389</v>
      </c>
      <c r="F33" t="s">
        <v>18</v>
      </c>
      <c r="G33" t="s">
        <v>24</v>
      </c>
      <c r="H33">
        <v>7.9010299972995277</v>
      </c>
      <c r="I33" t="s">
        <v>17</v>
      </c>
      <c r="J33">
        <v>524160</v>
      </c>
      <c r="K33">
        <v>0.19927611316252891</v>
      </c>
      <c r="L33">
        <v>41414.038833845203</v>
      </c>
      <c r="M33">
        <v>10000</v>
      </c>
      <c r="N33">
        <v>0</v>
      </c>
      <c r="O33">
        <v>51414.038833845203</v>
      </c>
      <c r="P33" t="s">
        <v>291</v>
      </c>
    </row>
    <row r="34" spans="1:16" x14ac:dyDescent="0.25">
      <c r="A34">
        <v>6253</v>
      </c>
      <c r="B34">
        <v>3.3170000000000002</v>
      </c>
      <c r="C34">
        <v>453100</v>
      </c>
      <c r="D34">
        <v>50860.65841080527</v>
      </c>
      <c r="E34">
        <v>143311.79662684299</v>
      </c>
      <c r="F34" t="s">
        <v>18</v>
      </c>
      <c r="G34" t="s">
        <v>24</v>
      </c>
      <c r="H34">
        <v>35.489512802101608</v>
      </c>
      <c r="I34" t="s">
        <v>17</v>
      </c>
      <c r="J34">
        <v>589030</v>
      </c>
      <c r="K34">
        <v>1.1676000553444741</v>
      </c>
      <c r="L34">
        <v>209043.87725821909</v>
      </c>
      <c r="M34">
        <v>10000</v>
      </c>
      <c r="N34">
        <v>0</v>
      </c>
      <c r="O34">
        <v>219043.87725821909</v>
      </c>
      <c r="P34" t="s">
        <v>292</v>
      </c>
    </row>
    <row r="35" spans="1:16" x14ac:dyDescent="0.25">
      <c r="A35">
        <v>6254</v>
      </c>
      <c r="B35">
        <v>1.86</v>
      </c>
      <c r="C35">
        <v>292300</v>
      </c>
      <c r="D35">
        <v>15555.109539599591</v>
      </c>
      <c r="E35">
        <v>78798.547129786937</v>
      </c>
      <c r="F35" t="s">
        <v>18</v>
      </c>
      <c r="G35" t="s">
        <v>24</v>
      </c>
      <c r="H35">
        <v>19.74035068689679</v>
      </c>
      <c r="I35" t="s">
        <v>17</v>
      </c>
      <c r="J35">
        <v>379990</v>
      </c>
      <c r="K35">
        <v>0.35709617859503179</v>
      </c>
      <c r="L35">
        <v>75011.358575139093</v>
      </c>
      <c r="M35">
        <v>10000</v>
      </c>
      <c r="N35">
        <v>0</v>
      </c>
      <c r="O35">
        <v>85011.358575139093</v>
      </c>
      <c r="P35" t="s">
        <v>293</v>
      </c>
    </row>
    <row r="36" spans="1:16" x14ac:dyDescent="0.25">
      <c r="A36">
        <v>6256</v>
      </c>
      <c r="B36">
        <v>2.6139999999999999</v>
      </c>
      <c r="C36">
        <v>209100</v>
      </c>
      <c r="D36">
        <v>39551.006498542512</v>
      </c>
      <c r="E36">
        <v>115082.81554650491</v>
      </c>
      <c r="F36" t="s">
        <v>18</v>
      </c>
      <c r="G36" t="s">
        <v>24</v>
      </c>
      <c r="H36">
        <v>34.367430368055238</v>
      </c>
      <c r="I36" t="s">
        <v>17</v>
      </c>
      <c r="J36">
        <v>271830</v>
      </c>
      <c r="K36">
        <v>0.90796617306112282</v>
      </c>
      <c r="L36">
        <v>93420.985969484565</v>
      </c>
      <c r="M36">
        <v>10000</v>
      </c>
      <c r="N36">
        <v>0</v>
      </c>
      <c r="O36">
        <v>103420.98596948459</v>
      </c>
      <c r="P36" t="s">
        <v>294</v>
      </c>
    </row>
    <row r="37" spans="1:16" x14ac:dyDescent="0.25">
      <c r="A37">
        <v>6257</v>
      </c>
      <c r="B37">
        <v>1.881</v>
      </c>
      <c r="C37">
        <v>162700</v>
      </c>
      <c r="D37">
        <v>68169.102427876889</v>
      </c>
      <c r="E37">
        <v>81196.384474426057</v>
      </c>
      <c r="F37" t="s">
        <v>18</v>
      </c>
      <c r="G37" t="s">
        <v>24</v>
      </c>
      <c r="H37">
        <v>83.955834818418182</v>
      </c>
      <c r="I37" t="s">
        <v>20</v>
      </c>
      <c r="J37">
        <v>211510</v>
      </c>
      <c r="K37">
        <v>1.864012499412903</v>
      </c>
      <c r="L37">
        <v>162700</v>
      </c>
      <c r="M37">
        <v>10000</v>
      </c>
      <c r="N37">
        <v>325400</v>
      </c>
      <c r="O37">
        <v>498100</v>
      </c>
      <c r="P37" t="s">
        <v>295</v>
      </c>
    </row>
    <row r="38" spans="1:16" x14ac:dyDescent="0.25">
      <c r="A38">
        <v>6258</v>
      </c>
      <c r="B38">
        <v>1</v>
      </c>
      <c r="C38">
        <v>28000</v>
      </c>
      <c r="D38">
        <v>45029.276777689171</v>
      </c>
      <c r="E38">
        <v>45029.578345926697</v>
      </c>
      <c r="F38" t="s">
        <v>18</v>
      </c>
      <c r="G38" t="s">
        <v>24</v>
      </c>
      <c r="H38">
        <v>99.999330288560074</v>
      </c>
      <c r="I38" t="s">
        <v>20</v>
      </c>
      <c r="J38">
        <v>36400</v>
      </c>
      <c r="K38">
        <v>1.0337368766282531</v>
      </c>
      <c r="L38">
        <v>28000</v>
      </c>
      <c r="M38">
        <v>10000</v>
      </c>
      <c r="N38">
        <v>56000</v>
      </c>
      <c r="O38">
        <v>94000</v>
      </c>
      <c r="P38" t="s">
        <v>296</v>
      </c>
    </row>
    <row r="39" spans="1:16" x14ac:dyDescent="0.25">
      <c r="A39">
        <v>6259</v>
      </c>
      <c r="B39">
        <v>1.2849999999999999</v>
      </c>
      <c r="C39">
        <v>309700</v>
      </c>
      <c r="D39">
        <v>61770.219163497582</v>
      </c>
      <c r="E39">
        <v>61770.646054456891</v>
      </c>
      <c r="F39" t="s">
        <v>18</v>
      </c>
      <c r="G39" t="s">
        <v>24</v>
      </c>
      <c r="H39">
        <v>99.999308909673815</v>
      </c>
      <c r="I39" t="s">
        <v>20</v>
      </c>
      <c r="J39">
        <v>402610</v>
      </c>
      <c r="K39">
        <v>1.4180589085045201</v>
      </c>
      <c r="L39">
        <v>309700</v>
      </c>
      <c r="M39">
        <v>10000</v>
      </c>
      <c r="N39">
        <v>619400</v>
      </c>
      <c r="O39">
        <v>939100</v>
      </c>
      <c r="P39" t="s">
        <v>297</v>
      </c>
    </row>
    <row r="40" spans="1:16" x14ac:dyDescent="0.25">
      <c r="A40">
        <v>6260</v>
      </c>
      <c r="B40">
        <v>9.0999999999999998E-2</v>
      </c>
      <c r="C40">
        <v>2200</v>
      </c>
      <c r="D40">
        <v>5751.2496401231438</v>
      </c>
      <c r="E40">
        <v>5751.289867446174</v>
      </c>
      <c r="F40" t="s">
        <v>18</v>
      </c>
      <c r="G40" t="s">
        <v>24</v>
      </c>
      <c r="H40">
        <v>99.999300551285756</v>
      </c>
      <c r="I40" t="s">
        <v>20</v>
      </c>
      <c r="J40">
        <v>2860</v>
      </c>
      <c r="K40">
        <v>0.13203144782934281</v>
      </c>
      <c r="L40">
        <v>2200</v>
      </c>
      <c r="M40">
        <v>10000</v>
      </c>
      <c r="N40">
        <v>4400</v>
      </c>
      <c r="O40">
        <v>16600</v>
      </c>
      <c r="P40" t="s">
        <v>298</v>
      </c>
    </row>
    <row r="41" spans="1:16" x14ac:dyDescent="0.25">
      <c r="A41">
        <v>6266</v>
      </c>
      <c r="B41">
        <v>10.56</v>
      </c>
      <c r="C41">
        <v>425900</v>
      </c>
      <c r="D41">
        <v>42454.936763160928</v>
      </c>
      <c r="E41">
        <v>483917.49050208728</v>
      </c>
      <c r="F41" t="s">
        <v>18</v>
      </c>
      <c r="G41" t="s">
        <v>24</v>
      </c>
      <c r="H41">
        <v>8.7731767494313804</v>
      </c>
      <c r="I41" t="s">
        <v>17</v>
      </c>
      <c r="J41">
        <v>553670</v>
      </c>
      <c r="K41">
        <v>0.97463123882371283</v>
      </c>
      <c r="L41">
        <v>48574.447708576721</v>
      </c>
      <c r="M41">
        <v>10000</v>
      </c>
      <c r="N41">
        <v>0</v>
      </c>
      <c r="O41">
        <v>58574.447708576721</v>
      </c>
      <c r="P41" t="s">
        <v>299</v>
      </c>
    </row>
    <row r="42" spans="1:16" x14ac:dyDescent="0.25">
      <c r="A42">
        <v>6282</v>
      </c>
      <c r="B42">
        <v>1.5</v>
      </c>
      <c r="C42">
        <v>170400</v>
      </c>
      <c r="D42">
        <v>38195.404240439399</v>
      </c>
      <c r="E42">
        <v>54277.876225275642</v>
      </c>
      <c r="F42" t="s">
        <v>18</v>
      </c>
      <c r="G42" t="s">
        <v>24</v>
      </c>
      <c r="H42">
        <v>70.370115591687252</v>
      </c>
      <c r="I42" t="s">
        <v>20</v>
      </c>
      <c r="J42">
        <v>221520</v>
      </c>
      <c r="K42">
        <v>1.246048581847466</v>
      </c>
      <c r="L42">
        <v>170400</v>
      </c>
      <c r="M42">
        <v>10000</v>
      </c>
      <c r="N42">
        <v>340800</v>
      </c>
      <c r="O42">
        <v>521200</v>
      </c>
      <c r="P42" t="s">
        <v>300</v>
      </c>
    </row>
    <row r="43" spans="1:16" x14ac:dyDescent="0.25">
      <c r="A43">
        <v>6283</v>
      </c>
      <c r="B43">
        <v>2.7549999999999999</v>
      </c>
      <c r="C43">
        <v>338800</v>
      </c>
      <c r="D43">
        <v>61593.312523845772</v>
      </c>
      <c r="E43">
        <v>124347.52561185059</v>
      </c>
      <c r="F43" t="s">
        <v>18</v>
      </c>
      <c r="G43" t="s">
        <v>24</v>
      </c>
      <c r="H43">
        <v>49.533203190635739</v>
      </c>
      <c r="I43" t="s">
        <v>17</v>
      </c>
      <c r="J43">
        <v>440440</v>
      </c>
      <c r="K43">
        <v>1.4139878908137229</v>
      </c>
      <c r="L43">
        <v>218164.04013283609</v>
      </c>
      <c r="M43">
        <v>10000</v>
      </c>
      <c r="N43">
        <v>0</v>
      </c>
      <c r="O43">
        <v>228164.04013283609</v>
      </c>
      <c r="P43" t="s">
        <v>301</v>
      </c>
    </row>
    <row r="44" spans="1:16" x14ac:dyDescent="0.25">
      <c r="A44">
        <v>6284</v>
      </c>
      <c r="B44">
        <v>7.6849999999999996</v>
      </c>
      <c r="C44">
        <v>194800</v>
      </c>
      <c r="D44">
        <v>87204.98539579405</v>
      </c>
      <c r="E44">
        <v>241186.32902767861</v>
      </c>
      <c r="F44" t="s">
        <v>18</v>
      </c>
      <c r="G44" t="s">
        <v>24</v>
      </c>
      <c r="H44">
        <v>36.156686719082813</v>
      </c>
      <c r="I44" t="s">
        <v>17</v>
      </c>
      <c r="J44">
        <v>253240</v>
      </c>
      <c r="K44">
        <v>2.0019509962303501</v>
      </c>
      <c r="L44">
        <v>91563.193447405312</v>
      </c>
      <c r="M44">
        <v>10000</v>
      </c>
      <c r="N44">
        <v>0</v>
      </c>
      <c r="O44">
        <v>101563.1934474053</v>
      </c>
      <c r="P44" t="s">
        <v>286</v>
      </c>
    </row>
    <row r="45" spans="1:16" x14ac:dyDescent="0.25">
      <c r="A45">
        <v>6285</v>
      </c>
      <c r="B45">
        <v>1.653</v>
      </c>
      <c r="C45">
        <v>23300</v>
      </c>
      <c r="D45">
        <v>37373.752917580649</v>
      </c>
      <c r="E45">
        <v>74936.899341748125</v>
      </c>
      <c r="F45" t="s">
        <v>18</v>
      </c>
      <c r="G45" t="s">
        <v>24</v>
      </c>
      <c r="H45">
        <v>49.873631343002927</v>
      </c>
      <c r="I45" t="s">
        <v>17</v>
      </c>
      <c r="J45">
        <v>30290</v>
      </c>
      <c r="K45">
        <v>0.85798330848440418</v>
      </c>
      <c r="L45">
        <v>15106.722933795591</v>
      </c>
      <c r="M45">
        <v>10000</v>
      </c>
      <c r="N45">
        <v>0</v>
      </c>
      <c r="O45">
        <v>25106.722933795591</v>
      </c>
      <c r="P45" t="s">
        <v>302</v>
      </c>
    </row>
    <row r="46" spans="1:16" x14ac:dyDescent="0.25">
      <c r="A46">
        <v>6286</v>
      </c>
      <c r="B46">
        <v>2.7549999999999999</v>
      </c>
      <c r="C46">
        <v>386000</v>
      </c>
      <c r="D46">
        <v>59017.413057624362</v>
      </c>
      <c r="E46">
        <v>118139.4091776735</v>
      </c>
      <c r="F46" t="s">
        <v>18</v>
      </c>
      <c r="G46" t="s">
        <v>24</v>
      </c>
      <c r="H46">
        <v>49.955737436325137</v>
      </c>
      <c r="I46" t="s">
        <v>17</v>
      </c>
      <c r="J46">
        <v>501800</v>
      </c>
      <c r="K46">
        <v>1.3548533759785211</v>
      </c>
      <c r="L46">
        <v>250677.8904554795</v>
      </c>
      <c r="M46">
        <v>10000</v>
      </c>
      <c r="N46">
        <v>0</v>
      </c>
      <c r="O46">
        <v>260677.8904554795</v>
      </c>
      <c r="P46" t="s">
        <v>303</v>
      </c>
    </row>
    <row r="47" spans="1:16" x14ac:dyDescent="0.25">
      <c r="A47">
        <v>6325</v>
      </c>
      <c r="B47">
        <v>2.69</v>
      </c>
      <c r="C47">
        <v>215600</v>
      </c>
      <c r="D47">
        <v>30985.960589047529</v>
      </c>
      <c r="E47">
        <v>119158.985393389</v>
      </c>
      <c r="F47" t="s">
        <v>18</v>
      </c>
      <c r="G47" t="s">
        <v>24</v>
      </c>
      <c r="H47">
        <v>26.003880854432531</v>
      </c>
      <c r="I47" t="s">
        <v>17</v>
      </c>
      <c r="J47">
        <v>280280</v>
      </c>
      <c r="K47">
        <v>0.71133977477152266</v>
      </c>
      <c r="L47">
        <v>72883.677258803495</v>
      </c>
      <c r="M47">
        <v>10000</v>
      </c>
      <c r="N47">
        <v>0</v>
      </c>
      <c r="O47">
        <v>82883.677258803495</v>
      </c>
      <c r="P47" t="s">
        <v>304</v>
      </c>
    </row>
    <row r="48" spans="1:16" x14ac:dyDescent="0.25">
      <c r="A48">
        <v>6327</v>
      </c>
      <c r="B48">
        <v>1.94</v>
      </c>
      <c r="C48">
        <v>162700</v>
      </c>
      <c r="D48">
        <v>29861.414603306599</v>
      </c>
      <c r="E48">
        <v>85424.755773120472</v>
      </c>
      <c r="F48" t="s">
        <v>18</v>
      </c>
      <c r="G48" t="s">
        <v>24</v>
      </c>
      <c r="H48">
        <v>34.956394470258132</v>
      </c>
      <c r="I48" t="s">
        <v>17</v>
      </c>
      <c r="J48">
        <v>211510</v>
      </c>
      <c r="K48">
        <v>0.6855237512237512</v>
      </c>
      <c r="L48">
        <v>73936.269944042986</v>
      </c>
      <c r="M48">
        <v>10000</v>
      </c>
      <c r="N48">
        <v>0</v>
      </c>
      <c r="O48">
        <v>83936.269944042986</v>
      </c>
      <c r="P48" t="s">
        <v>305</v>
      </c>
    </row>
    <row r="49" spans="1:16" x14ac:dyDescent="0.25">
      <c r="A49">
        <v>6404</v>
      </c>
      <c r="B49">
        <v>6.024</v>
      </c>
      <c r="C49">
        <v>454400</v>
      </c>
      <c r="D49">
        <v>39123.108070551243</v>
      </c>
      <c r="E49">
        <v>277021.99731894181</v>
      </c>
      <c r="F49" t="s">
        <v>18</v>
      </c>
      <c r="G49" t="s">
        <v>24</v>
      </c>
      <c r="H49">
        <v>14.12274420413911</v>
      </c>
      <c r="I49" t="s">
        <v>17</v>
      </c>
      <c r="J49">
        <v>590720</v>
      </c>
      <c r="K49">
        <v>0.89814297682624522</v>
      </c>
      <c r="L49">
        <v>83425.874562690544</v>
      </c>
      <c r="M49">
        <v>10000</v>
      </c>
      <c r="N49">
        <v>0</v>
      </c>
      <c r="O49">
        <v>93425.874562690544</v>
      </c>
      <c r="P49" t="s">
        <v>306</v>
      </c>
    </row>
    <row r="50" spans="1:16" x14ac:dyDescent="0.25">
      <c r="A50">
        <v>6405</v>
      </c>
      <c r="B50">
        <v>1</v>
      </c>
      <c r="C50">
        <v>210600</v>
      </c>
      <c r="D50">
        <v>30140.38229411159</v>
      </c>
      <c r="E50">
        <v>45509.795149168262</v>
      </c>
      <c r="F50" t="s">
        <v>18</v>
      </c>
      <c r="G50" t="s">
        <v>24</v>
      </c>
      <c r="H50">
        <v>66.228340943570345</v>
      </c>
      <c r="I50" t="s">
        <v>20</v>
      </c>
      <c r="J50">
        <v>273780</v>
      </c>
      <c r="K50">
        <v>1.044761137492384</v>
      </c>
      <c r="L50">
        <v>210600</v>
      </c>
      <c r="M50">
        <v>10000</v>
      </c>
      <c r="N50">
        <v>421200</v>
      </c>
      <c r="O50">
        <v>641800</v>
      </c>
      <c r="P50" t="s">
        <v>307</v>
      </c>
    </row>
    <row r="51" spans="1:16" x14ac:dyDescent="0.25">
      <c r="A51">
        <v>6409</v>
      </c>
      <c r="B51">
        <v>95.09</v>
      </c>
      <c r="C51">
        <v>551600</v>
      </c>
      <c r="D51">
        <v>198034.6968978573</v>
      </c>
      <c r="E51">
        <v>4279038.2111743232</v>
      </c>
      <c r="F51" t="s">
        <v>15</v>
      </c>
      <c r="G51" t="s">
        <v>24</v>
      </c>
      <c r="H51">
        <v>4.6280188940754847</v>
      </c>
      <c r="I51" t="s">
        <v>17</v>
      </c>
      <c r="J51">
        <v>827400</v>
      </c>
      <c r="K51">
        <v>4.5462510766266604</v>
      </c>
      <c r="L51">
        <v>38292.228329580561</v>
      </c>
      <c r="M51">
        <v>10000</v>
      </c>
      <c r="N51">
        <v>0</v>
      </c>
      <c r="O51">
        <v>48292.228329580561</v>
      </c>
      <c r="P51" t="s">
        <v>308</v>
      </c>
    </row>
    <row r="52" spans="1:16" x14ac:dyDescent="0.25">
      <c r="A52">
        <v>6410</v>
      </c>
      <c r="B52">
        <v>4.9050000000000002</v>
      </c>
      <c r="C52">
        <v>82700</v>
      </c>
      <c r="D52">
        <v>59408.65236563715</v>
      </c>
      <c r="E52">
        <v>200615.6875041631</v>
      </c>
      <c r="F52" t="s">
        <v>18</v>
      </c>
      <c r="G52" t="s">
        <v>24</v>
      </c>
      <c r="H52">
        <v>29.613163907934329</v>
      </c>
      <c r="I52" t="s">
        <v>17</v>
      </c>
      <c r="J52">
        <v>107510</v>
      </c>
      <c r="K52">
        <v>1.363834994619769</v>
      </c>
      <c r="L52">
        <v>31837.112517420199</v>
      </c>
      <c r="M52">
        <v>10000</v>
      </c>
      <c r="N52">
        <v>0</v>
      </c>
      <c r="O52">
        <v>41837.112517420202</v>
      </c>
      <c r="P52" t="s">
        <v>309</v>
      </c>
    </row>
    <row r="53" spans="1:16" x14ac:dyDescent="0.25">
      <c r="A53">
        <v>6412</v>
      </c>
      <c r="B53">
        <v>49.17</v>
      </c>
      <c r="C53">
        <v>278100</v>
      </c>
      <c r="D53">
        <v>23439.842958083042</v>
      </c>
      <c r="E53">
        <v>2107454.790928633</v>
      </c>
      <c r="F53" t="s">
        <v>15</v>
      </c>
      <c r="G53" t="s">
        <v>24</v>
      </c>
      <c r="H53">
        <v>1.1122346756370729</v>
      </c>
      <c r="I53" t="s">
        <v>17</v>
      </c>
      <c r="J53">
        <v>417150</v>
      </c>
      <c r="K53">
        <v>0.5381047511038346</v>
      </c>
      <c r="L53">
        <v>4639.686949420051</v>
      </c>
      <c r="M53">
        <v>10000</v>
      </c>
      <c r="N53">
        <v>0</v>
      </c>
      <c r="O53">
        <v>14639.686949420049</v>
      </c>
      <c r="P53" t="s">
        <v>310</v>
      </c>
    </row>
    <row r="54" spans="1:16" x14ac:dyDescent="0.25">
      <c r="A54">
        <v>6414</v>
      </c>
      <c r="B54">
        <v>7.202</v>
      </c>
      <c r="C54">
        <v>355500</v>
      </c>
      <c r="D54">
        <v>82265.484448318166</v>
      </c>
      <c r="E54">
        <v>316654.88642386842</v>
      </c>
      <c r="F54" t="s">
        <v>18</v>
      </c>
      <c r="G54" t="s">
        <v>24</v>
      </c>
      <c r="H54">
        <v>25.979540495136739</v>
      </c>
      <c r="I54" t="s">
        <v>17</v>
      </c>
      <c r="J54">
        <v>462150</v>
      </c>
      <c r="K54">
        <v>1.888555657674889</v>
      </c>
      <c r="L54">
        <v>120064.44639827449</v>
      </c>
      <c r="M54">
        <v>10000</v>
      </c>
      <c r="N54">
        <v>0</v>
      </c>
      <c r="O54">
        <v>130064.44639827449</v>
      </c>
      <c r="P54" t="s">
        <v>311</v>
      </c>
    </row>
    <row r="55" spans="1:16" x14ac:dyDescent="0.25">
      <c r="A55">
        <v>6415</v>
      </c>
      <c r="B55">
        <v>5.38</v>
      </c>
      <c r="C55">
        <v>406900</v>
      </c>
      <c r="D55">
        <v>64818.888855636309</v>
      </c>
      <c r="E55">
        <v>232782.3026655592</v>
      </c>
      <c r="F55" t="s">
        <v>18</v>
      </c>
      <c r="G55" t="s">
        <v>24</v>
      </c>
      <c r="H55">
        <v>27.845282099800471</v>
      </c>
      <c r="I55" t="s">
        <v>17</v>
      </c>
      <c r="J55">
        <v>528970</v>
      </c>
      <c r="K55">
        <v>1.488036934243258</v>
      </c>
      <c r="L55">
        <v>147293.1887233145</v>
      </c>
      <c r="M55">
        <v>10000</v>
      </c>
      <c r="N55">
        <v>0</v>
      </c>
      <c r="O55">
        <v>157293.1887233145</v>
      </c>
      <c r="P55" t="s">
        <v>312</v>
      </c>
    </row>
    <row r="56" spans="1:16" x14ac:dyDescent="0.25">
      <c r="A56">
        <v>6416</v>
      </c>
      <c r="B56">
        <v>0.79</v>
      </c>
      <c r="C56">
        <v>47800</v>
      </c>
      <c r="D56">
        <v>18611.97721605586</v>
      </c>
      <c r="E56">
        <v>34388.209841201256</v>
      </c>
      <c r="F56" t="s">
        <v>22</v>
      </c>
      <c r="G56" t="s">
        <v>24</v>
      </c>
      <c r="H56">
        <v>54.123134940733223</v>
      </c>
      <c r="I56" t="s">
        <v>20</v>
      </c>
      <c r="J56">
        <v>71700</v>
      </c>
      <c r="K56">
        <v>0.78944467036733823</v>
      </c>
      <c r="L56">
        <v>47800</v>
      </c>
      <c r="M56">
        <v>10000</v>
      </c>
      <c r="N56">
        <v>95600</v>
      </c>
      <c r="O56">
        <v>153400</v>
      </c>
      <c r="P56" t="s">
        <v>313</v>
      </c>
    </row>
    <row r="57" spans="1:16" x14ac:dyDescent="0.25">
      <c r="A57">
        <v>6417</v>
      </c>
      <c r="B57">
        <v>0.85499999999999998</v>
      </c>
      <c r="C57">
        <v>12700</v>
      </c>
      <c r="D57">
        <v>3189.2919617008552</v>
      </c>
      <c r="E57">
        <v>43225.985973694667</v>
      </c>
      <c r="F57" t="s">
        <v>22</v>
      </c>
      <c r="G57" t="s">
        <v>24</v>
      </c>
      <c r="H57">
        <v>7.3781821047221694</v>
      </c>
      <c r="I57" t="s">
        <v>17</v>
      </c>
      <c r="J57">
        <v>19050</v>
      </c>
      <c r="K57">
        <v>7.3216068909569679E-2</v>
      </c>
      <c r="L57">
        <v>1405.5436909495729</v>
      </c>
      <c r="M57">
        <v>10000</v>
      </c>
      <c r="N57">
        <v>0</v>
      </c>
      <c r="O57">
        <v>11405.543690949569</v>
      </c>
      <c r="P57" t="s">
        <v>314</v>
      </c>
    </row>
    <row r="58" spans="1:16" x14ac:dyDescent="0.25">
      <c r="A58">
        <v>6418</v>
      </c>
      <c r="B58">
        <v>1.5069999999999999</v>
      </c>
      <c r="C58">
        <v>350200</v>
      </c>
      <c r="D58">
        <v>25612.165683263589</v>
      </c>
      <c r="E58">
        <v>70218.263240548942</v>
      </c>
      <c r="F58" t="s">
        <v>18</v>
      </c>
      <c r="G58" t="s">
        <v>24</v>
      </c>
      <c r="H58">
        <v>36.475077139864851</v>
      </c>
      <c r="I58" t="s">
        <v>17</v>
      </c>
      <c r="J58">
        <v>455260</v>
      </c>
      <c r="K58">
        <v>0.58797441880770407</v>
      </c>
      <c r="L58">
        <v>166056.4361869487</v>
      </c>
      <c r="M58">
        <v>10000</v>
      </c>
      <c r="N58">
        <v>0</v>
      </c>
      <c r="O58">
        <v>176056.4361869487</v>
      </c>
      <c r="P58" t="s">
        <v>315</v>
      </c>
    </row>
    <row r="59" spans="1:16" x14ac:dyDescent="0.25">
      <c r="A59">
        <v>6419</v>
      </c>
      <c r="B59">
        <v>1.4950000000000001</v>
      </c>
      <c r="C59">
        <v>292000</v>
      </c>
      <c r="D59">
        <v>25153.372410610231</v>
      </c>
      <c r="E59">
        <v>65994.326750938533</v>
      </c>
      <c r="F59" t="s">
        <v>18</v>
      </c>
      <c r="G59" t="s">
        <v>24</v>
      </c>
      <c r="H59">
        <v>38.114446572867742</v>
      </c>
      <c r="I59" t="s">
        <v>17</v>
      </c>
      <c r="J59">
        <v>379600</v>
      </c>
      <c r="K59">
        <v>0.57744197453191526</v>
      </c>
      <c r="L59">
        <v>144682.43919060589</v>
      </c>
      <c r="M59">
        <v>10000</v>
      </c>
      <c r="N59">
        <v>0</v>
      </c>
      <c r="O59">
        <v>154682.43919060589</v>
      </c>
      <c r="P59" t="s">
        <v>316</v>
      </c>
    </row>
    <row r="60" spans="1:16" x14ac:dyDescent="0.25">
      <c r="A60">
        <v>6420</v>
      </c>
      <c r="B60">
        <v>2.5960000000000001</v>
      </c>
      <c r="C60">
        <v>829800</v>
      </c>
      <c r="D60">
        <v>43713.797600976482</v>
      </c>
      <c r="E60">
        <v>112795.72757808999</v>
      </c>
      <c r="F60" t="s">
        <v>22</v>
      </c>
      <c r="G60" t="s">
        <v>24</v>
      </c>
      <c r="H60">
        <v>38.754834548775641</v>
      </c>
      <c r="I60" t="s">
        <v>20</v>
      </c>
      <c r="J60">
        <v>1244700</v>
      </c>
      <c r="K60">
        <v>2.5894335991297059</v>
      </c>
      <c r="L60">
        <v>829800</v>
      </c>
      <c r="M60">
        <v>10000</v>
      </c>
      <c r="N60">
        <v>1659600</v>
      </c>
      <c r="O60">
        <v>2499400</v>
      </c>
      <c r="P60" t="s">
        <v>317</v>
      </c>
    </row>
    <row r="61" spans="1:16" x14ac:dyDescent="0.25">
      <c r="A61">
        <v>6421</v>
      </c>
      <c r="B61">
        <v>1.391</v>
      </c>
      <c r="C61">
        <v>574500</v>
      </c>
      <c r="D61">
        <v>24031.742761893602</v>
      </c>
      <c r="E61">
        <v>62818.150229737526</v>
      </c>
      <c r="F61" t="s">
        <v>22</v>
      </c>
      <c r="G61" t="s">
        <v>24</v>
      </c>
      <c r="H61">
        <v>38.256049683101303</v>
      </c>
      <c r="I61" t="s">
        <v>20</v>
      </c>
      <c r="J61">
        <v>861750</v>
      </c>
      <c r="K61">
        <v>1.44210629544852</v>
      </c>
      <c r="L61">
        <v>574500</v>
      </c>
      <c r="M61">
        <v>10000</v>
      </c>
      <c r="N61">
        <v>1149000</v>
      </c>
      <c r="O61">
        <v>1733500</v>
      </c>
      <c r="P61" t="s">
        <v>318</v>
      </c>
    </row>
    <row r="62" spans="1:16" x14ac:dyDescent="0.25">
      <c r="A62">
        <v>6422</v>
      </c>
      <c r="B62">
        <v>1.361</v>
      </c>
      <c r="C62">
        <v>330500</v>
      </c>
      <c r="D62">
        <v>23513.509611638441</v>
      </c>
      <c r="E62">
        <v>60495.451048410017</v>
      </c>
      <c r="F62" t="s">
        <v>18</v>
      </c>
      <c r="G62" t="s">
        <v>24</v>
      </c>
      <c r="H62">
        <v>38.868227617349817</v>
      </c>
      <c r="I62" t="s">
        <v>17</v>
      </c>
      <c r="J62">
        <v>429650</v>
      </c>
      <c r="K62">
        <v>0.53979590476672279</v>
      </c>
      <c r="L62">
        <v>166997.33995794351</v>
      </c>
      <c r="M62">
        <v>10000</v>
      </c>
      <c r="N62">
        <v>0</v>
      </c>
      <c r="O62">
        <v>176997.33995794351</v>
      </c>
      <c r="P62" t="s">
        <v>319</v>
      </c>
    </row>
    <row r="63" spans="1:16" x14ac:dyDescent="0.25">
      <c r="A63">
        <v>6423</v>
      </c>
      <c r="B63">
        <v>1.3740000000000001</v>
      </c>
      <c r="C63">
        <v>431200</v>
      </c>
      <c r="D63">
        <v>22990.58694437757</v>
      </c>
      <c r="E63">
        <v>60604.413360187689</v>
      </c>
      <c r="F63" t="s">
        <v>18</v>
      </c>
      <c r="G63" t="s">
        <v>24</v>
      </c>
      <c r="H63">
        <v>37.935499528291061</v>
      </c>
      <c r="I63" t="s">
        <v>17</v>
      </c>
      <c r="J63">
        <v>560560</v>
      </c>
      <c r="K63">
        <v>0.52779125216661082</v>
      </c>
      <c r="L63">
        <v>212651.23615578841</v>
      </c>
      <c r="M63">
        <v>10000</v>
      </c>
      <c r="N63">
        <v>0</v>
      </c>
      <c r="O63">
        <v>222651.23615578841</v>
      </c>
      <c r="P63" t="s">
        <v>320</v>
      </c>
    </row>
    <row r="64" spans="1:16" x14ac:dyDescent="0.25">
      <c r="A64">
        <v>6427</v>
      </c>
      <c r="B64">
        <v>97.090999999999994</v>
      </c>
      <c r="C64">
        <v>546700</v>
      </c>
      <c r="D64">
        <v>170745.2590689935</v>
      </c>
      <c r="E64">
        <v>4226709.8982318267</v>
      </c>
      <c r="F64" t="s">
        <v>15</v>
      </c>
      <c r="G64" t="s">
        <v>24</v>
      </c>
      <c r="H64">
        <v>4.0396730123451796</v>
      </c>
      <c r="I64" t="s">
        <v>17</v>
      </c>
      <c r="J64">
        <v>820050</v>
      </c>
      <c r="K64">
        <v>3.9197717876261131</v>
      </c>
      <c r="L64">
        <v>33127.338537736643</v>
      </c>
      <c r="M64">
        <v>10000</v>
      </c>
      <c r="N64">
        <v>0</v>
      </c>
      <c r="O64">
        <v>43127.338537736643</v>
      </c>
      <c r="P64" t="s">
        <v>321</v>
      </c>
    </row>
    <row r="65" spans="1:16" x14ac:dyDescent="0.25">
      <c r="A65">
        <v>6433</v>
      </c>
      <c r="B65">
        <v>0.5</v>
      </c>
      <c r="C65">
        <v>7000</v>
      </c>
      <c r="D65">
        <v>17904.952458350821</v>
      </c>
      <c r="E65">
        <v>17905.0636831712</v>
      </c>
      <c r="F65" t="s">
        <v>19</v>
      </c>
      <c r="G65" t="s">
        <v>24</v>
      </c>
      <c r="H65">
        <v>99.999378808015706</v>
      </c>
      <c r="J65">
        <v>0</v>
      </c>
      <c r="K65">
        <v>0.41104114918160739</v>
      </c>
      <c r="L65">
        <v>0</v>
      </c>
      <c r="M65">
        <v>10000</v>
      </c>
      <c r="N65">
        <v>0</v>
      </c>
      <c r="O65">
        <v>10000</v>
      </c>
      <c r="P65" t="s">
        <v>322</v>
      </c>
    </row>
    <row r="66" spans="1:16" x14ac:dyDescent="0.25">
      <c r="A66">
        <v>6436</v>
      </c>
      <c r="B66">
        <v>10.545999999999999</v>
      </c>
      <c r="C66">
        <v>68600</v>
      </c>
      <c r="D66">
        <v>58175.17927769987</v>
      </c>
      <c r="E66">
        <v>432809.38111160923</v>
      </c>
      <c r="F66" t="s">
        <v>15</v>
      </c>
      <c r="G66" t="s">
        <v>24</v>
      </c>
      <c r="H66">
        <v>13.441293515469839</v>
      </c>
      <c r="I66" t="s">
        <v>17</v>
      </c>
      <c r="J66">
        <v>102900</v>
      </c>
      <c r="K66">
        <v>1.335518348891181</v>
      </c>
      <c r="L66">
        <v>13831.09102741847</v>
      </c>
      <c r="M66">
        <v>10000</v>
      </c>
      <c r="N66">
        <v>0</v>
      </c>
      <c r="O66">
        <v>23831.091027418461</v>
      </c>
      <c r="P66" t="s">
        <v>323</v>
      </c>
    </row>
    <row r="67" spans="1:16" x14ac:dyDescent="0.25">
      <c r="A67">
        <v>6441</v>
      </c>
      <c r="B67">
        <v>12.34</v>
      </c>
      <c r="C67">
        <v>213600</v>
      </c>
      <c r="D67">
        <v>117494.5904495252</v>
      </c>
      <c r="E67">
        <v>526018.10527898232</v>
      </c>
      <c r="F67" t="s">
        <v>18</v>
      </c>
      <c r="G67" t="s">
        <v>24</v>
      </c>
      <c r="H67">
        <v>22.336605768961132</v>
      </c>
      <c r="I67" t="s">
        <v>17</v>
      </c>
      <c r="J67">
        <v>277680</v>
      </c>
      <c r="K67">
        <v>2.6973046476015892</v>
      </c>
      <c r="L67">
        <v>62024.286899251267</v>
      </c>
      <c r="M67">
        <v>10000</v>
      </c>
      <c r="N67">
        <v>0</v>
      </c>
      <c r="O67">
        <v>72024.286899251281</v>
      </c>
      <c r="P67" t="s">
        <v>324</v>
      </c>
    </row>
    <row r="68" spans="1:16" x14ac:dyDescent="0.25">
      <c r="A68">
        <v>6442</v>
      </c>
      <c r="B68">
        <v>20.187000000000001</v>
      </c>
      <c r="C68">
        <v>387100</v>
      </c>
      <c r="D68">
        <v>171508.99201013241</v>
      </c>
      <c r="E68">
        <v>888623.32161614858</v>
      </c>
      <c r="F68" t="s">
        <v>18</v>
      </c>
      <c r="G68" t="s">
        <v>24</v>
      </c>
      <c r="H68">
        <v>19.300527888262849</v>
      </c>
      <c r="I68" t="s">
        <v>17</v>
      </c>
      <c r="J68">
        <v>503230</v>
      </c>
      <c r="K68">
        <v>3.9373046834281999</v>
      </c>
      <c r="L68">
        <v>97126.046492105146</v>
      </c>
      <c r="M68">
        <v>10000</v>
      </c>
      <c r="N68">
        <v>0</v>
      </c>
      <c r="O68">
        <v>107126.0464921051</v>
      </c>
      <c r="P68" t="s">
        <v>325</v>
      </c>
    </row>
    <row r="69" spans="1:16" x14ac:dyDescent="0.25">
      <c r="A69">
        <v>6443</v>
      </c>
      <c r="B69">
        <v>1.5</v>
      </c>
      <c r="C69">
        <v>204900</v>
      </c>
      <c r="D69">
        <v>27513.447908685361</v>
      </c>
      <c r="E69">
        <v>65803.537802864055</v>
      </c>
      <c r="F69" t="s">
        <v>18</v>
      </c>
      <c r="G69" t="s">
        <v>24</v>
      </c>
      <c r="H69">
        <v>41.811502583813741</v>
      </c>
      <c r="I69" t="s">
        <v>17</v>
      </c>
      <c r="J69">
        <v>266370</v>
      </c>
      <c r="K69">
        <v>0.63162185281646821</v>
      </c>
      <c r="L69">
        <v>111373.2994325047</v>
      </c>
      <c r="M69">
        <v>10000</v>
      </c>
      <c r="N69">
        <v>0</v>
      </c>
      <c r="O69">
        <v>121373.2994325047</v>
      </c>
      <c r="P69" t="s">
        <v>326</v>
      </c>
    </row>
    <row r="70" spans="1:16" x14ac:dyDescent="0.25">
      <c r="A70">
        <v>6444</v>
      </c>
      <c r="B70">
        <v>1.819</v>
      </c>
      <c r="C70">
        <v>227700</v>
      </c>
      <c r="D70">
        <v>56020.144882605397</v>
      </c>
      <c r="E70">
        <v>74828.620329976868</v>
      </c>
      <c r="F70" t="s">
        <v>18</v>
      </c>
      <c r="G70" t="s">
        <v>24</v>
      </c>
      <c r="H70">
        <v>74.86459677536422</v>
      </c>
      <c r="I70" t="s">
        <v>20</v>
      </c>
      <c r="J70">
        <v>296010</v>
      </c>
      <c r="K70">
        <v>1.7178287495403319</v>
      </c>
      <c r="L70">
        <v>227700</v>
      </c>
      <c r="M70">
        <v>10000</v>
      </c>
      <c r="N70">
        <v>455400</v>
      </c>
      <c r="O70">
        <v>693100</v>
      </c>
      <c r="P70" t="s">
        <v>327</v>
      </c>
    </row>
    <row r="71" spans="1:16" x14ac:dyDescent="0.25">
      <c r="A71">
        <v>6445</v>
      </c>
      <c r="B71">
        <v>1</v>
      </c>
      <c r="C71">
        <v>161600</v>
      </c>
      <c r="D71">
        <v>32865.494465636897</v>
      </c>
      <c r="E71">
        <v>48794.692430270683</v>
      </c>
      <c r="F71" t="s">
        <v>18</v>
      </c>
      <c r="G71" t="s">
        <v>24</v>
      </c>
      <c r="H71">
        <v>67.354650329239888</v>
      </c>
      <c r="I71" t="s">
        <v>20</v>
      </c>
      <c r="J71">
        <v>210080</v>
      </c>
      <c r="K71">
        <v>1.1201720025314661</v>
      </c>
      <c r="L71">
        <v>161600</v>
      </c>
      <c r="M71">
        <v>10000</v>
      </c>
      <c r="N71">
        <v>323200</v>
      </c>
      <c r="O71">
        <v>494800</v>
      </c>
      <c r="P71" t="s">
        <v>328</v>
      </c>
    </row>
    <row r="72" spans="1:16" x14ac:dyDescent="0.25">
      <c r="A72">
        <v>6446</v>
      </c>
      <c r="B72">
        <v>2</v>
      </c>
      <c r="C72">
        <v>156300</v>
      </c>
      <c r="D72">
        <v>31496.113401917661</v>
      </c>
      <c r="E72">
        <v>84853.801078542136</v>
      </c>
      <c r="F72" t="s">
        <v>18</v>
      </c>
      <c r="G72" t="s">
        <v>24</v>
      </c>
      <c r="H72">
        <v>37.118093711281503</v>
      </c>
      <c r="I72" t="s">
        <v>17</v>
      </c>
      <c r="J72">
        <v>203190</v>
      </c>
      <c r="K72">
        <v>0.72305127185302254</v>
      </c>
      <c r="L72">
        <v>75420.254611952885</v>
      </c>
      <c r="M72">
        <v>10000</v>
      </c>
      <c r="N72">
        <v>0</v>
      </c>
      <c r="O72">
        <v>85420.254611952885</v>
      </c>
      <c r="P72" t="s">
        <v>329</v>
      </c>
    </row>
    <row r="73" spans="1:16" x14ac:dyDescent="0.25">
      <c r="A73">
        <v>6448</v>
      </c>
      <c r="B73">
        <v>5.01</v>
      </c>
      <c r="C73">
        <v>72900</v>
      </c>
      <c r="D73">
        <v>13074.916516770911</v>
      </c>
      <c r="E73">
        <v>79543.905896095108</v>
      </c>
      <c r="F73" t="s">
        <v>18</v>
      </c>
      <c r="G73" t="s">
        <v>24</v>
      </c>
      <c r="H73">
        <v>16.437357921359968</v>
      </c>
      <c r="I73" t="s">
        <v>17</v>
      </c>
      <c r="J73">
        <v>94770</v>
      </c>
      <c r="K73">
        <v>0.30015878137674262</v>
      </c>
      <c r="L73">
        <v>15577.684102072841</v>
      </c>
      <c r="M73">
        <v>10000</v>
      </c>
      <c r="N73">
        <v>0</v>
      </c>
      <c r="O73">
        <v>25577.684102072839</v>
      </c>
      <c r="P73" t="s">
        <v>330</v>
      </c>
    </row>
    <row r="74" spans="1:16" x14ac:dyDescent="0.25">
      <c r="A74">
        <v>6449</v>
      </c>
      <c r="B74">
        <v>2.6040000000000001</v>
      </c>
      <c r="C74">
        <v>58400</v>
      </c>
      <c r="D74">
        <v>38764.458109113883</v>
      </c>
      <c r="E74">
        <v>114407.2945041831</v>
      </c>
      <c r="F74" t="s">
        <v>18</v>
      </c>
      <c r="G74" t="s">
        <v>24</v>
      </c>
      <c r="H74">
        <v>33.882855352109146</v>
      </c>
      <c r="I74" t="s">
        <v>17</v>
      </c>
      <c r="J74">
        <v>75920</v>
      </c>
      <c r="K74">
        <v>0.88990950663714141</v>
      </c>
      <c r="L74">
        <v>25723.863783321271</v>
      </c>
      <c r="M74">
        <v>10000</v>
      </c>
      <c r="N74">
        <v>0</v>
      </c>
      <c r="O74">
        <v>35723.863783321271</v>
      </c>
      <c r="P74" t="s">
        <v>331</v>
      </c>
    </row>
    <row r="75" spans="1:16" x14ac:dyDescent="0.25">
      <c r="A75">
        <v>6450</v>
      </c>
      <c r="B75">
        <v>3</v>
      </c>
      <c r="C75">
        <v>387600</v>
      </c>
      <c r="D75">
        <v>52888.712661305282</v>
      </c>
      <c r="E75">
        <v>132812.4667704826</v>
      </c>
      <c r="F75" t="s">
        <v>18</v>
      </c>
      <c r="G75" t="s">
        <v>24</v>
      </c>
      <c r="H75">
        <v>39.822099496656371</v>
      </c>
      <c r="I75" t="s">
        <v>17</v>
      </c>
      <c r="J75">
        <v>503880</v>
      </c>
      <c r="K75">
        <v>1.214157774593785</v>
      </c>
      <c r="L75">
        <v>200655.5949437521</v>
      </c>
      <c r="M75">
        <v>10000</v>
      </c>
      <c r="N75">
        <v>0</v>
      </c>
      <c r="O75">
        <v>210655.5949437521</v>
      </c>
      <c r="P75" t="s">
        <v>332</v>
      </c>
    </row>
    <row r="76" spans="1:16" x14ac:dyDescent="0.25">
      <c r="A76">
        <v>6451</v>
      </c>
      <c r="B76">
        <v>6.3730000000000002</v>
      </c>
      <c r="C76">
        <v>218100</v>
      </c>
      <c r="D76">
        <v>50475.556258753502</v>
      </c>
      <c r="E76">
        <v>275604.19025563041</v>
      </c>
      <c r="F76" t="s">
        <v>18</v>
      </c>
      <c r="G76" t="s">
        <v>24</v>
      </c>
      <c r="H76">
        <v>18.314509736566801</v>
      </c>
      <c r="I76" t="s">
        <v>17</v>
      </c>
      <c r="J76">
        <v>283530</v>
      </c>
      <c r="K76">
        <v>1.158759326417665</v>
      </c>
      <c r="L76">
        <v>51927.129456087838</v>
      </c>
      <c r="M76">
        <v>10000</v>
      </c>
      <c r="N76">
        <v>0</v>
      </c>
      <c r="O76">
        <v>61927.129456087838</v>
      </c>
      <c r="P76" t="s">
        <v>333</v>
      </c>
    </row>
    <row r="77" spans="1:16" x14ac:dyDescent="0.25">
      <c r="A77">
        <v>6453</v>
      </c>
      <c r="B77">
        <v>9.69</v>
      </c>
      <c r="C77">
        <v>195000</v>
      </c>
      <c r="D77">
        <v>48544.791754841739</v>
      </c>
      <c r="E77">
        <v>405017.68312119832</v>
      </c>
      <c r="F77" t="s">
        <v>18</v>
      </c>
      <c r="G77" t="s">
        <v>24</v>
      </c>
      <c r="H77">
        <v>11.985845008232671</v>
      </c>
      <c r="I77" t="s">
        <v>17</v>
      </c>
      <c r="J77">
        <v>253500</v>
      </c>
      <c r="K77">
        <v>1.114435072425201</v>
      </c>
      <c r="L77">
        <v>30384.117095869809</v>
      </c>
      <c r="M77">
        <v>10000</v>
      </c>
      <c r="N77">
        <v>0</v>
      </c>
      <c r="O77">
        <v>40384.117095869813</v>
      </c>
      <c r="P77" t="s">
        <v>334</v>
      </c>
    </row>
    <row r="78" spans="1:16" x14ac:dyDescent="0.25">
      <c r="A78">
        <v>6456</v>
      </c>
      <c r="B78">
        <v>2.617</v>
      </c>
      <c r="C78">
        <v>58700</v>
      </c>
      <c r="D78">
        <v>37962.088536163392</v>
      </c>
      <c r="E78">
        <v>112036.1314816524</v>
      </c>
      <c r="F78" t="s">
        <v>18</v>
      </c>
      <c r="G78" t="s">
        <v>24</v>
      </c>
      <c r="H78">
        <v>33.88379091113142</v>
      </c>
      <c r="I78" t="s">
        <v>17</v>
      </c>
      <c r="J78">
        <v>76310</v>
      </c>
      <c r="K78">
        <v>0.87148963581642314</v>
      </c>
      <c r="L78">
        <v>25856.720844284391</v>
      </c>
      <c r="M78">
        <v>10000</v>
      </c>
      <c r="N78">
        <v>0</v>
      </c>
      <c r="O78">
        <v>35856.720844284377</v>
      </c>
      <c r="P78" t="s">
        <v>335</v>
      </c>
    </row>
    <row r="79" spans="1:16" x14ac:dyDescent="0.25">
      <c r="A79">
        <v>6471</v>
      </c>
      <c r="B79">
        <v>0.9</v>
      </c>
      <c r="C79">
        <v>124200</v>
      </c>
      <c r="D79">
        <v>28154.713846600811</v>
      </c>
      <c r="E79">
        <v>40857.841356036493</v>
      </c>
      <c r="F79" t="s">
        <v>18</v>
      </c>
      <c r="G79" t="s">
        <v>24</v>
      </c>
      <c r="H79">
        <v>68.908960709058903</v>
      </c>
      <c r="I79" t="s">
        <v>20</v>
      </c>
      <c r="J79">
        <v>161460</v>
      </c>
      <c r="K79">
        <v>0.93796697327907463</v>
      </c>
      <c r="L79">
        <v>124200</v>
      </c>
      <c r="M79">
        <v>10000</v>
      </c>
      <c r="N79">
        <v>248400</v>
      </c>
      <c r="O79">
        <v>382600</v>
      </c>
      <c r="P79" t="s">
        <v>336</v>
      </c>
    </row>
    <row r="80" spans="1:16" x14ac:dyDescent="0.25">
      <c r="A80">
        <v>6472</v>
      </c>
      <c r="B80">
        <v>1.8360000000000001</v>
      </c>
      <c r="C80">
        <v>171800</v>
      </c>
      <c r="D80">
        <v>30071.951877243078</v>
      </c>
      <c r="E80">
        <v>84872.705036282452</v>
      </c>
      <c r="F80" t="s">
        <v>18</v>
      </c>
      <c r="G80" t="s">
        <v>24</v>
      </c>
      <c r="H80">
        <v>35.431829189829109</v>
      </c>
      <c r="I80" t="s">
        <v>17</v>
      </c>
      <c r="J80">
        <v>223340</v>
      </c>
      <c r="K80">
        <v>0.69035702197527737</v>
      </c>
      <c r="L80">
        <v>79133.447312564342</v>
      </c>
      <c r="M80">
        <v>10000</v>
      </c>
      <c r="N80">
        <v>0</v>
      </c>
      <c r="O80">
        <v>89133.447312564342</v>
      </c>
      <c r="P80" t="s">
        <v>337</v>
      </c>
    </row>
    <row r="81" spans="1:16" x14ac:dyDescent="0.25">
      <c r="A81">
        <v>6473</v>
      </c>
      <c r="B81">
        <v>41.9</v>
      </c>
      <c r="C81">
        <v>537900</v>
      </c>
      <c r="D81">
        <v>91028.858077792975</v>
      </c>
      <c r="E81">
        <v>1859632.7633029029</v>
      </c>
      <c r="F81" t="s">
        <v>15</v>
      </c>
      <c r="G81" t="s">
        <v>24</v>
      </c>
      <c r="H81">
        <v>4.8949910903976646</v>
      </c>
      <c r="I81" t="s">
        <v>17</v>
      </c>
      <c r="J81">
        <v>806850</v>
      </c>
      <c r="K81">
        <v>2.089735033925459</v>
      </c>
      <c r="L81">
        <v>39495.235612873563</v>
      </c>
      <c r="M81">
        <v>10000</v>
      </c>
      <c r="N81">
        <v>0</v>
      </c>
      <c r="O81">
        <v>49495.235612873563</v>
      </c>
      <c r="P81" t="s">
        <v>338</v>
      </c>
    </row>
    <row r="82" spans="1:16" x14ac:dyDescent="0.25">
      <c r="A82">
        <v>6474</v>
      </c>
      <c r="B82">
        <v>1.1100000000000001</v>
      </c>
      <c r="C82">
        <v>147000</v>
      </c>
      <c r="D82">
        <v>18906.663721581939</v>
      </c>
      <c r="E82">
        <v>47624.940289699829</v>
      </c>
      <c r="F82" t="s">
        <v>18</v>
      </c>
      <c r="G82" t="s">
        <v>24</v>
      </c>
      <c r="H82">
        <v>39.699081209496043</v>
      </c>
      <c r="I82" t="s">
        <v>17</v>
      </c>
      <c r="J82">
        <v>191100</v>
      </c>
      <c r="K82">
        <v>0.43403727551840993</v>
      </c>
      <c r="L82">
        <v>75864.944191346949</v>
      </c>
      <c r="M82">
        <v>10000</v>
      </c>
      <c r="N82">
        <v>0</v>
      </c>
      <c r="O82">
        <v>85864.944191346949</v>
      </c>
      <c r="P82" t="s">
        <v>339</v>
      </c>
    </row>
    <row r="83" spans="1:16" x14ac:dyDescent="0.25">
      <c r="A83">
        <v>6475</v>
      </c>
      <c r="B83">
        <v>1.8360000000000001</v>
      </c>
      <c r="C83">
        <v>142500</v>
      </c>
      <c r="D83">
        <v>29138.363412253311</v>
      </c>
      <c r="E83">
        <v>80174.818160572337</v>
      </c>
      <c r="F83" t="s">
        <v>18</v>
      </c>
      <c r="G83" t="s">
        <v>24</v>
      </c>
      <c r="H83">
        <v>36.343535390246409</v>
      </c>
      <c r="I83" t="s">
        <v>17</v>
      </c>
      <c r="J83">
        <v>185250</v>
      </c>
      <c r="K83">
        <v>0.66892477989562238</v>
      </c>
      <c r="L83">
        <v>67326.399310431472</v>
      </c>
      <c r="M83">
        <v>10000</v>
      </c>
      <c r="N83">
        <v>0</v>
      </c>
      <c r="O83">
        <v>77326.399310431472</v>
      </c>
      <c r="P83" t="s">
        <v>340</v>
      </c>
    </row>
    <row r="84" spans="1:16" x14ac:dyDescent="0.25">
      <c r="A84">
        <v>6476</v>
      </c>
      <c r="B84">
        <v>5.0789999999999997</v>
      </c>
      <c r="C84">
        <v>248900</v>
      </c>
      <c r="D84">
        <v>8412.2263117385428</v>
      </c>
      <c r="E84">
        <v>216938.19794285731</v>
      </c>
      <c r="F84" t="s">
        <v>18</v>
      </c>
      <c r="G84" t="s">
        <v>24</v>
      </c>
      <c r="H84">
        <v>3.8777063659182649</v>
      </c>
      <c r="I84" t="s">
        <v>17</v>
      </c>
      <c r="J84">
        <v>323570</v>
      </c>
      <c r="K84">
        <v>0.1931181430610317</v>
      </c>
      <c r="L84">
        <v>12547.09448820173</v>
      </c>
      <c r="M84">
        <v>10000</v>
      </c>
      <c r="N84">
        <v>0</v>
      </c>
      <c r="O84">
        <v>22547.094488201728</v>
      </c>
      <c r="P84" t="s">
        <v>341</v>
      </c>
    </row>
    <row r="85" spans="1:16" x14ac:dyDescent="0.25">
      <c r="A85">
        <v>6817</v>
      </c>
      <c r="B85">
        <v>2.1949999999999998</v>
      </c>
      <c r="C85">
        <v>178800</v>
      </c>
      <c r="D85">
        <v>3390.595567621699</v>
      </c>
      <c r="E85">
        <v>98475.19891866525</v>
      </c>
      <c r="F85" t="s">
        <v>18</v>
      </c>
      <c r="G85" t="s">
        <v>24</v>
      </c>
      <c r="H85">
        <v>3.4430959316184091</v>
      </c>
      <c r="I85" t="s">
        <v>17</v>
      </c>
      <c r="J85">
        <v>232440</v>
      </c>
      <c r="K85">
        <v>7.7837363811333757E-2</v>
      </c>
      <c r="L85">
        <v>8003.1321834538303</v>
      </c>
      <c r="M85">
        <v>10000</v>
      </c>
      <c r="N85">
        <v>0</v>
      </c>
      <c r="O85">
        <v>18003.132183453828</v>
      </c>
      <c r="P85" t="s">
        <v>342</v>
      </c>
    </row>
    <row r="86" spans="1:16" x14ac:dyDescent="0.25">
      <c r="A86">
        <v>6858</v>
      </c>
      <c r="B86">
        <v>12.736000000000001</v>
      </c>
      <c r="C86">
        <v>334400</v>
      </c>
      <c r="D86">
        <v>16651.328643999332</v>
      </c>
      <c r="E86">
        <v>539446.72687248455</v>
      </c>
      <c r="F86" t="s">
        <v>18</v>
      </c>
      <c r="G86" t="s">
        <v>24</v>
      </c>
      <c r="H86">
        <v>3.0867419922144421</v>
      </c>
      <c r="I86" t="s">
        <v>17</v>
      </c>
      <c r="J86">
        <v>434720</v>
      </c>
      <c r="K86">
        <v>0.38226190642790009</v>
      </c>
      <c r="L86">
        <v>13418.684788554619</v>
      </c>
      <c r="M86">
        <v>10000</v>
      </c>
      <c r="N86">
        <v>0</v>
      </c>
      <c r="O86">
        <v>23418.684788554619</v>
      </c>
      <c r="P86" t="s">
        <v>343</v>
      </c>
    </row>
    <row r="87" spans="1:16" x14ac:dyDescent="0.25">
      <c r="A87">
        <v>6861</v>
      </c>
      <c r="B87">
        <v>62.67</v>
      </c>
      <c r="C87">
        <v>404600</v>
      </c>
      <c r="D87">
        <v>76124.926623170861</v>
      </c>
      <c r="E87">
        <v>2875647.0284707202</v>
      </c>
      <c r="F87" t="s">
        <v>15</v>
      </c>
      <c r="G87" t="s">
        <v>24</v>
      </c>
      <c r="H87">
        <v>2.6472277671593929</v>
      </c>
      <c r="I87" t="s">
        <v>17</v>
      </c>
      <c r="J87">
        <v>606900</v>
      </c>
      <c r="K87">
        <v>1.7475878471802311</v>
      </c>
      <c r="L87">
        <v>16066.025318890361</v>
      </c>
      <c r="M87">
        <v>10000</v>
      </c>
      <c r="N87">
        <v>0</v>
      </c>
      <c r="O87">
        <v>26066.025318890359</v>
      </c>
      <c r="P87" t="s">
        <v>344</v>
      </c>
    </row>
    <row r="88" spans="1:16" x14ac:dyDescent="0.25">
      <c r="A88">
        <v>6863</v>
      </c>
      <c r="B88">
        <v>8.0630000000000006</v>
      </c>
      <c r="C88">
        <v>449100</v>
      </c>
      <c r="D88">
        <v>65329.343075274643</v>
      </c>
      <c r="E88">
        <v>342525.41280982998</v>
      </c>
      <c r="F88" t="s">
        <v>18</v>
      </c>
      <c r="G88" t="s">
        <v>24</v>
      </c>
      <c r="H88">
        <v>19.07284558519617</v>
      </c>
      <c r="I88" t="s">
        <v>17</v>
      </c>
      <c r="J88">
        <v>583830</v>
      </c>
      <c r="K88">
        <v>1.4997553506720529</v>
      </c>
      <c r="L88">
        <v>111352.9943800508</v>
      </c>
      <c r="M88">
        <v>10000</v>
      </c>
      <c r="N88">
        <v>0</v>
      </c>
      <c r="O88">
        <v>121352.9943800508</v>
      </c>
      <c r="P88" t="s">
        <v>345</v>
      </c>
    </row>
    <row r="89" spans="1:16" x14ac:dyDescent="0.25">
      <c r="A89">
        <v>6865</v>
      </c>
      <c r="B89">
        <v>7.9180000000000001</v>
      </c>
      <c r="C89">
        <v>384900</v>
      </c>
      <c r="D89">
        <v>14531.849504474239</v>
      </c>
      <c r="E89">
        <v>363740.6655108821</v>
      </c>
      <c r="F89" t="s">
        <v>18</v>
      </c>
      <c r="G89" t="s">
        <v>24</v>
      </c>
      <c r="H89">
        <v>3.9951126949371809</v>
      </c>
      <c r="I89" t="s">
        <v>17</v>
      </c>
      <c r="J89">
        <v>500370</v>
      </c>
      <c r="K89">
        <v>0.33360536052512019</v>
      </c>
      <c r="L89">
        <v>19990.345391657171</v>
      </c>
      <c r="M89">
        <v>10000</v>
      </c>
      <c r="N89">
        <v>0</v>
      </c>
      <c r="O89">
        <v>29990.345391657171</v>
      </c>
      <c r="P89" t="s">
        <v>346</v>
      </c>
    </row>
    <row r="90" spans="1:16" x14ac:dyDescent="0.25">
      <c r="A90">
        <v>6866</v>
      </c>
      <c r="B90">
        <v>15</v>
      </c>
      <c r="C90">
        <v>381300</v>
      </c>
      <c r="D90">
        <v>172697.0959978262</v>
      </c>
      <c r="E90">
        <v>667281.81834627071</v>
      </c>
      <c r="F90" t="s">
        <v>18</v>
      </c>
      <c r="G90" t="s">
        <v>24</v>
      </c>
      <c r="H90">
        <v>25.880683580712962</v>
      </c>
      <c r="I90" t="s">
        <v>17</v>
      </c>
      <c r="J90">
        <v>495690</v>
      </c>
      <c r="K90">
        <v>3.9645797979298929</v>
      </c>
      <c r="L90">
        <v>128287.96044123609</v>
      </c>
      <c r="M90">
        <v>10000</v>
      </c>
      <c r="N90">
        <v>0</v>
      </c>
      <c r="O90">
        <v>138287.96044123609</v>
      </c>
      <c r="P90" t="s">
        <v>347</v>
      </c>
    </row>
    <row r="91" spans="1:16" x14ac:dyDescent="0.25">
      <c r="A91">
        <v>6867</v>
      </c>
      <c r="B91">
        <v>37.878999999999998</v>
      </c>
      <c r="C91">
        <v>619100</v>
      </c>
      <c r="D91">
        <v>10733.962547050651</v>
      </c>
      <c r="E91">
        <v>1621369.108034468</v>
      </c>
      <c r="F91" t="s">
        <v>15</v>
      </c>
      <c r="G91" t="s">
        <v>24</v>
      </c>
      <c r="H91">
        <v>0.66203077965775958</v>
      </c>
      <c r="I91" t="s">
        <v>17</v>
      </c>
      <c r="J91">
        <v>928650</v>
      </c>
      <c r="K91">
        <v>0.24641787298096079</v>
      </c>
      <c r="L91">
        <v>6147.9488352917842</v>
      </c>
      <c r="M91">
        <v>10000</v>
      </c>
      <c r="N91">
        <v>0</v>
      </c>
      <c r="O91">
        <v>16147.94883529178</v>
      </c>
      <c r="P91" t="s">
        <v>348</v>
      </c>
    </row>
    <row r="92" spans="1:16" x14ac:dyDescent="0.25">
      <c r="A92">
        <v>7826</v>
      </c>
      <c r="B92">
        <v>5.07</v>
      </c>
      <c r="C92">
        <v>194400</v>
      </c>
      <c r="D92">
        <v>5502.3501651860752</v>
      </c>
      <c r="E92">
        <v>225562.9948042036</v>
      </c>
      <c r="F92" t="s">
        <v>18</v>
      </c>
      <c r="G92" t="s">
        <v>24</v>
      </c>
      <c r="H92">
        <v>2.439385134943036</v>
      </c>
      <c r="I92" t="s">
        <v>17</v>
      </c>
      <c r="J92">
        <v>252720</v>
      </c>
      <c r="K92">
        <v>0.1263165786314526</v>
      </c>
      <c r="L92">
        <v>6164.8141130280392</v>
      </c>
      <c r="M92">
        <v>10000</v>
      </c>
      <c r="N92">
        <v>0</v>
      </c>
      <c r="O92">
        <v>16164.81411302804</v>
      </c>
      <c r="P92" t="s">
        <v>349</v>
      </c>
    </row>
    <row r="93" spans="1:16" x14ac:dyDescent="0.25">
      <c r="A93">
        <v>7925</v>
      </c>
      <c r="B93">
        <v>5.008</v>
      </c>
      <c r="C93">
        <v>388400</v>
      </c>
      <c r="D93">
        <v>94204.199564314942</v>
      </c>
      <c r="E93">
        <v>222457.49033214999</v>
      </c>
      <c r="F93" t="s">
        <v>18</v>
      </c>
      <c r="G93" t="s">
        <v>24</v>
      </c>
      <c r="H93">
        <v>42.347056699983078</v>
      </c>
      <c r="I93" t="s">
        <v>17</v>
      </c>
      <c r="J93">
        <v>504920</v>
      </c>
      <c r="K93">
        <v>2.1626308439925381</v>
      </c>
      <c r="L93">
        <v>213818.75868955461</v>
      </c>
      <c r="M93">
        <v>10000</v>
      </c>
      <c r="N93">
        <v>0</v>
      </c>
      <c r="O93">
        <v>223818.75868955461</v>
      </c>
      <c r="P93" t="s">
        <v>350</v>
      </c>
    </row>
    <row r="94" spans="1:16" x14ac:dyDescent="0.25">
      <c r="A94">
        <v>7926</v>
      </c>
      <c r="B94">
        <v>6.008</v>
      </c>
      <c r="C94">
        <v>369800</v>
      </c>
      <c r="D94">
        <v>38763.941348853717</v>
      </c>
      <c r="E94">
        <v>268812.6689720705</v>
      </c>
      <c r="F94" t="s">
        <v>18</v>
      </c>
      <c r="G94" t="s">
        <v>24</v>
      </c>
      <c r="H94">
        <v>14.420429474952041</v>
      </c>
      <c r="I94" t="s">
        <v>17</v>
      </c>
      <c r="J94">
        <v>480740</v>
      </c>
      <c r="K94">
        <v>0.88989764345394207</v>
      </c>
      <c r="L94">
        <v>69324.772657884445</v>
      </c>
      <c r="M94">
        <v>10000</v>
      </c>
      <c r="N94">
        <v>0</v>
      </c>
      <c r="O94">
        <v>79324.772657884445</v>
      </c>
      <c r="P94" t="s">
        <v>351</v>
      </c>
    </row>
    <row r="95" spans="1:16" x14ac:dyDescent="0.25">
      <c r="A95">
        <v>7927</v>
      </c>
      <c r="B95">
        <v>6.0209999999999999</v>
      </c>
      <c r="C95">
        <v>214400</v>
      </c>
      <c r="D95">
        <v>37373.066972294771</v>
      </c>
      <c r="E95">
        <v>264003.58927473339</v>
      </c>
      <c r="F95" t="s">
        <v>18</v>
      </c>
      <c r="G95" t="s">
        <v>24</v>
      </c>
      <c r="H95">
        <v>14.15627229726894</v>
      </c>
      <c r="I95" t="s">
        <v>17</v>
      </c>
      <c r="J95">
        <v>278720</v>
      </c>
      <c r="K95">
        <v>0.85796756134744656</v>
      </c>
      <c r="L95">
        <v>39456.362146947999</v>
      </c>
      <c r="M95">
        <v>10000</v>
      </c>
      <c r="N95">
        <v>0</v>
      </c>
      <c r="O95">
        <v>49456.362146947999</v>
      </c>
      <c r="P95" t="s">
        <v>352</v>
      </c>
    </row>
    <row r="96" spans="1:16" x14ac:dyDescent="0.25">
      <c r="A96">
        <v>7928</v>
      </c>
      <c r="B96">
        <v>6.0060000000000002</v>
      </c>
      <c r="C96">
        <v>76400</v>
      </c>
      <c r="D96">
        <v>38318.915031866389</v>
      </c>
      <c r="E96">
        <v>275290.70633888128</v>
      </c>
      <c r="F96" t="s">
        <v>18</v>
      </c>
      <c r="G96" t="s">
        <v>24</v>
      </c>
      <c r="H96">
        <v>13.91943649005572</v>
      </c>
      <c r="I96" t="s">
        <v>17</v>
      </c>
      <c r="J96">
        <v>99320</v>
      </c>
      <c r="K96">
        <v>0.87968124499234135</v>
      </c>
      <c r="L96">
        <v>13824.78432192334</v>
      </c>
      <c r="M96">
        <v>10000</v>
      </c>
      <c r="N96">
        <v>0</v>
      </c>
      <c r="O96">
        <v>23824.78432192334</v>
      </c>
      <c r="P96" t="s">
        <v>353</v>
      </c>
    </row>
    <row r="97" spans="1:16" x14ac:dyDescent="0.25">
      <c r="A97">
        <v>7929</v>
      </c>
      <c r="B97">
        <v>6.0179999999999998</v>
      </c>
      <c r="C97">
        <v>277900</v>
      </c>
      <c r="D97">
        <v>36574.475193619946</v>
      </c>
      <c r="E97">
        <v>252479.4938867302</v>
      </c>
      <c r="F97" t="s">
        <v>18</v>
      </c>
      <c r="G97" t="s">
        <v>24</v>
      </c>
      <c r="H97">
        <v>14.48611712206155</v>
      </c>
      <c r="I97" t="s">
        <v>17</v>
      </c>
      <c r="J97">
        <v>361270</v>
      </c>
      <c r="K97">
        <v>0.83963441674976935</v>
      </c>
      <c r="L97">
        <v>52333.995326871744</v>
      </c>
      <c r="M97">
        <v>10000</v>
      </c>
      <c r="N97">
        <v>0</v>
      </c>
      <c r="O97">
        <v>62333.995326871744</v>
      </c>
      <c r="P97" t="s">
        <v>354</v>
      </c>
    </row>
    <row r="98" spans="1:16" x14ac:dyDescent="0.25">
      <c r="A98">
        <v>7930</v>
      </c>
      <c r="B98">
        <v>6.0019999999999998</v>
      </c>
      <c r="C98">
        <v>424300</v>
      </c>
      <c r="D98">
        <v>37442.176252988313</v>
      </c>
      <c r="E98">
        <v>266090.88867977279</v>
      </c>
      <c r="F98" t="s">
        <v>18</v>
      </c>
      <c r="G98" t="s">
        <v>24</v>
      </c>
      <c r="H98">
        <v>14.071198167949341</v>
      </c>
      <c r="I98" t="s">
        <v>17</v>
      </c>
      <c r="J98">
        <v>551590</v>
      </c>
      <c r="K98">
        <v>0.85955409212553502</v>
      </c>
      <c r="L98">
        <v>77615.321974591759</v>
      </c>
      <c r="M98">
        <v>10000</v>
      </c>
      <c r="N98">
        <v>0</v>
      </c>
      <c r="O98">
        <v>87615.321974591759</v>
      </c>
      <c r="P98" t="s">
        <v>355</v>
      </c>
    </row>
    <row r="99" spans="1:16" x14ac:dyDescent="0.25">
      <c r="A99">
        <v>7931</v>
      </c>
      <c r="B99">
        <v>5.0090000000000003</v>
      </c>
      <c r="C99">
        <v>328500</v>
      </c>
      <c r="D99">
        <v>34688.931794216223</v>
      </c>
      <c r="E99">
        <v>219205.19513908369</v>
      </c>
      <c r="F99" t="s">
        <v>22</v>
      </c>
      <c r="G99" t="s">
        <v>24</v>
      </c>
      <c r="H99">
        <v>15.8248675503363</v>
      </c>
      <c r="I99" t="s">
        <v>20</v>
      </c>
      <c r="J99">
        <v>492750</v>
      </c>
      <c r="K99">
        <v>5.0322588415767617</v>
      </c>
      <c r="L99">
        <v>328500</v>
      </c>
      <c r="M99">
        <v>10000</v>
      </c>
      <c r="N99">
        <v>657000</v>
      </c>
      <c r="O99">
        <v>995500</v>
      </c>
      <c r="P99" t="s">
        <v>356</v>
      </c>
    </row>
    <row r="100" spans="1:16" x14ac:dyDescent="0.25">
      <c r="A100">
        <v>7933</v>
      </c>
      <c r="B100">
        <v>5.0289999999999999</v>
      </c>
      <c r="C100">
        <v>73100</v>
      </c>
      <c r="D100">
        <v>45867.605939008383</v>
      </c>
      <c r="E100">
        <v>217884.29256432279</v>
      </c>
      <c r="F100" t="s">
        <v>18</v>
      </c>
      <c r="G100" t="s">
        <v>24</v>
      </c>
      <c r="H100">
        <v>21.05135959971394</v>
      </c>
      <c r="I100" t="s">
        <v>17</v>
      </c>
      <c r="J100">
        <v>95030</v>
      </c>
      <c r="K100">
        <v>1.052975342952442</v>
      </c>
      <c r="L100">
        <v>20005.107027608159</v>
      </c>
      <c r="M100">
        <v>10000</v>
      </c>
      <c r="N100">
        <v>0</v>
      </c>
      <c r="O100">
        <v>30005.107027608159</v>
      </c>
      <c r="P100" t="s">
        <v>357</v>
      </c>
    </row>
    <row r="101" spans="1:16" x14ac:dyDescent="0.25">
      <c r="A101">
        <v>7934</v>
      </c>
      <c r="B101">
        <v>5.008</v>
      </c>
      <c r="C101">
        <v>299100</v>
      </c>
      <c r="D101">
        <v>47363.957782036458</v>
      </c>
      <c r="E101">
        <v>223170.24912817639</v>
      </c>
      <c r="F101" t="s">
        <v>18</v>
      </c>
      <c r="G101" t="s">
        <v>24</v>
      </c>
      <c r="H101">
        <v>21.223240090050389</v>
      </c>
      <c r="I101" t="s">
        <v>17</v>
      </c>
      <c r="J101">
        <v>388830</v>
      </c>
      <c r="K101">
        <v>1.087326854500378</v>
      </c>
      <c r="L101">
        <v>82522.324442142926</v>
      </c>
      <c r="M101">
        <v>10000</v>
      </c>
      <c r="N101">
        <v>0</v>
      </c>
      <c r="O101">
        <v>92522.324442142926</v>
      </c>
      <c r="P101" t="s">
        <v>358</v>
      </c>
    </row>
    <row r="102" spans="1:16" x14ac:dyDescent="0.25">
      <c r="A102">
        <v>7941</v>
      </c>
      <c r="B102">
        <v>5.5060000000000002</v>
      </c>
      <c r="C102">
        <v>285700</v>
      </c>
      <c r="D102">
        <v>111885.947478588</v>
      </c>
      <c r="E102">
        <v>241786.73730468671</v>
      </c>
      <c r="F102" t="s">
        <v>18</v>
      </c>
      <c r="G102" t="s">
        <v>24</v>
      </c>
      <c r="H102">
        <v>46.274642160208863</v>
      </c>
      <c r="I102" t="s">
        <v>17</v>
      </c>
      <c r="J102">
        <v>371410</v>
      </c>
      <c r="K102">
        <v>2.568547921914325</v>
      </c>
      <c r="L102">
        <v>171868.64844723171</v>
      </c>
      <c r="M102">
        <v>10000</v>
      </c>
      <c r="N102">
        <v>0</v>
      </c>
      <c r="O102">
        <v>181868.64844723171</v>
      </c>
      <c r="P102" t="s">
        <v>359</v>
      </c>
    </row>
    <row r="103" spans="1:16" x14ac:dyDescent="0.25">
      <c r="A103">
        <v>7944</v>
      </c>
      <c r="B103">
        <v>5.016</v>
      </c>
      <c r="C103">
        <v>160200</v>
      </c>
      <c r="D103">
        <v>50541.287102720256</v>
      </c>
      <c r="E103">
        <v>223285.9976359047</v>
      </c>
      <c r="F103" t="s">
        <v>18</v>
      </c>
      <c r="G103" t="s">
        <v>24</v>
      </c>
      <c r="H103">
        <v>22.63522461678679</v>
      </c>
      <c r="I103" t="s">
        <v>17</v>
      </c>
      <c r="J103">
        <v>208260</v>
      </c>
      <c r="K103">
        <v>1.16026829896052</v>
      </c>
      <c r="L103">
        <v>47140.11878692016</v>
      </c>
      <c r="M103">
        <v>10000</v>
      </c>
      <c r="N103">
        <v>0</v>
      </c>
      <c r="O103">
        <v>57140.11878692016</v>
      </c>
      <c r="P103" t="s">
        <v>360</v>
      </c>
    </row>
    <row r="104" spans="1:16" x14ac:dyDescent="0.25">
      <c r="A104">
        <v>7945</v>
      </c>
      <c r="B104">
        <v>5.0999999999999996</v>
      </c>
      <c r="C104">
        <v>71100</v>
      </c>
      <c r="D104">
        <v>28660.671272783631</v>
      </c>
      <c r="E104">
        <v>222377.67366251841</v>
      </c>
      <c r="F104" t="s">
        <v>18</v>
      </c>
      <c r="G104" t="s">
        <v>24</v>
      </c>
      <c r="H104">
        <v>12.88828631073784</v>
      </c>
      <c r="I104" t="s">
        <v>17</v>
      </c>
      <c r="J104">
        <v>92430</v>
      </c>
      <c r="K104">
        <v>0.65795847733663049</v>
      </c>
      <c r="L104">
        <v>11912.643037014979</v>
      </c>
      <c r="M104">
        <v>10000</v>
      </c>
      <c r="N104">
        <v>0</v>
      </c>
      <c r="O104">
        <v>21912.643037014979</v>
      </c>
      <c r="P104" t="s">
        <v>361</v>
      </c>
    </row>
    <row r="105" spans="1:16" x14ac:dyDescent="0.25">
      <c r="A105">
        <v>7946</v>
      </c>
      <c r="B105">
        <v>5.09</v>
      </c>
      <c r="C105">
        <v>144800</v>
      </c>
      <c r="D105">
        <v>29240.74835786816</v>
      </c>
      <c r="E105">
        <v>225809.21247509739</v>
      </c>
      <c r="F105" t="s">
        <v>18</v>
      </c>
      <c r="G105" t="s">
        <v>24</v>
      </c>
      <c r="H105">
        <v>12.94931594568706</v>
      </c>
      <c r="I105" t="s">
        <v>17</v>
      </c>
      <c r="J105">
        <v>188240</v>
      </c>
      <c r="K105">
        <v>0.67127521482709285</v>
      </c>
      <c r="L105">
        <v>24375.792336161321</v>
      </c>
      <c r="M105">
        <v>10000</v>
      </c>
      <c r="N105">
        <v>0</v>
      </c>
      <c r="O105">
        <v>34375.792336161321</v>
      </c>
      <c r="P105" t="s">
        <v>362</v>
      </c>
    </row>
    <row r="106" spans="1:16" x14ac:dyDescent="0.25">
      <c r="A106">
        <v>7947</v>
      </c>
      <c r="B106">
        <v>5.0999999999999996</v>
      </c>
      <c r="C106">
        <v>81300</v>
      </c>
      <c r="D106">
        <v>34608.990443645867</v>
      </c>
      <c r="E106">
        <v>240984.8934219061</v>
      </c>
      <c r="F106" t="s">
        <v>18</v>
      </c>
      <c r="G106" t="s">
        <v>24</v>
      </c>
      <c r="H106">
        <v>14.361477166559951</v>
      </c>
      <c r="I106" t="s">
        <v>17</v>
      </c>
      <c r="J106">
        <v>105690</v>
      </c>
      <c r="K106">
        <v>0.79451309558415684</v>
      </c>
      <c r="L106">
        <v>15178.645217337211</v>
      </c>
      <c r="M106">
        <v>10000</v>
      </c>
      <c r="N106">
        <v>0</v>
      </c>
      <c r="O106">
        <v>25178.645217337209</v>
      </c>
      <c r="P106" t="s">
        <v>363</v>
      </c>
    </row>
    <row r="107" spans="1:16" x14ac:dyDescent="0.25">
      <c r="A107">
        <v>7948</v>
      </c>
      <c r="B107">
        <v>42.252000000000002</v>
      </c>
      <c r="C107">
        <v>277700</v>
      </c>
      <c r="D107">
        <v>382297.18423053419</v>
      </c>
      <c r="E107">
        <v>1914605.016114031</v>
      </c>
      <c r="F107" t="s">
        <v>15</v>
      </c>
      <c r="G107" t="s">
        <v>24</v>
      </c>
      <c r="H107">
        <v>19.967417875383081</v>
      </c>
      <c r="I107" t="s">
        <v>17</v>
      </c>
      <c r="J107">
        <v>416550</v>
      </c>
      <c r="K107">
        <v>8.77633572613715</v>
      </c>
      <c r="L107">
        <v>83174.279159908227</v>
      </c>
      <c r="M107">
        <v>10000</v>
      </c>
      <c r="N107">
        <v>0</v>
      </c>
      <c r="O107">
        <v>93174.279159908227</v>
      </c>
      <c r="P107" t="s">
        <v>364</v>
      </c>
    </row>
    <row r="108" spans="1:16" x14ac:dyDescent="0.25">
      <c r="A108">
        <v>8108</v>
      </c>
      <c r="B108">
        <v>28</v>
      </c>
      <c r="C108">
        <v>163800</v>
      </c>
      <c r="D108">
        <v>45739.190616037587</v>
      </c>
      <c r="E108">
        <v>1235323.033674713</v>
      </c>
      <c r="F108" t="s">
        <v>15</v>
      </c>
      <c r="G108" t="s">
        <v>24</v>
      </c>
      <c r="H108">
        <v>3.702609711726764</v>
      </c>
      <c r="I108" t="s">
        <v>17</v>
      </c>
      <c r="J108">
        <v>245700</v>
      </c>
      <c r="K108">
        <v>1.0500273327832319</v>
      </c>
      <c r="L108">
        <v>9097.3120617126588</v>
      </c>
      <c r="M108">
        <v>10000</v>
      </c>
      <c r="N108">
        <v>0</v>
      </c>
      <c r="O108">
        <v>19097.312061712659</v>
      </c>
      <c r="P108" t="s">
        <v>365</v>
      </c>
    </row>
    <row r="109" spans="1:16" x14ac:dyDescent="0.25">
      <c r="A109">
        <v>8109</v>
      </c>
      <c r="B109">
        <v>4.8680000000000003</v>
      </c>
      <c r="C109">
        <v>355800</v>
      </c>
      <c r="D109">
        <v>31112.07442695339</v>
      </c>
      <c r="E109">
        <v>200517.12773040679</v>
      </c>
      <c r="F109" t="s">
        <v>19</v>
      </c>
      <c r="G109" t="s">
        <v>24</v>
      </c>
      <c r="H109">
        <v>15.515918654481849</v>
      </c>
      <c r="J109">
        <v>0</v>
      </c>
      <c r="K109">
        <v>0.71423495011371418</v>
      </c>
      <c r="L109">
        <v>0</v>
      </c>
      <c r="M109">
        <v>10000</v>
      </c>
      <c r="N109">
        <v>0</v>
      </c>
      <c r="O109">
        <v>10000</v>
      </c>
      <c r="P109" t="s">
        <v>366</v>
      </c>
    </row>
    <row r="110" spans="1:16" x14ac:dyDescent="0.25">
      <c r="A110">
        <v>8110</v>
      </c>
      <c r="B110">
        <v>5.0199999999999996</v>
      </c>
      <c r="C110">
        <v>241800</v>
      </c>
      <c r="D110">
        <v>1800.7936717747241</v>
      </c>
      <c r="E110">
        <v>218422.82832688329</v>
      </c>
      <c r="F110" t="s">
        <v>18</v>
      </c>
      <c r="G110" t="s">
        <v>24</v>
      </c>
      <c r="H110">
        <v>0.82445305079546194</v>
      </c>
      <c r="I110" t="s">
        <v>17</v>
      </c>
      <c r="J110">
        <v>314340</v>
      </c>
      <c r="K110">
        <v>4.1340534246435363E-2</v>
      </c>
      <c r="L110">
        <v>2591.5857198704548</v>
      </c>
      <c r="M110">
        <v>10000</v>
      </c>
      <c r="N110">
        <v>0</v>
      </c>
      <c r="O110">
        <v>12591.585719870451</v>
      </c>
      <c r="P110" t="s">
        <v>367</v>
      </c>
    </row>
    <row r="111" spans="1:16" x14ac:dyDescent="0.25">
      <c r="A111">
        <v>8112</v>
      </c>
      <c r="B111">
        <v>5.0010000000000003</v>
      </c>
      <c r="C111">
        <v>390100</v>
      </c>
      <c r="D111">
        <v>16317.647253604149</v>
      </c>
      <c r="E111">
        <v>206735.7290669721</v>
      </c>
      <c r="F111" t="s">
        <v>18</v>
      </c>
      <c r="G111" t="s">
        <v>24</v>
      </c>
      <c r="H111">
        <v>7.8929981417571264</v>
      </c>
      <c r="I111" t="s">
        <v>17</v>
      </c>
      <c r="J111">
        <v>507130</v>
      </c>
      <c r="K111">
        <v>0.37460163575767108</v>
      </c>
      <c r="L111">
        <v>40027.761476292908</v>
      </c>
      <c r="M111">
        <v>10000</v>
      </c>
      <c r="N111">
        <v>0</v>
      </c>
      <c r="O111">
        <v>50027.761476292908</v>
      </c>
      <c r="P111" t="s">
        <v>368</v>
      </c>
    </row>
    <row r="112" spans="1:16" x14ac:dyDescent="0.25">
      <c r="A112">
        <v>8115</v>
      </c>
      <c r="B112">
        <v>10.057</v>
      </c>
      <c r="C112">
        <v>511500</v>
      </c>
      <c r="D112">
        <v>2835.715196591841</v>
      </c>
      <c r="E112">
        <v>274043.41783380113</v>
      </c>
      <c r="F112" t="s">
        <v>18</v>
      </c>
      <c r="G112" t="s">
        <v>24</v>
      </c>
      <c r="H112">
        <v>1.034768584849433</v>
      </c>
      <c r="I112" t="s">
        <v>17</v>
      </c>
      <c r="J112">
        <v>664950</v>
      </c>
      <c r="K112">
        <v>6.5099063282640979E-2</v>
      </c>
      <c r="L112">
        <v>6880.6937049563021</v>
      </c>
      <c r="M112">
        <v>10000</v>
      </c>
      <c r="N112">
        <v>0</v>
      </c>
      <c r="O112">
        <v>16880.693704956298</v>
      </c>
      <c r="P112" t="s">
        <v>369</v>
      </c>
    </row>
    <row r="113" spans="1:16" x14ac:dyDescent="0.25">
      <c r="A113">
        <v>8117</v>
      </c>
      <c r="B113">
        <v>5.01</v>
      </c>
      <c r="C113">
        <v>72900</v>
      </c>
      <c r="D113">
        <v>14348.60280464395</v>
      </c>
      <c r="E113">
        <v>140334.82059368471</v>
      </c>
      <c r="F113" t="s">
        <v>18</v>
      </c>
      <c r="G113" t="s">
        <v>24</v>
      </c>
      <c r="H113">
        <v>10.22454922017384</v>
      </c>
      <c r="I113" t="s">
        <v>17</v>
      </c>
      <c r="J113">
        <v>94770</v>
      </c>
      <c r="K113">
        <v>0.32939859514793268</v>
      </c>
      <c r="L113">
        <v>9689.8052959587458</v>
      </c>
      <c r="M113">
        <v>10000</v>
      </c>
      <c r="N113">
        <v>0</v>
      </c>
      <c r="O113">
        <v>19689.80529595874</v>
      </c>
      <c r="P113" t="s">
        <v>330</v>
      </c>
    </row>
    <row r="114" spans="1:16" x14ac:dyDescent="0.25">
      <c r="A114">
        <v>8347</v>
      </c>
      <c r="B114">
        <v>2.8690000000000002</v>
      </c>
      <c r="C114">
        <v>97100</v>
      </c>
      <c r="D114">
        <v>22409.700202293159</v>
      </c>
      <c r="E114">
        <v>127519.0869563014</v>
      </c>
      <c r="F114" t="s">
        <v>18</v>
      </c>
      <c r="G114" t="s">
        <v>24</v>
      </c>
      <c r="H114">
        <v>17.57360465572701</v>
      </c>
      <c r="I114" t="s">
        <v>17</v>
      </c>
      <c r="J114">
        <v>126230</v>
      </c>
      <c r="K114">
        <v>0.51445592750902569</v>
      </c>
      <c r="L114">
        <v>22183.161156924209</v>
      </c>
      <c r="M114">
        <v>10000</v>
      </c>
      <c r="N114">
        <v>0</v>
      </c>
      <c r="O114">
        <v>32183.161156924209</v>
      </c>
      <c r="P114" t="s">
        <v>370</v>
      </c>
    </row>
    <row r="115" spans="1:16" x14ac:dyDescent="0.25">
      <c r="A115">
        <v>8348</v>
      </c>
      <c r="B115">
        <v>2.8010000000000002</v>
      </c>
      <c r="C115">
        <v>124600</v>
      </c>
      <c r="D115">
        <v>22029.90614753831</v>
      </c>
      <c r="E115">
        <v>121038.4578795321</v>
      </c>
      <c r="F115" t="s">
        <v>18</v>
      </c>
      <c r="G115" t="s">
        <v>24</v>
      </c>
      <c r="H115">
        <v>18.20074919449516</v>
      </c>
      <c r="I115" t="s">
        <v>17</v>
      </c>
      <c r="J115">
        <v>161980</v>
      </c>
      <c r="K115">
        <v>0.50573705572861138</v>
      </c>
      <c r="L115">
        <v>29481.573545243271</v>
      </c>
      <c r="M115">
        <v>10000</v>
      </c>
      <c r="N115">
        <v>0</v>
      </c>
      <c r="O115">
        <v>39481.573545243271</v>
      </c>
      <c r="P115" t="s">
        <v>371</v>
      </c>
    </row>
    <row r="116" spans="1:16" x14ac:dyDescent="0.25">
      <c r="A116">
        <v>8349</v>
      </c>
      <c r="B116">
        <v>2.7930000000000001</v>
      </c>
      <c r="C116">
        <v>81600</v>
      </c>
      <c r="D116">
        <v>21943.0770843399</v>
      </c>
      <c r="E116">
        <v>120389.3244010778</v>
      </c>
      <c r="F116" t="s">
        <v>18</v>
      </c>
      <c r="G116" t="s">
        <v>24</v>
      </c>
      <c r="H116">
        <v>18.226763206375679</v>
      </c>
      <c r="I116" t="s">
        <v>17</v>
      </c>
      <c r="J116">
        <v>106080</v>
      </c>
      <c r="K116">
        <v>0.50374373471854694</v>
      </c>
      <c r="L116">
        <v>19334.950409323319</v>
      </c>
      <c r="M116">
        <v>10000</v>
      </c>
      <c r="N116">
        <v>0</v>
      </c>
      <c r="O116">
        <v>29334.950409323319</v>
      </c>
      <c r="P116" t="s">
        <v>372</v>
      </c>
    </row>
    <row r="117" spans="1:16" x14ac:dyDescent="0.25">
      <c r="A117">
        <v>8350</v>
      </c>
      <c r="B117">
        <v>16.59</v>
      </c>
      <c r="C117">
        <v>588500</v>
      </c>
      <c r="D117">
        <v>26608.510351883979</v>
      </c>
      <c r="E117">
        <v>702520.7055670229</v>
      </c>
      <c r="F117" t="s">
        <v>18</v>
      </c>
      <c r="G117" t="s">
        <v>24</v>
      </c>
      <c r="H117">
        <v>3.7875766708409762</v>
      </c>
      <c r="I117" t="s">
        <v>17</v>
      </c>
      <c r="J117">
        <v>765050</v>
      </c>
      <c r="K117">
        <v>0.6108473450845725</v>
      </c>
      <c r="L117">
        <v>28976.855320268889</v>
      </c>
      <c r="M117">
        <v>10000</v>
      </c>
      <c r="N117">
        <v>0</v>
      </c>
      <c r="O117">
        <v>38976.855320268893</v>
      </c>
      <c r="P117" t="s">
        <v>373</v>
      </c>
    </row>
    <row r="118" spans="1:16" x14ac:dyDescent="0.25">
      <c r="A118">
        <v>8725</v>
      </c>
      <c r="B118">
        <v>50.47</v>
      </c>
      <c r="C118">
        <v>478500</v>
      </c>
      <c r="D118">
        <v>16266.62790136052</v>
      </c>
      <c r="E118">
        <v>2266398.372556366</v>
      </c>
      <c r="F118" t="s">
        <v>15</v>
      </c>
      <c r="G118" t="s">
        <v>24</v>
      </c>
      <c r="H118">
        <v>0.71773030277164829</v>
      </c>
      <c r="I118" t="s">
        <v>17</v>
      </c>
      <c r="J118">
        <v>717750</v>
      </c>
      <c r="K118">
        <v>0.3734303925932167</v>
      </c>
      <c r="L118">
        <v>5151.5092481435058</v>
      </c>
      <c r="M118">
        <v>10000</v>
      </c>
      <c r="N118">
        <v>0</v>
      </c>
      <c r="O118">
        <v>15151.509248143509</v>
      </c>
      <c r="P118" t="s">
        <v>374</v>
      </c>
    </row>
    <row r="119" spans="1:16" x14ac:dyDescent="0.25">
      <c r="A119">
        <v>8726</v>
      </c>
      <c r="B119">
        <v>2.4220000000000002</v>
      </c>
      <c r="C119">
        <v>596700</v>
      </c>
      <c r="D119">
        <v>9968.0875855945505</v>
      </c>
      <c r="E119">
        <v>98374.915755900904</v>
      </c>
      <c r="F119" t="s">
        <v>22</v>
      </c>
      <c r="G119" t="s">
        <v>24</v>
      </c>
      <c r="H119">
        <v>10.13275336400644</v>
      </c>
      <c r="I119" t="s">
        <v>20</v>
      </c>
      <c r="J119">
        <v>895050</v>
      </c>
      <c r="K119">
        <v>2.2583773130372111</v>
      </c>
      <c r="L119">
        <v>596700</v>
      </c>
      <c r="M119">
        <v>10000</v>
      </c>
      <c r="N119">
        <v>1193400</v>
      </c>
      <c r="O119">
        <v>1800100</v>
      </c>
      <c r="P119" t="s">
        <v>375</v>
      </c>
    </row>
    <row r="120" spans="1:16" x14ac:dyDescent="0.25">
      <c r="A120">
        <v>8727</v>
      </c>
      <c r="B120">
        <v>2.79</v>
      </c>
      <c r="C120">
        <v>262000</v>
      </c>
      <c r="D120">
        <v>23542.999421935179</v>
      </c>
      <c r="E120">
        <v>127637.9349285034</v>
      </c>
      <c r="F120" t="s">
        <v>18</v>
      </c>
      <c r="G120" t="s">
        <v>24</v>
      </c>
      <c r="H120">
        <v>18.44514284497226</v>
      </c>
      <c r="I120" t="s">
        <v>17</v>
      </c>
      <c r="J120">
        <v>340600</v>
      </c>
      <c r="K120">
        <v>0.54047289765691409</v>
      </c>
      <c r="L120">
        <v>62824.156529975509</v>
      </c>
      <c r="M120">
        <v>10000</v>
      </c>
      <c r="N120">
        <v>0</v>
      </c>
      <c r="O120">
        <v>72824.156529975502</v>
      </c>
      <c r="P120" t="s">
        <v>376</v>
      </c>
    </row>
    <row r="121" spans="1:16" x14ac:dyDescent="0.25">
      <c r="A121">
        <v>8729</v>
      </c>
      <c r="B121">
        <v>2.8650000000000002</v>
      </c>
      <c r="C121">
        <v>249600</v>
      </c>
      <c r="D121">
        <v>21944.55747862862</v>
      </c>
      <c r="E121">
        <v>120452.35577434269</v>
      </c>
      <c r="F121" t="s">
        <v>18</v>
      </c>
      <c r="G121" t="s">
        <v>24</v>
      </c>
      <c r="H121">
        <v>18.218454373561521</v>
      </c>
      <c r="I121" t="s">
        <v>17</v>
      </c>
      <c r="J121">
        <v>324480</v>
      </c>
      <c r="K121">
        <v>0.50377771989505549</v>
      </c>
      <c r="L121">
        <v>59115.240751332407</v>
      </c>
      <c r="M121">
        <v>10000</v>
      </c>
      <c r="N121">
        <v>0</v>
      </c>
      <c r="O121">
        <v>69115.240751332414</v>
      </c>
      <c r="P121" t="s">
        <v>377</v>
      </c>
    </row>
    <row r="122" spans="1:16" x14ac:dyDescent="0.25">
      <c r="A122">
        <v>8730</v>
      </c>
      <c r="B122">
        <v>2.8460000000000001</v>
      </c>
      <c r="C122">
        <v>73400</v>
      </c>
      <c r="D122">
        <v>22308.886613300729</v>
      </c>
      <c r="E122">
        <v>124083.79543647599</v>
      </c>
      <c r="F122" t="s">
        <v>18</v>
      </c>
      <c r="G122" t="s">
        <v>24</v>
      </c>
      <c r="H122">
        <v>17.978888004535332</v>
      </c>
      <c r="I122" t="s">
        <v>17</v>
      </c>
      <c r="J122">
        <v>95420</v>
      </c>
      <c r="K122">
        <v>0.51214156596190841</v>
      </c>
      <c r="L122">
        <v>17155.454933927609</v>
      </c>
      <c r="M122">
        <v>10000</v>
      </c>
      <c r="N122">
        <v>0</v>
      </c>
      <c r="O122">
        <v>27155.454933927609</v>
      </c>
      <c r="P122" t="s">
        <v>378</v>
      </c>
    </row>
    <row r="123" spans="1:16" x14ac:dyDescent="0.25">
      <c r="A123">
        <v>8731</v>
      </c>
      <c r="B123">
        <v>2.86</v>
      </c>
      <c r="C123">
        <v>251000</v>
      </c>
      <c r="D123">
        <v>23036.359558481141</v>
      </c>
      <c r="E123">
        <v>131606.18041693181</v>
      </c>
      <c r="F123" t="s">
        <v>18</v>
      </c>
      <c r="G123" t="s">
        <v>24</v>
      </c>
      <c r="H123">
        <v>17.504010438948502</v>
      </c>
      <c r="I123" t="s">
        <v>17</v>
      </c>
      <c r="J123">
        <v>326300</v>
      </c>
      <c r="K123">
        <v>0.52884204679708779</v>
      </c>
      <c r="L123">
        <v>57115.586062288967</v>
      </c>
      <c r="M123">
        <v>10000</v>
      </c>
      <c r="N123">
        <v>0</v>
      </c>
      <c r="O123">
        <v>67115.58606228896</v>
      </c>
      <c r="P123" t="s">
        <v>379</v>
      </c>
    </row>
    <row r="124" spans="1:16" x14ac:dyDescent="0.25">
      <c r="A124">
        <v>8732</v>
      </c>
      <c r="B124">
        <v>2.8570000000000002</v>
      </c>
      <c r="C124">
        <v>243600</v>
      </c>
      <c r="D124">
        <v>22208.446890113799</v>
      </c>
      <c r="E124">
        <v>123072.54624873999</v>
      </c>
      <c r="F124" t="s">
        <v>18</v>
      </c>
      <c r="G124" t="s">
        <v>24</v>
      </c>
      <c r="H124">
        <v>18.04500480978809</v>
      </c>
      <c r="I124" t="s">
        <v>17</v>
      </c>
      <c r="J124">
        <v>316680</v>
      </c>
      <c r="K124">
        <v>0.50983578719269507</v>
      </c>
      <c r="L124">
        <v>57144.921231636923</v>
      </c>
      <c r="M124">
        <v>10000</v>
      </c>
      <c r="N124">
        <v>0</v>
      </c>
      <c r="O124">
        <v>67144.921231636923</v>
      </c>
      <c r="P124" t="s">
        <v>380</v>
      </c>
    </row>
    <row r="125" spans="1:16" x14ac:dyDescent="0.25">
      <c r="A125">
        <v>8733</v>
      </c>
      <c r="B125">
        <v>2.8530000000000002</v>
      </c>
      <c r="C125">
        <v>126300</v>
      </c>
      <c r="D125">
        <v>22359.538321657561</v>
      </c>
      <c r="E125">
        <v>125318.47322100159</v>
      </c>
      <c r="F125" t="s">
        <v>18</v>
      </c>
      <c r="G125" t="s">
        <v>24</v>
      </c>
      <c r="H125">
        <v>17.842172623844601</v>
      </c>
      <c r="I125" t="s">
        <v>17</v>
      </c>
      <c r="J125">
        <v>164190</v>
      </c>
      <c r="K125">
        <v>0.51330436918405797</v>
      </c>
      <c r="L125">
        <v>29295.06323109044</v>
      </c>
      <c r="M125">
        <v>10000</v>
      </c>
      <c r="N125">
        <v>0</v>
      </c>
      <c r="O125">
        <v>39295.063231090448</v>
      </c>
      <c r="P125" t="s">
        <v>381</v>
      </c>
    </row>
    <row r="126" spans="1:16" x14ac:dyDescent="0.25">
      <c r="A126">
        <v>8734</v>
      </c>
      <c r="B126">
        <v>2.8420000000000001</v>
      </c>
      <c r="C126">
        <v>347300</v>
      </c>
      <c r="D126">
        <v>23305.009007240889</v>
      </c>
      <c r="E126">
        <v>131294.35939612961</v>
      </c>
      <c r="F126" t="s">
        <v>18</v>
      </c>
      <c r="G126" t="s">
        <v>24</v>
      </c>
      <c r="H126">
        <v>17.75019819162765</v>
      </c>
      <c r="I126" t="s">
        <v>17</v>
      </c>
      <c r="J126">
        <v>451490</v>
      </c>
      <c r="K126">
        <v>0.5350093895142537</v>
      </c>
      <c r="L126">
        <v>80140.369815379672</v>
      </c>
      <c r="M126">
        <v>10000</v>
      </c>
      <c r="N126">
        <v>0</v>
      </c>
      <c r="O126">
        <v>90140.369815379672</v>
      </c>
      <c r="P126" t="s">
        <v>382</v>
      </c>
    </row>
    <row r="127" spans="1:16" x14ac:dyDescent="0.25">
      <c r="A127">
        <v>8735</v>
      </c>
      <c r="B127">
        <v>2.8380000000000001</v>
      </c>
      <c r="C127">
        <v>316600</v>
      </c>
      <c r="D127">
        <v>21017.896211020859</v>
      </c>
      <c r="E127">
        <v>121687.837909065</v>
      </c>
      <c r="F127" t="s">
        <v>18</v>
      </c>
      <c r="G127" t="s">
        <v>24</v>
      </c>
      <c r="H127">
        <v>17.271977686650281</v>
      </c>
      <c r="I127" t="s">
        <v>17</v>
      </c>
      <c r="J127">
        <v>411580</v>
      </c>
      <c r="K127">
        <v>0.48250450438523562</v>
      </c>
      <c r="L127">
        <v>71088.005762715227</v>
      </c>
      <c r="M127">
        <v>10000</v>
      </c>
      <c r="N127">
        <v>0</v>
      </c>
      <c r="O127">
        <v>81088.005762715227</v>
      </c>
      <c r="P127" t="s">
        <v>383</v>
      </c>
    </row>
    <row r="128" spans="1:16" x14ac:dyDescent="0.25">
      <c r="A128">
        <v>8736</v>
      </c>
      <c r="B128">
        <v>2.835</v>
      </c>
      <c r="C128">
        <v>101000</v>
      </c>
      <c r="D128">
        <v>21419.885709800299</v>
      </c>
      <c r="E128">
        <v>122882.0691484769</v>
      </c>
      <c r="F128" t="s">
        <v>18</v>
      </c>
      <c r="G128" t="s">
        <v>24</v>
      </c>
      <c r="H128">
        <v>17.431254094459391</v>
      </c>
      <c r="I128" t="s">
        <v>17</v>
      </c>
      <c r="J128">
        <v>131300</v>
      </c>
      <c r="K128">
        <v>0.49173291344812448</v>
      </c>
      <c r="L128">
        <v>22887.23662602518</v>
      </c>
      <c r="M128">
        <v>10000</v>
      </c>
      <c r="N128">
        <v>0</v>
      </c>
      <c r="O128">
        <v>32887.236626025187</v>
      </c>
      <c r="P128" t="s">
        <v>384</v>
      </c>
    </row>
    <row r="129" spans="1:16" x14ac:dyDescent="0.25">
      <c r="A129">
        <v>8737</v>
      </c>
      <c r="B129">
        <v>2.399</v>
      </c>
      <c r="C129">
        <v>262000</v>
      </c>
      <c r="D129">
        <v>25740.819991821911</v>
      </c>
      <c r="E129">
        <v>98971.968512845109</v>
      </c>
      <c r="F129" t="s">
        <v>18</v>
      </c>
      <c r="G129" t="s">
        <v>24</v>
      </c>
      <c r="H129">
        <v>26.00819239892266</v>
      </c>
      <c r="I129" t="s">
        <v>17</v>
      </c>
      <c r="J129">
        <v>340600</v>
      </c>
      <c r="K129">
        <v>0.59092791533108147</v>
      </c>
      <c r="L129">
        <v>88583.903310730573</v>
      </c>
      <c r="M129">
        <v>10000</v>
      </c>
      <c r="N129">
        <v>0</v>
      </c>
      <c r="O129">
        <v>98583.903310730573</v>
      </c>
      <c r="P129" t="s">
        <v>385</v>
      </c>
    </row>
    <row r="130" spans="1:16" x14ac:dyDescent="0.25">
      <c r="A130">
        <v>8738</v>
      </c>
      <c r="B130">
        <v>1.694</v>
      </c>
      <c r="C130">
        <v>206800</v>
      </c>
      <c r="D130">
        <v>15378.083978380921</v>
      </c>
      <c r="E130">
        <v>77422.109083685034</v>
      </c>
      <c r="F130" t="s">
        <v>22</v>
      </c>
      <c r="G130" t="s">
        <v>24</v>
      </c>
      <c r="H130">
        <v>19.862651845041899</v>
      </c>
      <c r="I130" t="s">
        <v>20</v>
      </c>
      <c r="J130">
        <v>310200</v>
      </c>
      <c r="K130">
        <v>1.7773670588541099</v>
      </c>
      <c r="L130">
        <v>206800</v>
      </c>
      <c r="M130">
        <v>10000</v>
      </c>
      <c r="N130">
        <v>413600</v>
      </c>
      <c r="O130">
        <v>630400</v>
      </c>
      <c r="P130" t="s">
        <v>386</v>
      </c>
    </row>
    <row r="131" spans="1:16" x14ac:dyDescent="0.25">
      <c r="A131">
        <v>8739</v>
      </c>
      <c r="B131">
        <v>0.97099999999999997</v>
      </c>
      <c r="C131">
        <v>172900</v>
      </c>
      <c r="D131">
        <v>5433.9353771988144</v>
      </c>
      <c r="E131">
        <v>46140.146660917497</v>
      </c>
      <c r="F131" t="s">
        <v>18</v>
      </c>
      <c r="G131" t="s">
        <v>24</v>
      </c>
      <c r="H131">
        <v>11.77702233400478</v>
      </c>
      <c r="I131" t="s">
        <v>17</v>
      </c>
      <c r="J131">
        <v>224770</v>
      </c>
      <c r="K131">
        <v>0.124745991212094</v>
      </c>
      <c r="L131">
        <v>26471.21310014254</v>
      </c>
      <c r="M131">
        <v>10000</v>
      </c>
      <c r="N131">
        <v>0</v>
      </c>
      <c r="O131">
        <v>36471.213100142537</v>
      </c>
      <c r="P131" t="s">
        <v>387</v>
      </c>
    </row>
    <row r="132" spans="1:16" x14ac:dyDescent="0.25">
      <c r="A132">
        <v>8740</v>
      </c>
      <c r="B132">
        <v>2.0499999999999998</v>
      </c>
      <c r="C132">
        <v>327000</v>
      </c>
      <c r="D132">
        <v>5914.0940944523472</v>
      </c>
      <c r="E132">
        <v>94075.754007927098</v>
      </c>
      <c r="F132" t="s">
        <v>22</v>
      </c>
      <c r="G132" t="s">
        <v>24</v>
      </c>
      <c r="H132">
        <v>6.2865231927389162</v>
      </c>
      <c r="I132" t="s">
        <v>17</v>
      </c>
      <c r="J132">
        <v>490500</v>
      </c>
      <c r="K132">
        <v>0.13576891860542581</v>
      </c>
      <c r="L132">
        <v>30835.396260384379</v>
      </c>
      <c r="M132">
        <v>10000</v>
      </c>
      <c r="N132">
        <v>0</v>
      </c>
      <c r="O132">
        <v>40835.396260384383</v>
      </c>
      <c r="P132" t="s">
        <v>388</v>
      </c>
    </row>
    <row r="133" spans="1:16" x14ac:dyDescent="0.25">
      <c r="A133">
        <v>8741</v>
      </c>
      <c r="B133">
        <v>1.276</v>
      </c>
      <c r="C133">
        <v>292800</v>
      </c>
      <c r="D133">
        <v>8252.3793201039389</v>
      </c>
      <c r="E133">
        <v>62051.452068928331</v>
      </c>
      <c r="F133" t="s">
        <v>18</v>
      </c>
      <c r="G133" t="s">
        <v>24</v>
      </c>
      <c r="H133">
        <v>13.299252547606759</v>
      </c>
      <c r="I133" t="s">
        <v>17</v>
      </c>
      <c r="J133">
        <v>380640</v>
      </c>
      <c r="K133">
        <v>0.18944856106758351</v>
      </c>
      <c r="L133">
        <v>50622.274897210373</v>
      </c>
      <c r="M133">
        <v>10000</v>
      </c>
      <c r="N133">
        <v>0</v>
      </c>
      <c r="O133">
        <v>60622.274897210373</v>
      </c>
      <c r="P133" t="s">
        <v>389</v>
      </c>
    </row>
    <row r="134" spans="1:16" x14ac:dyDescent="0.25">
      <c r="A134">
        <v>8742</v>
      </c>
      <c r="B134">
        <v>1.31</v>
      </c>
      <c r="C134">
        <v>31000</v>
      </c>
      <c r="D134">
        <v>8482.1768955863845</v>
      </c>
      <c r="E134">
        <v>55999.207853049797</v>
      </c>
      <c r="F134" t="s">
        <v>18</v>
      </c>
      <c r="G134" t="s">
        <v>24</v>
      </c>
      <c r="H134">
        <v>15.146958717424839</v>
      </c>
      <c r="I134" t="s">
        <v>17</v>
      </c>
      <c r="J134">
        <v>40300</v>
      </c>
      <c r="K134">
        <v>0.19472398750198311</v>
      </c>
      <c r="L134">
        <v>6104.2243631222118</v>
      </c>
      <c r="M134">
        <v>10000</v>
      </c>
      <c r="N134">
        <v>0</v>
      </c>
      <c r="O134">
        <v>16104.22436312221</v>
      </c>
      <c r="P134" t="s">
        <v>390</v>
      </c>
    </row>
    <row r="135" spans="1:16" x14ac:dyDescent="0.25">
      <c r="A135">
        <v>8743</v>
      </c>
      <c r="B135">
        <v>2.83</v>
      </c>
      <c r="C135">
        <v>44400</v>
      </c>
      <c r="D135">
        <v>24263.645762423501</v>
      </c>
      <c r="E135">
        <v>129701.92743665641</v>
      </c>
      <c r="F135" t="s">
        <v>19</v>
      </c>
      <c r="G135" t="s">
        <v>24</v>
      </c>
      <c r="H135">
        <v>18.70723607733072</v>
      </c>
      <c r="J135">
        <v>0</v>
      </c>
      <c r="K135">
        <v>0.5570166612126608</v>
      </c>
      <c r="L135">
        <v>0</v>
      </c>
      <c r="M135">
        <v>10000</v>
      </c>
      <c r="N135">
        <v>0</v>
      </c>
      <c r="O135">
        <v>10000</v>
      </c>
      <c r="P135" t="s">
        <v>391</v>
      </c>
    </row>
    <row r="136" spans="1:16" x14ac:dyDescent="0.25">
      <c r="A136">
        <v>8744</v>
      </c>
      <c r="B136">
        <v>2.83</v>
      </c>
      <c r="C136">
        <v>391300</v>
      </c>
      <c r="D136">
        <v>23333.404882398179</v>
      </c>
      <c r="E136">
        <v>124445.38003906771</v>
      </c>
      <c r="F136" t="s">
        <v>19</v>
      </c>
      <c r="G136" t="s">
        <v>24</v>
      </c>
      <c r="H136">
        <v>18.749916529704048</v>
      </c>
      <c r="J136">
        <v>0</v>
      </c>
      <c r="K136">
        <v>0.53566126910923262</v>
      </c>
      <c r="L136">
        <v>0</v>
      </c>
      <c r="M136">
        <v>10000</v>
      </c>
      <c r="N136">
        <v>0</v>
      </c>
      <c r="O136">
        <v>10000</v>
      </c>
      <c r="P136" t="s">
        <v>392</v>
      </c>
    </row>
    <row r="137" spans="1:16" x14ac:dyDescent="0.25">
      <c r="A137">
        <v>8745</v>
      </c>
      <c r="B137">
        <v>2.823</v>
      </c>
      <c r="C137">
        <v>184700</v>
      </c>
      <c r="D137">
        <v>24933.31841199984</v>
      </c>
      <c r="E137">
        <v>136438.0386522894</v>
      </c>
      <c r="F137" t="s">
        <v>18</v>
      </c>
      <c r="G137" t="s">
        <v>24</v>
      </c>
      <c r="H137">
        <v>18.2744626486035</v>
      </c>
      <c r="I137" t="s">
        <v>17</v>
      </c>
      <c r="J137">
        <v>240110</v>
      </c>
      <c r="K137">
        <v>0.57239022984388976</v>
      </c>
      <c r="L137">
        <v>43878.812265561857</v>
      </c>
      <c r="M137">
        <v>10000</v>
      </c>
      <c r="N137">
        <v>0</v>
      </c>
      <c r="O137">
        <v>53878.812265561857</v>
      </c>
      <c r="P137" t="s">
        <v>393</v>
      </c>
    </row>
    <row r="138" spans="1:16" x14ac:dyDescent="0.25">
      <c r="A138">
        <v>8746</v>
      </c>
      <c r="B138">
        <v>2.81</v>
      </c>
      <c r="C138">
        <v>115300</v>
      </c>
      <c r="D138">
        <v>22474.09858622415</v>
      </c>
      <c r="E138">
        <v>122257.66393936639</v>
      </c>
      <c r="F138" t="s">
        <v>18</v>
      </c>
      <c r="G138" t="s">
        <v>24</v>
      </c>
      <c r="H138">
        <v>18.382568308658481</v>
      </c>
      <c r="I138" t="s">
        <v>17</v>
      </c>
      <c r="J138">
        <v>149890</v>
      </c>
      <c r="K138">
        <v>0.51593431097851594</v>
      </c>
      <c r="L138">
        <v>27553.631637848201</v>
      </c>
      <c r="M138">
        <v>10000</v>
      </c>
      <c r="N138">
        <v>0</v>
      </c>
      <c r="O138">
        <v>37553.631637848201</v>
      </c>
      <c r="P138" t="s">
        <v>394</v>
      </c>
    </row>
    <row r="139" spans="1:16" x14ac:dyDescent="0.25">
      <c r="A139">
        <v>8747</v>
      </c>
      <c r="B139">
        <v>2.8149999999999999</v>
      </c>
      <c r="C139">
        <v>180400</v>
      </c>
      <c r="D139">
        <v>23201.712648969678</v>
      </c>
      <c r="E139">
        <v>125481.9327304129</v>
      </c>
      <c r="F139" t="s">
        <v>18</v>
      </c>
      <c r="G139" t="s">
        <v>24</v>
      </c>
      <c r="H139">
        <v>18.49008231234097</v>
      </c>
      <c r="I139" t="s">
        <v>17</v>
      </c>
      <c r="J139">
        <v>234520</v>
      </c>
      <c r="K139">
        <v>0.53263803142721944</v>
      </c>
      <c r="L139">
        <v>43362.941038902063</v>
      </c>
      <c r="M139">
        <v>10000</v>
      </c>
      <c r="N139">
        <v>0</v>
      </c>
      <c r="O139">
        <v>53362.941038902063</v>
      </c>
      <c r="P139" t="s">
        <v>395</v>
      </c>
    </row>
    <row r="140" spans="1:16" x14ac:dyDescent="0.25">
      <c r="A140">
        <v>8748</v>
      </c>
      <c r="B140">
        <v>2.8119999999999998</v>
      </c>
      <c r="C140">
        <v>109200</v>
      </c>
      <c r="D140">
        <v>22860.41565677011</v>
      </c>
      <c r="E140">
        <v>122618.2325881445</v>
      </c>
      <c r="F140" t="s">
        <v>18</v>
      </c>
      <c r="G140" t="s">
        <v>24</v>
      </c>
      <c r="H140">
        <v>18.643569699422009</v>
      </c>
      <c r="I140" t="s">
        <v>17</v>
      </c>
      <c r="J140">
        <v>141960</v>
      </c>
      <c r="K140">
        <v>0.52480293059619176</v>
      </c>
      <c r="L140">
        <v>26466.411545299481</v>
      </c>
      <c r="M140">
        <v>10000</v>
      </c>
      <c r="N140">
        <v>0</v>
      </c>
      <c r="O140">
        <v>36466.411545299488</v>
      </c>
      <c r="P140" t="s">
        <v>396</v>
      </c>
    </row>
    <row r="141" spans="1:16" x14ac:dyDescent="0.25">
      <c r="A141">
        <v>8750</v>
      </c>
      <c r="B141">
        <v>2.7970000000000002</v>
      </c>
      <c r="C141">
        <v>185100</v>
      </c>
      <c r="D141">
        <v>21602.050022730731</v>
      </c>
      <c r="E141">
        <v>122719.36999854119</v>
      </c>
      <c r="F141" t="s">
        <v>18</v>
      </c>
      <c r="G141" t="s">
        <v>24</v>
      </c>
      <c r="H141">
        <v>17.60280387927962</v>
      </c>
      <c r="I141" t="s">
        <v>17</v>
      </c>
      <c r="J141">
        <v>240630</v>
      </c>
      <c r="K141">
        <v>0.49591483064120118</v>
      </c>
      <c r="L141">
        <v>42357.626974710562</v>
      </c>
      <c r="M141">
        <v>10000</v>
      </c>
      <c r="N141">
        <v>0</v>
      </c>
      <c r="O141">
        <v>52357.626974710562</v>
      </c>
      <c r="P141" t="s">
        <v>397</v>
      </c>
    </row>
    <row r="142" spans="1:16" x14ac:dyDescent="0.25">
      <c r="A142">
        <v>8757</v>
      </c>
      <c r="B142">
        <v>19.760000000000002</v>
      </c>
      <c r="C142">
        <v>213400</v>
      </c>
      <c r="D142">
        <v>40594.222965354813</v>
      </c>
      <c r="E142">
        <v>851122.76806439797</v>
      </c>
      <c r="F142" t="s">
        <v>15</v>
      </c>
      <c r="G142" t="s">
        <v>24</v>
      </c>
      <c r="H142">
        <v>4.7694908993767351</v>
      </c>
      <c r="I142" t="s">
        <v>17</v>
      </c>
      <c r="J142">
        <v>320100</v>
      </c>
      <c r="K142">
        <v>0.93191512776296626</v>
      </c>
      <c r="L142">
        <v>15267.140368904929</v>
      </c>
      <c r="M142">
        <v>10000</v>
      </c>
      <c r="N142">
        <v>0</v>
      </c>
      <c r="O142">
        <v>25267.140368904929</v>
      </c>
      <c r="P142" t="s">
        <v>398</v>
      </c>
    </row>
    <row r="143" spans="1:16" x14ac:dyDescent="0.25">
      <c r="A143">
        <v>8998</v>
      </c>
      <c r="B143">
        <v>21.93</v>
      </c>
      <c r="C143">
        <v>357600</v>
      </c>
      <c r="D143">
        <v>12679.203544108819</v>
      </c>
      <c r="E143">
        <v>825900.59309706558</v>
      </c>
      <c r="F143" t="s">
        <v>18</v>
      </c>
      <c r="G143" t="s">
        <v>24</v>
      </c>
      <c r="H143">
        <v>1.5351972925171</v>
      </c>
      <c r="I143" t="s">
        <v>17</v>
      </c>
      <c r="J143">
        <v>464880</v>
      </c>
      <c r="K143">
        <v>0.29107446152683242</v>
      </c>
      <c r="L143">
        <v>7136.8251734534933</v>
      </c>
      <c r="M143">
        <v>10000</v>
      </c>
      <c r="N143">
        <v>0</v>
      </c>
      <c r="O143">
        <v>17136.82517345349</v>
      </c>
      <c r="P143" t="s">
        <v>399</v>
      </c>
    </row>
    <row r="144" spans="1:16" x14ac:dyDescent="0.25">
      <c r="A144">
        <v>11243</v>
      </c>
      <c r="B144">
        <v>1.4259999999999999</v>
      </c>
      <c r="C144">
        <v>191000</v>
      </c>
      <c r="D144">
        <v>24932.857381832939</v>
      </c>
      <c r="E144">
        <v>68311.447043986976</v>
      </c>
      <c r="F144" t="s">
        <v>18</v>
      </c>
      <c r="G144" t="s">
        <v>24</v>
      </c>
      <c r="H144">
        <v>36.498798460202757</v>
      </c>
      <c r="I144" t="s">
        <v>17</v>
      </c>
      <c r="J144">
        <v>248300</v>
      </c>
      <c r="K144">
        <v>0.57237964604758818</v>
      </c>
      <c r="L144">
        <v>90626.516576683454</v>
      </c>
      <c r="M144">
        <v>10000</v>
      </c>
      <c r="N144">
        <v>0</v>
      </c>
      <c r="O144">
        <v>100626.5165766835</v>
      </c>
      <c r="P144" t="s">
        <v>400</v>
      </c>
    </row>
    <row r="145" spans="1:16" x14ac:dyDescent="0.25">
      <c r="A145">
        <v>11330</v>
      </c>
      <c r="B145">
        <v>2.1139999999999999</v>
      </c>
      <c r="C145">
        <v>63600</v>
      </c>
      <c r="D145">
        <v>22981.588205993208</v>
      </c>
      <c r="E145">
        <v>96155.102591986812</v>
      </c>
      <c r="F145" t="s">
        <v>18</v>
      </c>
      <c r="G145" t="s">
        <v>24</v>
      </c>
      <c r="H145">
        <v>23.90053942692003</v>
      </c>
      <c r="I145" t="s">
        <v>17</v>
      </c>
      <c r="J145">
        <v>82680</v>
      </c>
      <c r="K145">
        <v>0.52758466955907279</v>
      </c>
      <c r="L145">
        <v>19760.965998177478</v>
      </c>
      <c r="M145">
        <v>10000</v>
      </c>
      <c r="N145">
        <v>0</v>
      </c>
      <c r="O145">
        <v>29760.965998177478</v>
      </c>
      <c r="P145" t="s">
        <v>401</v>
      </c>
    </row>
    <row r="146" spans="1:16" x14ac:dyDescent="0.25">
      <c r="A146">
        <v>11949</v>
      </c>
      <c r="B146">
        <v>2.871</v>
      </c>
      <c r="C146">
        <v>207700</v>
      </c>
      <c r="D146">
        <v>22894.183480444419</v>
      </c>
      <c r="E146">
        <v>128688.4924552896</v>
      </c>
      <c r="F146" t="s">
        <v>18</v>
      </c>
      <c r="G146" t="s">
        <v>24</v>
      </c>
      <c r="H146">
        <v>17.790389057823941</v>
      </c>
      <c r="I146" t="s">
        <v>17</v>
      </c>
      <c r="J146">
        <v>270010</v>
      </c>
      <c r="K146">
        <v>0.525578133159881</v>
      </c>
      <c r="L146">
        <v>48035.829495030419</v>
      </c>
      <c r="M146">
        <v>10000</v>
      </c>
      <c r="N146">
        <v>0</v>
      </c>
      <c r="O146">
        <v>58035.829495030419</v>
      </c>
      <c r="P146" t="s">
        <v>402</v>
      </c>
    </row>
    <row r="147" spans="1:16" x14ac:dyDescent="0.25">
      <c r="A147">
        <v>11950</v>
      </c>
      <c r="B147">
        <v>2.8460000000000001</v>
      </c>
      <c r="C147">
        <v>305400</v>
      </c>
      <c r="D147">
        <v>21487.5859570795</v>
      </c>
      <c r="E147">
        <v>125146.4476246862</v>
      </c>
      <c r="F147" t="s">
        <v>18</v>
      </c>
      <c r="G147" t="s">
        <v>24</v>
      </c>
      <c r="H147">
        <v>17.16995277526431</v>
      </c>
      <c r="I147" t="s">
        <v>17</v>
      </c>
      <c r="J147">
        <v>397020</v>
      </c>
      <c r="K147">
        <v>0.49328709726996089</v>
      </c>
      <c r="L147">
        <v>68168.146508354359</v>
      </c>
      <c r="M147">
        <v>10000</v>
      </c>
      <c r="N147">
        <v>0</v>
      </c>
      <c r="O147">
        <v>78168.146508354359</v>
      </c>
      <c r="P147" t="s">
        <v>403</v>
      </c>
    </row>
    <row r="148" spans="1:16" x14ac:dyDescent="0.25">
      <c r="A148">
        <v>11951</v>
      </c>
      <c r="B148">
        <v>2.831</v>
      </c>
      <c r="C148">
        <v>61800</v>
      </c>
      <c r="D148">
        <v>21812.754384783391</v>
      </c>
      <c r="E148">
        <v>127163.5988778367</v>
      </c>
      <c r="F148" t="s">
        <v>18</v>
      </c>
      <c r="G148" t="s">
        <v>24</v>
      </c>
      <c r="H148">
        <v>17.153300612181031</v>
      </c>
      <c r="I148" t="s">
        <v>17</v>
      </c>
      <c r="J148">
        <v>80340</v>
      </c>
      <c r="K148">
        <v>0.50075193720806677</v>
      </c>
      <c r="L148">
        <v>13780.961711826239</v>
      </c>
      <c r="M148">
        <v>10000</v>
      </c>
      <c r="N148">
        <v>0</v>
      </c>
      <c r="O148">
        <v>23780.961711826239</v>
      </c>
      <c r="P148" t="s">
        <v>404</v>
      </c>
    </row>
    <row r="149" spans="1:16" x14ac:dyDescent="0.25">
      <c r="A149">
        <v>11952</v>
      </c>
      <c r="B149">
        <v>2.5</v>
      </c>
      <c r="C149">
        <v>67500</v>
      </c>
      <c r="D149">
        <v>91526.272327048646</v>
      </c>
      <c r="E149">
        <v>110954.35925848399</v>
      </c>
      <c r="F149" t="s">
        <v>18</v>
      </c>
      <c r="G149" t="s">
        <v>24</v>
      </c>
      <c r="H149">
        <v>82.490019264430302</v>
      </c>
      <c r="I149" t="s">
        <v>20</v>
      </c>
      <c r="J149">
        <v>87750</v>
      </c>
      <c r="K149">
        <v>2.5471615991387511</v>
      </c>
      <c r="L149">
        <v>67500</v>
      </c>
      <c r="M149">
        <v>10000</v>
      </c>
      <c r="N149">
        <v>135000</v>
      </c>
      <c r="O149">
        <v>212500</v>
      </c>
      <c r="P149" t="s">
        <v>405</v>
      </c>
    </row>
    <row r="150" spans="1:16" x14ac:dyDescent="0.25">
      <c r="A150">
        <v>11953</v>
      </c>
      <c r="B150">
        <v>2.8359999999999999</v>
      </c>
      <c r="C150">
        <v>51400</v>
      </c>
      <c r="D150">
        <v>22459.220468860651</v>
      </c>
      <c r="E150">
        <v>117808.0939761737</v>
      </c>
      <c r="F150" t="s">
        <v>19</v>
      </c>
      <c r="G150" t="s">
        <v>24</v>
      </c>
      <c r="H150">
        <v>19.064242286614849</v>
      </c>
      <c r="J150">
        <v>0</v>
      </c>
      <c r="K150">
        <v>0.51559275640175972</v>
      </c>
      <c r="L150">
        <v>0</v>
      </c>
      <c r="M150">
        <v>10000</v>
      </c>
      <c r="N150">
        <v>0</v>
      </c>
      <c r="O150">
        <v>10000</v>
      </c>
      <c r="P150" t="s">
        <v>406</v>
      </c>
    </row>
    <row r="151" spans="1:16" x14ac:dyDescent="0.25">
      <c r="A151">
        <v>11954</v>
      </c>
      <c r="B151">
        <v>2.8079999999999998</v>
      </c>
      <c r="C151">
        <v>72000</v>
      </c>
      <c r="D151">
        <v>22538.896342618951</v>
      </c>
      <c r="E151">
        <v>123102.5885654203</v>
      </c>
      <c r="F151" t="s">
        <v>18</v>
      </c>
      <c r="G151" t="s">
        <v>24</v>
      </c>
      <c r="H151">
        <v>18.30903525691593</v>
      </c>
      <c r="I151" t="s">
        <v>17</v>
      </c>
      <c r="J151">
        <v>93600</v>
      </c>
      <c r="K151">
        <v>0.51742186277821289</v>
      </c>
      <c r="L151">
        <v>17137.25700047331</v>
      </c>
      <c r="M151">
        <v>10000</v>
      </c>
      <c r="N151">
        <v>0</v>
      </c>
      <c r="O151">
        <v>27137.25700047331</v>
      </c>
      <c r="P151" t="s">
        <v>407</v>
      </c>
    </row>
    <row r="152" spans="1:16" x14ac:dyDescent="0.25">
      <c r="A152">
        <v>11955</v>
      </c>
      <c r="B152">
        <v>0.68899999999999995</v>
      </c>
      <c r="C152">
        <v>205800</v>
      </c>
      <c r="D152">
        <v>31202.574023460438</v>
      </c>
      <c r="E152">
        <v>31891.076114729502</v>
      </c>
      <c r="F152" t="s">
        <v>18</v>
      </c>
      <c r="G152" t="s">
        <v>24</v>
      </c>
      <c r="H152">
        <v>97.841082286492494</v>
      </c>
      <c r="I152" t="s">
        <v>20</v>
      </c>
      <c r="J152">
        <v>267540</v>
      </c>
      <c r="K152">
        <v>0.7321183681067378</v>
      </c>
      <c r="L152">
        <v>205800</v>
      </c>
      <c r="M152">
        <v>10000</v>
      </c>
      <c r="N152">
        <v>411600</v>
      </c>
      <c r="O152">
        <v>627400</v>
      </c>
      <c r="P152" t="s">
        <v>408</v>
      </c>
    </row>
    <row r="153" spans="1:16" x14ac:dyDescent="0.25">
      <c r="A153">
        <v>23318</v>
      </c>
      <c r="B153">
        <v>160.102</v>
      </c>
      <c r="C153">
        <v>1022800</v>
      </c>
      <c r="D153">
        <v>925734.66547077592</v>
      </c>
      <c r="E153">
        <v>7002974.1048674388</v>
      </c>
      <c r="F153" t="s">
        <v>15</v>
      </c>
      <c r="G153" t="s">
        <v>24</v>
      </c>
      <c r="H153">
        <v>13.21916448080739</v>
      </c>
      <c r="I153" t="s">
        <v>17</v>
      </c>
      <c r="J153">
        <v>1534200</v>
      </c>
      <c r="K153">
        <v>21.251943651762531</v>
      </c>
      <c r="L153">
        <v>202808.42146454699</v>
      </c>
      <c r="M153">
        <v>10000</v>
      </c>
      <c r="N153">
        <v>0</v>
      </c>
      <c r="O153">
        <v>212808.42146454699</v>
      </c>
      <c r="P153" t="s">
        <v>409</v>
      </c>
    </row>
    <row r="154" spans="1:16" x14ac:dyDescent="0.25">
      <c r="A154">
        <v>23387</v>
      </c>
      <c r="B154">
        <v>11.945</v>
      </c>
      <c r="C154">
        <v>77600</v>
      </c>
      <c r="D154">
        <v>66474.717625223304</v>
      </c>
      <c r="E154">
        <v>520699.60436461819</v>
      </c>
      <c r="F154" t="s">
        <v>15</v>
      </c>
      <c r="G154" t="s">
        <v>24</v>
      </c>
      <c r="H154">
        <v>12.766423686136431</v>
      </c>
      <c r="I154" t="s">
        <v>17</v>
      </c>
      <c r="J154">
        <v>116400</v>
      </c>
      <c r="K154">
        <v>1.526049532259488</v>
      </c>
      <c r="L154">
        <v>14860.117170662799</v>
      </c>
      <c r="M154">
        <v>10000</v>
      </c>
      <c r="N154">
        <v>0</v>
      </c>
      <c r="O154">
        <v>24860.117170662801</v>
      </c>
      <c r="P154" t="s">
        <v>410</v>
      </c>
    </row>
    <row r="155" spans="1:16" x14ac:dyDescent="0.25">
      <c r="A155">
        <v>23416</v>
      </c>
      <c r="B155">
        <v>2.4860000000000002</v>
      </c>
      <c r="C155">
        <v>381800</v>
      </c>
      <c r="D155">
        <v>40213.441680338117</v>
      </c>
      <c r="E155">
        <v>112453.6579996237</v>
      </c>
      <c r="F155" t="s">
        <v>18</v>
      </c>
      <c r="G155" t="s">
        <v>24</v>
      </c>
      <c r="H155">
        <v>35.760012075794542</v>
      </c>
      <c r="I155" t="s">
        <v>17</v>
      </c>
      <c r="J155">
        <v>496340</v>
      </c>
      <c r="K155">
        <v>0.92317359229426366</v>
      </c>
      <c r="L155">
        <v>177491.2439369986</v>
      </c>
      <c r="M155">
        <v>10000</v>
      </c>
      <c r="N155">
        <v>0</v>
      </c>
      <c r="O155">
        <v>187491.2439369986</v>
      </c>
      <c r="P155" t="s">
        <v>411</v>
      </c>
    </row>
    <row r="156" spans="1:16" x14ac:dyDescent="0.25">
      <c r="A156">
        <v>23417</v>
      </c>
      <c r="B156">
        <v>2.79</v>
      </c>
      <c r="C156">
        <v>459800</v>
      </c>
      <c r="D156">
        <v>46878.328256303153</v>
      </c>
      <c r="E156">
        <v>123683.65891792229</v>
      </c>
      <c r="F156" t="s">
        <v>18</v>
      </c>
      <c r="G156" t="s">
        <v>24</v>
      </c>
      <c r="H156">
        <v>37.901796135746643</v>
      </c>
      <c r="I156" t="s">
        <v>17</v>
      </c>
      <c r="J156">
        <v>597740</v>
      </c>
      <c r="K156">
        <v>1.076178334625876</v>
      </c>
      <c r="L156">
        <v>226554.19622181199</v>
      </c>
      <c r="M156">
        <v>10000</v>
      </c>
      <c r="N156">
        <v>0</v>
      </c>
      <c r="O156">
        <v>236554.19622181199</v>
      </c>
      <c r="P156" t="s">
        <v>412</v>
      </c>
    </row>
    <row r="157" spans="1:16" x14ac:dyDescent="0.25">
      <c r="A157">
        <v>23573</v>
      </c>
      <c r="B157">
        <v>28.75</v>
      </c>
      <c r="C157">
        <v>165300</v>
      </c>
      <c r="D157">
        <v>85185.129233775107</v>
      </c>
      <c r="E157">
        <v>1270667.0117241431</v>
      </c>
      <c r="F157" t="s">
        <v>15</v>
      </c>
      <c r="G157" t="s">
        <v>24</v>
      </c>
      <c r="H157">
        <v>6.703969525280197</v>
      </c>
      <c r="I157" t="s">
        <v>17</v>
      </c>
      <c r="J157">
        <v>247950</v>
      </c>
      <c r="K157">
        <v>1.9555814791959389</v>
      </c>
      <c r="L157">
        <v>16622.492437932251</v>
      </c>
      <c r="M157">
        <v>10000</v>
      </c>
      <c r="N157">
        <v>0</v>
      </c>
      <c r="O157">
        <v>26622.492437932251</v>
      </c>
      <c r="P157" t="s">
        <v>413</v>
      </c>
    </row>
    <row r="158" spans="1:16" x14ac:dyDescent="0.25">
      <c r="A158">
        <v>23574</v>
      </c>
      <c r="B158">
        <v>7.41</v>
      </c>
      <c r="C158">
        <v>41300</v>
      </c>
      <c r="D158">
        <v>79848.288206893063</v>
      </c>
      <c r="E158">
        <v>344920.4962816778</v>
      </c>
      <c r="F158" t="s">
        <v>15</v>
      </c>
      <c r="G158" t="s">
        <v>24</v>
      </c>
      <c r="H158">
        <v>23.149766125143611</v>
      </c>
      <c r="I158" t="s">
        <v>17</v>
      </c>
      <c r="J158">
        <v>61950</v>
      </c>
      <c r="K158">
        <v>1.833064467559528</v>
      </c>
      <c r="L158">
        <v>14341.28011452646</v>
      </c>
      <c r="M158">
        <v>10000</v>
      </c>
      <c r="N158">
        <v>0</v>
      </c>
      <c r="O158">
        <v>24341.28011452646</v>
      </c>
      <c r="P158" t="s">
        <v>414</v>
      </c>
    </row>
    <row r="159" spans="1:16" x14ac:dyDescent="0.25">
      <c r="A159">
        <v>23827</v>
      </c>
      <c r="B159">
        <v>1.58</v>
      </c>
      <c r="C159">
        <v>196000</v>
      </c>
      <c r="D159">
        <v>33475.458236784252</v>
      </c>
      <c r="E159">
        <v>68732.152474268965</v>
      </c>
      <c r="F159" t="s">
        <v>18</v>
      </c>
      <c r="G159" t="s">
        <v>24</v>
      </c>
      <c r="H159">
        <v>48.70421925068672</v>
      </c>
      <c r="I159" t="s">
        <v>17</v>
      </c>
      <c r="J159">
        <v>254800</v>
      </c>
      <c r="K159">
        <v>0.76849077678568067</v>
      </c>
      <c r="L159">
        <v>124098.3506507498</v>
      </c>
      <c r="M159">
        <v>10000</v>
      </c>
      <c r="N159">
        <v>0</v>
      </c>
      <c r="O159">
        <v>134098.35065074981</v>
      </c>
      <c r="P159" t="s">
        <v>415</v>
      </c>
    </row>
    <row r="160" spans="1:16" x14ac:dyDescent="0.25">
      <c r="A160">
        <v>23829</v>
      </c>
      <c r="B160">
        <v>70.004000000000005</v>
      </c>
      <c r="C160">
        <v>448500</v>
      </c>
      <c r="D160">
        <v>337189.49889233988</v>
      </c>
      <c r="E160">
        <v>3029825.9986048369</v>
      </c>
      <c r="F160" t="s">
        <v>15</v>
      </c>
      <c r="G160" t="s">
        <v>24</v>
      </c>
      <c r="H160">
        <v>11.12900539660059</v>
      </c>
      <c r="I160" t="s">
        <v>17</v>
      </c>
      <c r="J160">
        <v>672750</v>
      </c>
      <c r="K160">
        <v>7.740805759695589</v>
      </c>
      <c r="L160">
        <v>74870.383805630438</v>
      </c>
      <c r="M160">
        <v>10000</v>
      </c>
      <c r="N160">
        <v>0</v>
      </c>
      <c r="O160">
        <v>84870.383805630438</v>
      </c>
      <c r="P160" t="s">
        <v>416</v>
      </c>
    </row>
    <row r="161" spans="1:16" x14ac:dyDescent="0.25">
      <c r="A161">
        <v>24005</v>
      </c>
      <c r="B161">
        <v>25.09</v>
      </c>
      <c r="C161">
        <v>431600</v>
      </c>
      <c r="D161">
        <v>31487.495719604642</v>
      </c>
      <c r="E161">
        <v>1114184.9393898931</v>
      </c>
      <c r="F161" t="s">
        <v>18</v>
      </c>
      <c r="G161" t="s">
        <v>24</v>
      </c>
      <c r="H161">
        <v>2.8260564836611959</v>
      </c>
      <c r="I161" t="s">
        <v>17</v>
      </c>
      <c r="J161">
        <v>561080</v>
      </c>
      <c r="K161">
        <v>0.72285343708917904</v>
      </c>
      <c r="L161">
        <v>15856.43771852624</v>
      </c>
      <c r="M161">
        <v>10000</v>
      </c>
      <c r="N161">
        <v>0</v>
      </c>
      <c r="O161">
        <v>25856.437718526238</v>
      </c>
      <c r="P161" t="s">
        <v>417</v>
      </c>
    </row>
    <row r="162" spans="1:16" x14ac:dyDescent="0.25">
      <c r="A162">
        <v>24360</v>
      </c>
      <c r="B162">
        <v>0.29299999999999998</v>
      </c>
      <c r="C162">
        <v>2200</v>
      </c>
      <c r="D162">
        <v>12805.157305328121</v>
      </c>
      <c r="E162">
        <v>12805.27045640508</v>
      </c>
      <c r="F162" t="s">
        <v>18</v>
      </c>
      <c r="G162" t="s">
        <v>24</v>
      </c>
      <c r="H162">
        <v>99.999116371049354</v>
      </c>
      <c r="I162" t="s">
        <v>20</v>
      </c>
      <c r="J162">
        <v>2860</v>
      </c>
      <c r="K162">
        <v>0.29396855960525892</v>
      </c>
      <c r="L162">
        <v>2200</v>
      </c>
      <c r="M162">
        <v>10000</v>
      </c>
      <c r="N162">
        <v>4400</v>
      </c>
      <c r="O162">
        <v>16600</v>
      </c>
      <c r="P162" t="s">
        <v>418</v>
      </c>
    </row>
    <row r="163" spans="1:16" x14ac:dyDescent="0.25">
      <c r="A163">
        <v>24458</v>
      </c>
      <c r="B163">
        <v>58.378</v>
      </c>
      <c r="C163">
        <v>499300</v>
      </c>
      <c r="D163">
        <v>951100.53522902564</v>
      </c>
      <c r="E163">
        <v>2575302.5776522481</v>
      </c>
      <c r="F163" t="s">
        <v>15</v>
      </c>
      <c r="G163" t="s">
        <v>24</v>
      </c>
      <c r="H163">
        <v>36.931603434967563</v>
      </c>
      <c r="I163" t="s">
        <v>17</v>
      </c>
      <c r="J163">
        <v>748950</v>
      </c>
      <c r="K163">
        <v>21.834263894146591</v>
      </c>
      <c r="L163">
        <v>276599.24392618949</v>
      </c>
      <c r="M163">
        <v>10000</v>
      </c>
      <c r="N163">
        <v>0</v>
      </c>
      <c r="O163">
        <v>286599.24392618949</v>
      </c>
      <c r="P163" t="s">
        <v>419</v>
      </c>
    </row>
    <row r="164" spans="1:16" x14ac:dyDescent="0.25">
      <c r="A164">
        <v>24460</v>
      </c>
      <c r="B164">
        <v>13.05</v>
      </c>
      <c r="C164">
        <v>552700</v>
      </c>
      <c r="D164">
        <v>89161.031742250925</v>
      </c>
      <c r="E164">
        <v>578460.82003748824</v>
      </c>
      <c r="F164" t="s">
        <v>18</v>
      </c>
      <c r="G164" t="s">
        <v>24</v>
      </c>
      <c r="H164">
        <v>15.41349537492836</v>
      </c>
      <c r="I164" t="s">
        <v>17</v>
      </c>
      <c r="J164">
        <v>718510</v>
      </c>
      <c r="K164">
        <v>2.046855641465815</v>
      </c>
      <c r="L164">
        <v>110747.5056183978</v>
      </c>
      <c r="M164">
        <v>10000</v>
      </c>
      <c r="N164">
        <v>0</v>
      </c>
      <c r="O164">
        <v>120747.5056183978</v>
      </c>
      <c r="P164" t="s">
        <v>420</v>
      </c>
    </row>
    <row r="165" spans="1:16" x14ac:dyDescent="0.25">
      <c r="A165">
        <v>24491</v>
      </c>
      <c r="B165">
        <v>1.05</v>
      </c>
      <c r="C165">
        <v>105200</v>
      </c>
      <c r="D165">
        <v>33406.732684298448</v>
      </c>
      <c r="E165">
        <v>45690.785046371559</v>
      </c>
      <c r="F165" t="s">
        <v>18</v>
      </c>
      <c r="G165" t="s">
        <v>24</v>
      </c>
      <c r="H165">
        <v>73.114814399433001</v>
      </c>
      <c r="I165" t="s">
        <v>20</v>
      </c>
      <c r="J165">
        <v>136760</v>
      </c>
      <c r="K165">
        <v>1.0489160938101829</v>
      </c>
      <c r="L165">
        <v>105200</v>
      </c>
      <c r="M165">
        <v>10000</v>
      </c>
      <c r="N165">
        <v>210400</v>
      </c>
      <c r="O165">
        <v>325600</v>
      </c>
      <c r="P165" t="s">
        <v>421</v>
      </c>
    </row>
    <row r="166" spans="1:16" x14ac:dyDescent="0.25">
      <c r="A166">
        <v>24492</v>
      </c>
      <c r="B166">
        <v>6.3470000000000004</v>
      </c>
      <c r="C166">
        <v>409800</v>
      </c>
      <c r="D166">
        <v>203966.39527913911</v>
      </c>
      <c r="E166">
        <v>299330.66428909538</v>
      </c>
      <c r="F166" t="s">
        <v>18</v>
      </c>
      <c r="G166" t="s">
        <v>24</v>
      </c>
      <c r="H166">
        <v>68.140828726503969</v>
      </c>
      <c r="I166" t="s">
        <v>20</v>
      </c>
      <c r="J166">
        <v>532740</v>
      </c>
      <c r="K166">
        <v>6.8716865080141281</v>
      </c>
      <c r="L166">
        <v>409800</v>
      </c>
      <c r="M166">
        <v>10000</v>
      </c>
      <c r="N166">
        <v>819600</v>
      </c>
      <c r="O166">
        <v>1239400</v>
      </c>
      <c r="P166" t="s">
        <v>422</v>
      </c>
    </row>
    <row r="167" spans="1:16" x14ac:dyDescent="0.25">
      <c r="A167">
        <v>25057</v>
      </c>
      <c r="B167">
        <v>1.46</v>
      </c>
      <c r="C167">
        <v>236400</v>
      </c>
      <c r="D167">
        <v>23742.212242228601</v>
      </c>
      <c r="E167">
        <v>63486.206129549471</v>
      </c>
      <c r="F167" t="s">
        <v>18</v>
      </c>
      <c r="G167" t="s">
        <v>24</v>
      </c>
      <c r="H167">
        <v>37.397434324206472</v>
      </c>
      <c r="I167" t="s">
        <v>17</v>
      </c>
      <c r="J167">
        <v>307320</v>
      </c>
      <c r="K167">
        <v>0.54504619472517457</v>
      </c>
      <c r="L167">
        <v>114929.7951651513</v>
      </c>
      <c r="M167">
        <v>10000</v>
      </c>
      <c r="N167">
        <v>0</v>
      </c>
      <c r="O167">
        <v>124929.7951651513</v>
      </c>
      <c r="P167" t="s">
        <v>423</v>
      </c>
    </row>
    <row r="168" spans="1:16" x14ac:dyDescent="0.25">
      <c r="A168">
        <v>25058</v>
      </c>
      <c r="B168">
        <v>3.23</v>
      </c>
      <c r="C168">
        <v>404800</v>
      </c>
      <c r="D168">
        <v>39659.140962920457</v>
      </c>
      <c r="E168">
        <v>139987.19099690329</v>
      </c>
      <c r="F168" t="s">
        <v>18</v>
      </c>
      <c r="G168" t="s">
        <v>24</v>
      </c>
      <c r="H168">
        <v>28.330549874236539</v>
      </c>
      <c r="I168" t="s">
        <v>17</v>
      </c>
      <c r="J168">
        <v>526240</v>
      </c>
      <c r="K168">
        <v>0.91044859878146134</v>
      </c>
      <c r="L168">
        <v>149086.6856581824</v>
      </c>
      <c r="M168">
        <v>10000</v>
      </c>
      <c r="N168">
        <v>0</v>
      </c>
      <c r="O168">
        <v>159086.6856581824</v>
      </c>
      <c r="P168" t="s">
        <v>424</v>
      </c>
    </row>
    <row r="169" spans="1:16" x14ac:dyDescent="0.25">
      <c r="A169">
        <v>25800</v>
      </c>
      <c r="B169">
        <v>2.8940000000000001</v>
      </c>
      <c r="C169">
        <v>349700</v>
      </c>
      <c r="D169">
        <v>40020.528559424623</v>
      </c>
      <c r="E169">
        <v>126100.6923894174</v>
      </c>
      <c r="F169" t="s">
        <v>18</v>
      </c>
      <c r="G169" t="s">
        <v>24</v>
      </c>
      <c r="H169">
        <v>31.73696178910372</v>
      </c>
      <c r="I169" t="s">
        <v>17</v>
      </c>
      <c r="J169">
        <v>454610</v>
      </c>
      <c r="K169">
        <v>0.91874491642388934</v>
      </c>
      <c r="L169">
        <v>144279.40198944451</v>
      </c>
      <c r="M169">
        <v>10000</v>
      </c>
      <c r="N169">
        <v>0</v>
      </c>
      <c r="O169">
        <v>154279.40198944451</v>
      </c>
      <c r="P169" t="s">
        <v>425</v>
      </c>
    </row>
    <row r="170" spans="1:16" x14ac:dyDescent="0.25">
      <c r="A170">
        <v>25801</v>
      </c>
      <c r="B170">
        <v>16.876000000000001</v>
      </c>
      <c r="C170">
        <v>98400</v>
      </c>
      <c r="D170">
        <v>8434.6769035647612</v>
      </c>
      <c r="E170">
        <v>736352.95127420488</v>
      </c>
      <c r="F170" t="s">
        <v>15</v>
      </c>
      <c r="G170" t="s">
        <v>24</v>
      </c>
      <c r="H170">
        <v>1.1454665712915479</v>
      </c>
      <c r="I170" t="s">
        <v>17</v>
      </c>
      <c r="J170">
        <v>147600</v>
      </c>
      <c r="K170">
        <v>0.1936335377310551</v>
      </c>
      <c r="L170">
        <v>1690.7086592263261</v>
      </c>
      <c r="M170">
        <v>10000</v>
      </c>
      <c r="N170">
        <v>0</v>
      </c>
      <c r="O170">
        <v>11690.708659226329</v>
      </c>
      <c r="P170" t="s">
        <v>426</v>
      </c>
    </row>
    <row r="171" spans="1:16" x14ac:dyDescent="0.25">
      <c r="A171">
        <v>26109</v>
      </c>
      <c r="B171">
        <v>6.2279999999999998</v>
      </c>
      <c r="C171">
        <v>521500</v>
      </c>
      <c r="D171">
        <v>52573.507130759528</v>
      </c>
      <c r="E171">
        <v>273266.59143910668</v>
      </c>
      <c r="F171" t="s">
        <v>22</v>
      </c>
      <c r="G171" t="s">
        <v>24</v>
      </c>
      <c r="H171">
        <v>19.2389076373702</v>
      </c>
      <c r="I171" t="s">
        <v>20</v>
      </c>
      <c r="J171">
        <v>782250</v>
      </c>
      <c r="K171">
        <v>6.2733377281704943</v>
      </c>
      <c r="L171">
        <v>521500</v>
      </c>
      <c r="M171">
        <v>10000</v>
      </c>
      <c r="N171">
        <v>1043000</v>
      </c>
      <c r="O171">
        <v>1574500</v>
      </c>
      <c r="P171" t="s">
        <v>427</v>
      </c>
    </row>
    <row r="172" spans="1:16" x14ac:dyDescent="0.25">
      <c r="A172">
        <v>26110</v>
      </c>
      <c r="B172">
        <v>174.345</v>
      </c>
      <c r="C172">
        <v>1129600</v>
      </c>
      <c r="D172">
        <v>5649.6768284694836</v>
      </c>
      <c r="E172">
        <v>7609653.4014689121</v>
      </c>
      <c r="F172" t="s">
        <v>15</v>
      </c>
      <c r="G172" t="s">
        <v>24</v>
      </c>
      <c r="H172">
        <v>7.424355000687563E-2</v>
      </c>
      <c r="I172" t="s">
        <v>17</v>
      </c>
      <c r="J172">
        <v>1694400</v>
      </c>
      <c r="K172">
        <v>0.1296987334359386</v>
      </c>
      <c r="L172">
        <v>1257.9827113165011</v>
      </c>
      <c r="M172">
        <v>10000</v>
      </c>
      <c r="N172">
        <v>0</v>
      </c>
      <c r="O172">
        <v>11257.982711316499</v>
      </c>
      <c r="P172" t="s">
        <v>428</v>
      </c>
    </row>
    <row r="173" spans="1:16" x14ac:dyDescent="0.25">
      <c r="A173">
        <v>26439</v>
      </c>
      <c r="B173">
        <v>8.8859999999999992</v>
      </c>
      <c r="C173">
        <v>100000</v>
      </c>
      <c r="D173">
        <v>132460.8160280959</v>
      </c>
      <c r="E173">
        <v>397676.17384998483</v>
      </c>
      <c r="F173" t="s">
        <v>18</v>
      </c>
      <c r="G173" t="s">
        <v>24</v>
      </c>
      <c r="H173">
        <v>33.308713153648483</v>
      </c>
      <c r="I173" t="s">
        <v>17</v>
      </c>
      <c r="J173">
        <v>130000</v>
      </c>
      <c r="K173">
        <v>3.0408819106541749</v>
      </c>
      <c r="L173">
        <v>43301.327099743023</v>
      </c>
      <c r="M173">
        <v>10000</v>
      </c>
      <c r="N173">
        <v>0</v>
      </c>
      <c r="O173">
        <v>53301.327099743023</v>
      </c>
      <c r="P173" t="s">
        <v>429</v>
      </c>
    </row>
    <row r="174" spans="1:16" x14ac:dyDescent="0.25">
      <c r="A174">
        <v>26520</v>
      </c>
      <c r="B174">
        <v>10</v>
      </c>
      <c r="C174">
        <v>151600</v>
      </c>
      <c r="D174">
        <v>45493.374354627063</v>
      </c>
      <c r="E174">
        <v>426690.65278943209</v>
      </c>
      <c r="F174" t="s">
        <v>21</v>
      </c>
      <c r="G174" t="s">
        <v>24</v>
      </c>
      <c r="H174">
        <v>10.66191022869152</v>
      </c>
      <c r="I174" t="s">
        <v>20</v>
      </c>
      <c r="J174">
        <v>227400</v>
      </c>
      <c r="K174">
        <v>9.7954695314378348</v>
      </c>
      <c r="L174">
        <v>151600</v>
      </c>
      <c r="M174">
        <v>10000</v>
      </c>
      <c r="N174">
        <v>303200</v>
      </c>
      <c r="O174">
        <v>464800</v>
      </c>
      <c r="P174" t="s">
        <v>430</v>
      </c>
    </row>
    <row r="175" spans="1:16" x14ac:dyDescent="0.25">
      <c r="A175">
        <v>26726</v>
      </c>
      <c r="B175">
        <v>24.88</v>
      </c>
      <c r="C175">
        <v>250500</v>
      </c>
      <c r="D175">
        <v>517896.59464881738</v>
      </c>
      <c r="E175">
        <v>1086472.4622493749</v>
      </c>
      <c r="F175" t="s">
        <v>22</v>
      </c>
      <c r="G175" t="s">
        <v>24</v>
      </c>
      <c r="H175">
        <v>47.667714796617268</v>
      </c>
      <c r="I175" t="s">
        <v>20</v>
      </c>
      <c r="J175">
        <v>375750</v>
      </c>
      <c r="K175">
        <v>24.941975717386939</v>
      </c>
      <c r="L175">
        <v>250500</v>
      </c>
      <c r="M175">
        <v>10000</v>
      </c>
      <c r="N175">
        <v>501000</v>
      </c>
      <c r="O175">
        <v>761500</v>
      </c>
      <c r="P175" t="s">
        <v>431</v>
      </c>
    </row>
    <row r="176" spans="1:16" x14ac:dyDescent="0.25">
      <c r="A176">
        <v>26752</v>
      </c>
      <c r="B176">
        <v>2.2919999999999998</v>
      </c>
      <c r="C176">
        <v>223200</v>
      </c>
      <c r="D176">
        <v>4603.886726703874</v>
      </c>
      <c r="E176">
        <v>99850.109771779957</v>
      </c>
      <c r="F176" t="s">
        <v>18</v>
      </c>
      <c r="G176" t="s">
        <v>24</v>
      </c>
      <c r="H176">
        <v>4.6107978621422037</v>
      </c>
      <c r="I176" t="s">
        <v>17</v>
      </c>
      <c r="J176">
        <v>290160</v>
      </c>
      <c r="K176">
        <v>0.10569069620532311</v>
      </c>
      <c r="L176">
        <v>13378.69107679182</v>
      </c>
      <c r="M176">
        <v>10000</v>
      </c>
      <c r="N176">
        <v>0</v>
      </c>
      <c r="O176">
        <v>23378.69107679182</v>
      </c>
      <c r="P176" t="s">
        <v>432</v>
      </c>
    </row>
    <row r="177" spans="1:16" x14ac:dyDescent="0.25">
      <c r="A177">
        <v>26894</v>
      </c>
      <c r="B177">
        <v>4.8600000000000003</v>
      </c>
      <c r="C177">
        <v>226000</v>
      </c>
      <c r="D177">
        <v>82426.671052298479</v>
      </c>
      <c r="E177">
        <v>211813.77326971191</v>
      </c>
      <c r="F177" t="s">
        <v>18</v>
      </c>
      <c r="G177" t="s">
        <v>24</v>
      </c>
      <c r="H177">
        <v>38.914688964697753</v>
      </c>
      <c r="I177" t="s">
        <v>17</v>
      </c>
      <c r="J177">
        <v>293800</v>
      </c>
      <c r="K177">
        <v>1.8922559929361451</v>
      </c>
      <c r="L177">
        <v>114331.356178282</v>
      </c>
      <c r="M177">
        <v>10000</v>
      </c>
      <c r="N177">
        <v>0</v>
      </c>
      <c r="O177">
        <v>124331.356178282</v>
      </c>
      <c r="P177" t="s">
        <v>433</v>
      </c>
    </row>
    <row r="178" spans="1:16" x14ac:dyDescent="0.25">
      <c r="A178">
        <v>27087</v>
      </c>
      <c r="B178">
        <v>99.14</v>
      </c>
      <c r="C178">
        <v>578600</v>
      </c>
      <c r="D178">
        <v>153988.751459202</v>
      </c>
      <c r="E178">
        <v>4438956.1254558833</v>
      </c>
      <c r="F178" t="s">
        <v>15</v>
      </c>
      <c r="G178" t="s">
        <v>24</v>
      </c>
      <c r="H178">
        <v>3.46903071594084</v>
      </c>
      <c r="I178" t="s">
        <v>17</v>
      </c>
      <c r="J178">
        <v>867900</v>
      </c>
      <c r="K178">
        <v>3.5350953043893938</v>
      </c>
      <c r="L178">
        <v>30107.717583650548</v>
      </c>
      <c r="M178">
        <v>10000</v>
      </c>
      <c r="N178">
        <v>0</v>
      </c>
      <c r="O178">
        <v>40107.717583650548</v>
      </c>
      <c r="P178" t="s">
        <v>434</v>
      </c>
    </row>
    <row r="179" spans="1:16" x14ac:dyDescent="0.25">
      <c r="A179">
        <v>27918</v>
      </c>
      <c r="B179">
        <v>10.234999999999999</v>
      </c>
      <c r="C179">
        <v>118200</v>
      </c>
      <c r="D179">
        <v>203280.8252108584</v>
      </c>
      <c r="E179">
        <v>448532.71920493018</v>
      </c>
      <c r="F179" t="s">
        <v>22</v>
      </c>
      <c r="G179" t="s">
        <v>24</v>
      </c>
      <c r="H179">
        <v>45.321292406760037</v>
      </c>
      <c r="I179" t="s">
        <v>20</v>
      </c>
      <c r="J179">
        <v>177300</v>
      </c>
      <c r="K179">
        <v>10.29689438027847</v>
      </c>
      <c r="L179">
        <v>118200</v>
      </c>
      <c r="M179">
        <v>10000</v>
      </c>
      <c r="N179">
        <v>236400</v>
      </c>
      <c r="O179">
        <v>364600</v>
      </c>
      <c r="P179" t="s">
        <v>435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Delaware</vt:lpstr>
      <vt:lpstr>Marion</vt:lpstr>
      <vt:lpstr>Morrow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Younis Matouq</cp:lastModifiedBy>
  <dcterms:created xsi:type="dcterms:W3CDTF">2025-06-09T15:10:39Z</dcterms:created>
  <dcterms:modified xsi:type="dcterms:W3CDTF">2025-06-25T19:18:55Z</dcterms:modified>
</cp:coreProperties>
</file>