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P:\Jobs\92311 - US 23-I 71 Connection Analysis\TECHPROD\Costing Efforts and Summary Reports\02 - ROW\02 - ROW Data Analysis\Results\Final Results\"/>
    </mc:Choice>
  </mc:AlternateContent>
  <xr:revisionPtr revIDLastSave="0" documentId="13_ncr:1_{511CC6E0-1BFE-4903-BAF1-90C800779B44}" xr6:coauthVersionLast="47" xr6:coauthVersionMax="47" xr10:uidLastSave="{00000000-0000-0000-0000-000000000000}"/>
  <bookViews>
    <workbookView xWindow="38280" yWindow="75" windowWidth="38640" windowHeight="21240" xr2:uid="{00000000-000D-0000-FFFF-FFFF00000000}"/>
  </bookViews>
  <sheets>
    <sheet name="Summary" sheetId="3" r:id="rId1"/>
    <sheet name="Delaware" sheetId="1" r:id="rId2"/>
    <sheet name="Marion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7" i="3" l="1"/>
  <c r="B56" i="3"/>
  <c r="B35" i="3" l="1"/>
  <c r="B33" i="3"/>
  <c r="B34" i="3"/>
  <c r="B31" i="3"/>
  <c r="B30" i="3"/>
  <c r="B29" i="3"/>
  <c r="B28" i="3"/>
  <c r="B27" i="3"/>
  <c r="B26" i="3"/>
  <c r="B25" i="3"/>
  <c r="B24" i="3"/>
  <c r="B17" i="3"/>
  <c r="B16" i="3"/>
  <c r="B15" i="3"/>
  <c r="B19" i="3" s="1"/>
  <c r="B13" i="3"/>
  <c r="B12" i="3"/>
  <c r="B11" i="3"/>
  <c r="B10" i="3"/>
  <c r="B9" i="3"/>
  <c r="B8" i="3"/>
  <c r="B7" i="3"/>
  <c r="B6" i="3"/>
  <c r="B55" i="3"/>
  <c r="B21" i="3" l="1"/>
  <c r="B20" i="3"/>
  <c r="B63" i="3"/>
  <c r="B71" i="3"/>
  <c r="B60" i="3"/>
  <c r="B62" i="3"/>
  <c r="B64" i="3"/>
  <c r="B61" i="3"/>
  <c r="B70" i="3"/>
  <c r="B69" i="3"/>
  <c r="B37" i="3"/>
  <c r="B67" i="3"/>
  <c r="B66" i="3"/>
  <c r="B65" i="3"/>
  <c r="B39" i="3" l="1"/>
  <c r="B38" i="3"/>
  <c r="B73" i="3"/>
  <c r="B75" i="3" l="1"/>
  <c r="B74" i="3"/>
</calcChain>
</file>

<file path=xl/sharedStrings.xml><?xml version="1.0" encoding="utf-8"?>
<sst xmlns="http://schemas.openxmlformats.org/spreadsheetml/2006/main" count="1001" uniqueCount="274">
  <si>
    <t>OBJECTID</t>
  </si>
  <si>
    <t>Acres</t>
  </si>
  <si>
    <t>TotalValue</t>
  </si>
  <si>
    <t>Intersecting_Area_sqft</t>
  </si>
  <si>
    <t>Parcel_Area_sqft</t>
  </si>
  <si>
    <t>Land_Use_Type</t>
  </si>
  <si>
    <t>County</t>
  </si>
  <si>
    <t>Percent_Take</t>
  </si>
  <si>
    <t>Take_Status</t>
  </si>
  <si>
    <t>Adjusted_Parcel_Value</t>
  </si>
  <si>
    <t>Acreage_Impact</t>
  </si>
  <si>
    <t>Take_Value</t>
  </si>
  <si>
    <t>$10k_ROW_fee</t>
  </si>
  <si>
    <t>Full_Take_Surcharge</t>
  </si>
  <si>
    <t>Total_Full_Take_Value</t>
  </si>
  <si>
    <t>R</t>
  </si>
  <si>
    <t>Delaware</t>
  </si>
  <si>
    <t>Full Take</t>
  </si>
  <si>
    <t>A</t>
  </si>
  <si>
    <t>Partial Take</t>
  </si>
  <si>
    <t>C</t>
  </si>
  <si>
    <t>E</t>
  </si>
  <si>
    <t>Marion</t>
  </si>
  <si>
    <t>Alternative:</t>
  </si>
  <si>
    <t>Delaware County</t>
  </si>
  <si>
    <t>Land Use Code</t>
  </si>
  <si>
    <t>Land Use Type</t>
  </si>
  <si>
    <t>Full take threshold</t>
  </si>
  <si>
    <t>Acres impacted:</t>
  </si>
  <si>
    <t># Parcels Impacted</t>
  </si>
  <si>
    <t>1XX</t>
  </si>
  <si>
    <t>Agriculture</t>
  </si>
  <si>
    <t># Full displacements:</t>
  </si>
  <si>
    <t>3XX</t>
  </si>
  <si>
    <t>Industrial</t>
  </si>
  <si>
    <t>Residential:</t>
  </si>
  <si>
    <t>4XX</t>
  </si>
  <si>
    <t>Commercial</t>
  </si>
  <si>
    <t>Agricultural:</t>
  </si>
  <si>
    <t>5XX</t>
  </si>
  <si>
    <t>Residential</t>
  </si>
  <si>
    <t>Commercial:</t>
  </si>
  <si>
    <t>6XX</t>
  </si>
  <si>
    <t>Exempt - Public</t>
  </si>
  <si>
    <t>N/A</t>
  </si>
  <si>
    <t>Industrial:</t>
  </si>
  <si>
    <t>S</t>
  </si>
  <si>
    <t>Exempt - ROW</t>
  </si>
  <si>
    <t>Other:</t>
  </si>
  <si>
    <t>Base cost:</t>
  </si>
  <si>
    <t>ROW fee cost ($10,000 per parcel):</t>
  </si>
  <si>
    <t>Displacement upcharge (300% for full take):</t>
  </si>
  <si>
    <t>Total:</t>
  </si>
  <si>
    <t>Marion County</t>
  </si>
  <si>
    <t>Exempt</t>
  </si>
  <si>
    <t>I</t>
  </si>
  <si>
    <t>Morrow County</t>
  </si>
  <si>
    <t>Total</t>
  </si>
  <si>
    <t>E6</t>
  </si>
  <si>
    <t>Total High:</t>
  </si>
  <si>
    <t>Total Low:</t>
  </si>
  <si>
    <t>PARCELID</t>
  </si>
  <si>
    <t>51720001106000</t>
  </si>
  <si>
    <t>51720001107000</t>
  </si>
  <si>
    <t>51720001108001</t>
  </si>
  <si>
    <t>51720001109000</t>
  </si>
  <si>
    <t>51720001119005</t>
  </si>
  <si>
    <t>51720001119013</t>
  </si>
  <si>
    <t>51720001125000</t>
  </si>
  <si>
    <t>51720001126003</t>
  </si>
  <si>
    <t>51720001095000</t>
  </si>
  <si>
    <t>51720001105000</t>
  </si>
  <si>
    <t>51720001105001</t>
  </si>
  <si>
    <t>51720001110000</t>
  </si>
  <si>
    <t>51720001112000</t>
  </si>
  <si>
    <t>51720001113000</t>
  </si>
  <si>
    <t>51720001120000</t>
  </si>
  <si>
    <t>51720001122001</t>
  </si>
  <si>
    <t>51720001126004</t>
  </si>
  <si>
    <t>51720001186000</t>
  </si>
  <si>
    <t>51720001188000</t>
  </si>
  <si>
    <t>51720001193000</t>
  </si>
  <si>
    <t>51720001185000</t>
  </si>
  <si>
    <t>51720001185001</t>
  </si>
  <si>
    <t>51720001192000</t>
  </si>
  <si>
    <t>51810001020000</t>
  </si>
  <si>
    <t>51810001022000</t>
  </si>
  <si>
    <t>51810001027000</t>
  </si>
  <si>
    <t>51810001027001</t>
  </si>
  <si>
    <t>51810001029000</t>
  </si>
  <si>
    <t>51810001028000</t>
  </si>
  <si>
    <t>51810001086000</t>
  </si>
  <si>
    <t>51810001091000</t>
  </si>
  <si>
    <t>51810001092001</t>
  </si>
  <si>
    <t>51810001103001</t>
  </si>
  <si>
    <t>51810001104001</t>
  </si>
  <si>
    <t>51810001104002</t>
  </si>
  <si>
    <t>51810001104003</t>
  </si>
  <si>
    <t>51810001109000</t>
  </si>
  <si>
    <t>51810001111001</t>
  </si>
  <si>
    <t>51810001112000</t>
  </si>
  <si>
    <t>51810001115000</t>
  </si>
  <si>
    <t>51810001092000</t>
  </si>
  <si>
    <t>51810001102001</t>
  </si>
  <si>
    <t>51720001114000</t>
  </si>
  <si>
    <t>51720001116000</t>
  </si>
  <si>
    <t>51810001103000</t>
  </si>
  <si>
    <t>51810001116000</t>
  </si>
  <si>
    <t>51720001118000</t>
  </si>
  <si>
    <t>51720001119000</t>
  </si>
  <si>
    <t>51720001119009</t>
  </si>
  <si>
    <t>51720001119011</t>
  </si>
  <si>
    <t>51720001119012</t>
  </si>
  <si>
    <t>51720001119014</t>
  </si>
  <si>
    <t>51810001163002</t>
  </si>
  <si>
    <t>51720001122000</t>
  </si>
  <si>
    <t>51720001122002</t>
  </si>
  <si>
    <t>51720001126005</t>
  </si>
  <si>
    <t>51720001181000</t>
  </si>
  <si>
    <t>51720001182000</t>
  </si>
  <si>
    <t>51720001184000</t>
  </si>
  <si>
    <t>51810001021000</t>
  </si>
  <si>
    <t>51810001027002</t>
  </si>
  <si>
    <t>51810001075000</t>
  </si>
  <si>
    <t>51810001106000</t>
  </si>
  <si>
    <t>51810001108000</t>
  </si>
  <si>
    <t>51810001111000</t>
  </si>
  <si>
    <t>51810001113000</t>
  </si>
  <si>
    <t>51810001114001</t>
  </si>
  <si>
    <t>51810001117000</t>
  </si>
  <si>
    <t>51810001127000</t>
  </si>
  <si>
    <t>51810002001000</t>
  </si>
  <si>
    <t>51720001115000</t>
  </si>
  <si>
    <t>51720001121000</t>
  </si>
  <si>
    <t>51720001123000</t>
  </si>
  <si>
    <t>51720001124000</t>
  </si>
  <si>
    <t>51720001126001</t>
  </si>
  <si>
    <t>51720001126002</t>
  </si>
  <si>
    <t>51720001126006</t>
  </si>
  <si>
    <t>51720001127000</t>
  </si>
  <si>
    <t>51720001159000</t>
  </si>
  <si>
    <t>51720001189000</t>
  </si>
  <si>
    <t>51720001193001</t>
  </si>
  <si>
    <t>51720001199000</t>
  </si>
  <si>
    <t>51810001030000</t>
  </si>
  <si>
    <t>51810001031000</t>
  </si>
  <si>
    <t>51810001031001</t>
  </si>
  <si>
    <t>51810001095001</t>
  </si>
  <si>
    <t>51810001104004</t>
  </si>
  <si>
    <t>51810001107000</t>
  </si>
  <si>
    <t>51810001110000</t>
  </si>
  <si>
    <t>51810001114000</t>
  </si>
  <si>
    <t>51810001118000</t>
  </si>
  <si>
    <t>51810001124001</t>
  </si>
  <si>
    <t>51810002016000</t>
  </si>
  <si>
    <t>61820002023000</t>
  </si>
  <si>
    <t>61820002024000</t>
  </si>
  <si>
    <t>61820002038000</t>
  </si>
  <si>
    <t>61830001005000</t>
  </si>
  <si>
    <t>61830001007000</t>
  </si>
  <si>
    <t>61830001010000</t>
  </si>
  <si>
    <t>61830002003000</t>
  </si>
  <si>
    <t>61830002004000</t>
  </si>
  <si>
    <t>61830005002000</t>
  </si>
  <si>
    <t>61840001096000</t>
  </si>
  <si>
    <t>61820001045000</t>
  </si>
  <si>
    <t>61910001008000</t>
  </si>
  <si>
    <t>61910001009000</t>
  </si>
  <si>
    <t>61820001046000</t>
  </si>
  <si>
    <t>61820002030000</t>
  </si>
  <si>
    <t>61910001010001</t>
  </si>
  <si>
    <t>61910001013004</t>
  </si>
  <si>
    <t>61910001013006</t>
  </si>
  <si>
    <t>61910001013010</t>
  </si>
  <si>
    <t>61910001013011</t>
  </si>
  <si>
    <t>61910001014003</t>
  </si>
  <si>
    <t>61910001015001</t>
  </si>
  <si>
    <t>61910001017000</t>
  </si>
  <si>
    <t>61910001021000</t>
  </si>
  <si>
    <t>61820002038001</t>
  </si>
  <si>
    <t>61830001006000</t>
  </si>
  <si>
    <t>61830001012000</t>
  </si>
  <si>
    <t>61830001013000</t>
  </si>
  <si>
    <t>61830002001000</t>
  </si>
  <si>
    <t>61830002003002</t>
  </si>
  <si>
    <t>61920001005001</t>
  </si>
  <si>
    <t>61920001005002</t>
  </si>
  <si>
    <t>61920001011000</t>
  </si>
  <si>
    <t>61830006042000</t>
  </si>
  <si>
    <t>61830006043000</t>
  </si>
  <si>
    <t>61820001047000</t>
  </si>
  <si>
    <t>61820002011000</t>
  </si>
  <si>
    <t>61910001013001</t>
  </si>
  <si>
    <t>61910001013007</t>
  </si>
  <si>
    <t>61910001013012</t>
  </si>
  <si>
    <t>61910001014004</t>
  </si>
  <si>
    <t>61910001018000</t>
  </si>
  <si>
    <t>61820002022000</t>
  </si>
  <si>
    <t>61820002028001</t>
  </si>
  <si>
    <t>61820002036000</t>
  </si>
  <si>
    <t>61820002039000</t>
  </si>
  <si>
    <t>61830002003001</t>
  </si>
  <si>
    <t>61830002028000</t>
  </si>
  <si>
    <t>61920001003000</t>
  </si>
  <si>
    <t>61920001008000</t>
  </si>
  <si>
    <t>61920001009000</t>
  </si>
  <si>
    <t>61920001013000</t>
  </si>
  <si>
    <t>61920001066000</t>
  </si>
  <si>
    <t>61830005001000</t>
  </si>
  <si>
    <t>61920001071000</t>
  </si>
  <si>
    <t>61920001074000</t>
  </si>
  <si>
    <t>61830006041000</t>
  </si>
  <si>
    <t>61840001105000</t>
  </si>
  <si>
    <t>61840001106000</t>
  </si>
  <si>
    <t>61840001109000</t>
  </si>
  <si>
    <t>61840001110000</t>
  </si>
  <si>
    <t>61840001112000</t>
  </si>
  <si>
    <t>61910001007000</t>
  </si>
  <si>
    <t>61910001007001</t>
  </si>
  <si>
    <t>61910001010000</t>
  </si>
  <si>
    <t>61910001012000</t>
  </si>
  <si>
    <t>61910001013003</t>
  </si>
  <si>
    <t>61910001013014</t>
  </si>
  <si>
    <t>61910001013016</t>
  </si>
  <si>
    <t>61910001014000</t>
  </si>
  <si>
    <t>61910001014002</t>
  </si>
  <si>
    <t>61910001014005</t>
  </si>
  <si>
    <t>61910001015000</t>
  </si>
  <si>
    <t>61910001016000</t>
  </si>
  <si>
    <t>61910001019000</t>
  </si>
  <si>
    <t>61910001019001</t>
  </si>
  <si>
    <t>61920001001000</t>
  </si>
  <si>
    <t>61920001004000</t>
  </si>
  <si>
    <t>61920001005003</t>
  </si>
  <si>
    <t>61920001012000</t>
  </si>
  <si>
    <t>61920001072000</t>
  </si>
  <si>
    <t>61820001044000</t>
  </si>
  <si>
    <t>61820002033006</t>
  </si>
  <si>
    <t>61820002035000</t>
  </si>
  <si>
    <t>61830001008000</t>
  </si>
  <si>
    <t>61830001009000</t>
  </si>
  <si>
    <t>61830001011000</t>
  </si>
  <si>
    <t>61830001015000</t>
  </si>
  <si>
    <t>61830002002000</t>
  </si>
  <si>
    <t>61830006008000</t>
  </si>
  <si>
    <t>61830006009000</t>
  </si>
  <si>
    <t>61830006039000</t>
  </si>
  <si>
    <t>61840001097000</t>
  </si>
  <si>
    <t>61840001111000</t>
  </si>
  <si>
    <t>61910001011001</t>
  </si>
  <si>
    <t>61910001013002</t>
  </si>
  <si>
    <t>61910001013005</t>
  </si>
  <si>
    <t>61910001013013</t>
  </si>
  <si>
    <t>61910001014001</t>
  </si>
  <si>
    <t>61920001005000</t>
  </si>
  <si>
    <t>61920001073000</t>
  </si>
  <si>
    <t>61920001075000</t>
  </si>
  <si>
    <t>61920001082000</t>
  </si>
  <si>
    <t>51720001111000</t>
  </si>
  <si>
    <t>51720001117000</t>
  </si>
  <si>
    <t>51730001026000</t>
  </si>
  <si>
    <t>51720001190000</t>
  </si>
  <si>
    <t>51720001191000</t>
  </si>
  <si>
    <t>51720001183000</t>
  </si>
  <si>
    <t>51730001027000</t>
  </si>
  <si>
    <t>51720001187000</t>
  </si>
  <si>
    <t>51810001085000</t>
  </si>
  <si>
    <t>51810001095002</t>
  </si>
  <si>
    <t>61910001013000</t>
  </si>
  <si>
    <t>61840028900000</t>
  </si>
  <si>
    <t>99999926000000</t>
  </si>
  <si>
    <t>99999906000000</t>
  </si>
  <si>
    <t>99999922000000</t>
  </si>
  <si>
    <t>61910001020000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</si>
</sst>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2" fillId="2" borderId="0" xfId="0" applyFont="1" applyFill="1"/>
    <xf numFmtId="0" fontId="0" fillId="2" borderId="5" xfId="0" applyFill="1" applyBorder="1"/>
    <xf numFmtId="4" fontId="0" fillId="2" borderId="0" xfId="0" applyNumberFormat="1" applyFill="1"/>
    <xf numFmtId="0" fontId="0" fillId="2" borderId="6" xfId="0" applyFill="1" applyBorder="1"/>
    <xf numFmtId="9" fontId="0" fillId="2" borderId="0" xfId="0" applyNumberFormat="1" applyFill="1"/>
    <xf numFmtId="0" fontId="3" fillId="2" borderId="5" xfId="0" applyFont="1" applyFill="1" applyBorder="1"/>
    <xf numFmtId="0" fontId="0" fillId="2" borderId="5" xfId="0" applyFill="1" applyBorder="1" applyAlignment="1">
      <alignment horizontal="right"/>
    </xf>
    <xf numFmtId="0" fontId="0" fillId="2" borderId="0" xfId="0" applyFill="1" applyAlignment="1">
      <alignment horizontal="right"/>
    </xf>
    <xf numFmtId="44" fontId="0" fillId="2" borderId="0" xfId="0" applyNumberFormat="1" applyFill="1"/>
    <xf numFmtId="44" fontId="0" fillId="2" borderId="1" xfId="0" applyNumberFormat="1" applyFill="1" applyBorder="1"/>
    <xf numFmtId="0" fontId="0" fillId="2" borderId="9" xfId="0" applyFill="1" applyBorder="1"/>
    <xf numFmtId="0" fontId="2" fillId="2" borderId="10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1" fontId="0" fillId="2" borderId="0" xfId="0" applyNumberFormat="1" applyFill="1"/>
    <xf numFmtId="0" fontId="0" fillId="2" borderId="14" xfId="0" applyFill="1" applyBorder="1"/>
    <xf numFmtId="44" fontId="0" fillId="3" borderId="1" xfId="0" applyNumberFormat="1" applyFill="1" applyBorder="1"/>
    <xf numFmtId="0" fontId="0" fillId="2" borderId="17" xfId="0" applyFill="1" applyBorder="1"/>
    <xf numFmtId="44" fontId="0" fillId="2" borderId="16" xfId="0" applyNumberFormat="1" applyFill="1" applyBorder="1"/>
    <xf numFmtId="0" fontId="0" fillId="2" borderId="14" xfId="0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44" fontId="0" fillId="2" borderId="0" xfId="1" applyFont="1" applyFill="1"/>
    <xf numFmtId="44" fontId="0" fillId="2" borderId="8" xfId="1" applyFont="1" applyFill="1" applyBorder="1"/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0" fillId="0" borderId="0" xfId="0" applyNumberFormat="1"/>
    <xf numFmtId="1" fontId="5" fillId="0" borderId="1" xfId="0" applyNumberFormat="1" applyFont="1" applyBorder="1" applyAlignment="1">
      <alignment horizontal="center" vertical="top"/>
    </xf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3AD80-FB41-414F-8255-2344E3EC6DF2}">
  <dimension ref="A1:R78"/>
  <sheetViews>
    <sheetView tabSelected="1" workbookViewId="0">
      <selection activeCell="L20" sqref="L20"/>
    </sheetView>
  </sheetViews>
  <sheetFormatPr defaultRowHeight="15" x14ac:dyDescent="0.25"/>
  <cols>
    <col min="1" max="1" width="40.140625" bestFit="1" customWidth="1"/>
    <col min="2" max="2" width="32.5703125" bestFit="1" customWidth="1"/>
    <col min="5" max="6" width="14.5703125" bestFit="1" customWidth="1"/>
    <col min="7" max="7" width="18" bestFit="1" customWidth="1"/>
  </cols>
  <sheetData>
    <row r="1" spans="1:18" x14ac:dyDescent="0.25">
      <c r="A1" s="1" t="s">
        <v>23</v>
      </c>
      <c r="B1" s="2" t="s">
        <v>58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25">
      <c r="A5" s="3" t="s">
        <v>24</v>
      </c>
      <c r="B5" s="4"/>
      <c r="C5" s="5"/>
      <c r="D5" s="2"/>
      <c r="E5" s="6" t="s">
        <v>25</v>
      </c>
      <c r="F5" s="6" t="s">
        <v>26</v>
      </c>
      <c r="G5" s="6" t="s">
        <v>27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25">
      <c r="A6" s="7" t="s">
        <v>28</v>
      </c>
      <c r="B6" s="8">
        <f>SUM(Delaware!K$2:K$1022)</f>
        <v>694.65878819904117</v>
      </c>
      <c r="C6" s="9"/>
      <c r="D6" s="2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25">
      <c r="A7" s="7" t="s">
        <v>29</v>
      </c>
      <c r="B7" s="2">
        <f>COUNTA(Delaware!$A$2:$A$1022)</f>
        <v>212</v>
      </c>
      <c r="C7" s="9"/>
      <c r="D7" s="2"/>
      <c r="E7" s="2" t="s">
        <v>30</v>
      </c>
      <c r="F7" s="2" t="s">
        <v>31</v>
      </c>
      <c r="G7" s="10">
        <v>0.5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25">
      <c r="A8" s="11" t="s">
        <v>32</v>
      </c>
      <c r="B8" s="2">
        <f>COUNTIF(Delaware!$I$2:$I1022,"Full Take")</f>
        <v>45</v>
      </c>
      <c r="C8" s="9"/>
      <c r="D8" s="2"/>
      <c r="E8" s="2" t="s">
        <v>33</v>
      </c>
      <c r="F8" s="2" t="s">
        <v>34</v>
      </c>
      <c r="G8" s="10">
        <v>0.1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25">
      <c r="A9" s="12" t="s">
        <v>35</v>
      </c>
      <c r="B9" s="2">
        <f>COUNTIFS(Delaware!I:I, "Full Take", Delaware!F:F, "R")</f>
        <v>32</v>
      </c>
      <c r="C9" s="9"/>
      <c r="D9" s="2"/>
      <c r="E9" s="2" t="s">
        <v>36</v>
      </c>
      <c r="F9" s="2" t="s">
        <v>37</v>
      </c>
      <c r="G9" s="10">
        <v>0.1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5">
      <c r="A10" s="12" t="s">
        <v>38</v>
      </c>
      <c r="B10" s="2">
        <f>COUNTIFS(Delaware!I:I, "Full Take", Delaware!F:F, "A")</f>
        <v>9</v>
      </c>
      <c r="C10" s="9"/>
      <c r="D10" s="2"/>
      <c r="E10" s="2" t="s">
        <v>39</v>
      </c>
      <c r="F10" s="2" t="s">
        <v>40</v>
      </c>
      <c r="G10" s="10">
        <v>0.5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12" t="s">
        <v>41</v>
      </c>
      <c r="B11" s="2">
        <f>COUNTIFS(Delaware!I:I, "Full Take", Delaware!F:F, "C")</f>
        <v>4</v>
      </c>
      <c r="C11" s="9"/>
      <c r="D11" s="2"/>
      <c r="E11" s="2" t="s">
        <v>42</v>
      </c>
      <c r="F11" s="2" t="s">
        <v>43</v>
      </c>
      <c r="G11" s="13" t="s">
        <v>44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12" t="s">
        <v>45</v>
      </c>
      <c r="B12" s="2">
        <f>COUNTIFS(Delaware!I:I, "Full Take", Delaware!F:F, "I")</f>
        <v>0</v>
      </c>
      <c r="C12" s="9"/>
      <c r="D12" s="2"/>
      <c r="E12" s="2" t="s">
        <v>46</v>
      </c>
      <c r="F12" s="2" t="s">
        <v>47</v>
      </c>
      <c r="G12" s="13" t="s">
        <v>44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25">
      <c r="A13" s="12" t="s">
        <v>48</v>
      </c>
      <c r="B13" s="2">
        <f>COUNTIFS(Delaware!I:I, "Full Take", Delaware!F:F, "E")</f>
        <v>0</v>
      </c>
      <c r="C13" s="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7"/>
      <c r="B14" s="2"/>
      <c r="C14" s="9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7" t="s">
        <v>49</v>
      </c>
      <c r="B15" s="14">
        <f>SUM(Delaware!L:L)</f>
        <v>21645748.680971198</v>
      </c>
      <c r="C15" s="9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25">
      <c r="A16" s="7" t="s">
        <v>50</v>
      </c>
      <c r="B16" s="14">
        <f>SUM(Delaware!M:M)</f>
        <v>2120000</v>
      </c>
      <c r="C16" s="9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25">
      <c r="A17" s="7" t="s">
        <v>51</v>
      </c>
      <c r="B17" s="14">
        <f>SUM(Delaware!N:N)</f>
        <v>17487800</v>
      </c>
      <c r="C17" s="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5">
      <c r="A18" s="7"/>
      <c r="B18" s="2"/>
      <c r="C18" s="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A19" s="7" t="s">
        <v>52</v>
      </c>
      <c r="B19" s="15">
        <f>SUM(B15:B17)</f>
        <v>41253548.680971198</v>
      </c>
      <c r="C19" s="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A20" s="12" t="s">
        <v>59</v>
      </c>
      <c r="B20" s="29">
        <f>B19*1.25</f>
        <v>51566935.851213999</v>
      </c>
      <c r="C20" s="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A21" s="28" t="s">
        <v>60</v>
      </c>
      <c r="B21" s="30">
        <f>B19*0.75</f>
        <v>30940161.510728396</v>
      </c>
      <c r="C21" s="1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A23" s="3" t="s">
        <v>53</v>
      </c>
      <c r="B23" s="4"/>
      <c r="C23" s="5"/>
      <c r="D23" s="2"/>
      <c r="E23" s="6" t="s">
        <v>25</v>
      </c>
      <c r="F23" s="6" t="s">
        <v>26</v>
      </c>
      <c r="G23" s="6" t="s">
        <v>27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A24" s="7" t="s">
        <v>28</v>
      </c>
      <c r="B24" s="8">
        <f>SUM(Marion!K$2:K$1022)</f>
        <v>19.307193774850994</v>
      </c>
      <c r="C24" s="9"/>
      <c r="D24" s="2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A25" s="7" t="s">
        <v>29</v>
      </c>
      <c r="B25" s="2">
        <f>COUNTA(Marion!$A$2:$A$1022)</f>
        <v>7</v>
      </c>
      <c r="C25" s="9"/>
      <c r="D25" s="2"/>
      <c r="E25" s="2" t="s">
        <v>18</v>
      </c>
      <c r="F25" s="2" t="s">
        <v>31</v>
      </c>
      <c r="G25" s="10">
        <v>0.5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11" t="s">
        <v>32</v>
      </c>
      <c r="B26" s="2">
        <f>COUNTIF(Marion!$I$2:$I1039,"Full Take")</f>
        <v>1</v>
      </c>
      <c r="C26" s="9"/>
      <c r="D26" s="2"/>
      <c r="E26" s="2" t="s">
        <v>20</v>
      </c>
      <c r="F26" s="2" t="s">
        <v>37</v>
      </c>
      <c r="G26" s="10">
        <v>0.1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12" t="s">
        <v>35</v>
      </c>
      <c r="B27" s="2">
        <f>COUNTIFS(Marion!I:I, "Full Take", Marion!F:F, "R")</f>
        <v>0</v>
      </c>
      <c r="C27" s="9"/>
      <c r="D27" s="2"/>
      <c r="E27" s="2" t="s">
        <v>21</v>
      </c>
      <c r="F27" s="2" t="s">
        <v>54</v>
      </c>
      <c r="G27" s="13" t="s">
        <v>44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A28" s="12" t="s">
        <v>38</v>
      </c>
      <c r="B28" s="2">
        <f>COUNTIFS(Marion!I:I, "Full Take", Marion!F:F, "A")</f>
        <v>1</v>
      </c>
      <c r="C28" s="9"/>
      <c r="D28" s="2"/>
      <c r="E28" s="2" t="s">
        <v>55</v>
      </c>
      <c r="F28" s="2" t="s">
        <v>34</v>
      </c>
      <c r="G28" s="10">
        <v>0.1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A29" s="12" t="s">
        <v>41</v>
      </c>
      <c r="B29" s="2">
        <f>COUNTIFS(Marion!I:I, "Full Take", Marion!F:F, "C")</f>
        <v>0</v>
      </c>
      <c r="C29" s="9"/>
      <c r="D29" s="2"/>
      <c r="E29" s="2" t="s">
        <v>15</v>
      </c>
      <c r="F29" s="2" t="s">
        <v>40</v>
      </c>
      <c r="G29" s="10">
        <v>0.5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A30" s="12" t="s">
        <v>45</v>
      </c>
      <c r="B30" s="2">
        <f>COUNTIFS(Marion!I:I, "Full Take", Marion!F:F, "I")</f>
        <v>0</v>
      </c>
      <c r="C30" s="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A31" s="12" t="s">
        <v>48</v>
      </c>
      <c r="B31" s="2">
        <f>COUNTIFS(Marion!I:I, "Full Take", Marion!F:F, "E")</f>
        <v>0</v>
      </c>
      <c r="C31" s="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A32" s="7"/>
      <c r="B32" s="2"/>
      <c r="C32" s="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x14ac:dyDescent="0.25">
      <c r="A33" s="7" t="s">
        <v>49</v>
      </c>
      <c r="B33" s="14">
        <f>SUM(Marion!L:L)</f>
        <v>54260.518751584583</v>
      </c>
      <c r="C33" s="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7" t="s">
        <v>50</v>
      </c>
      <c r="B34" s="14">
        <f>SUM(Marion!M:M)</f>
        <v>70000</v>
      </c>
      <c r="C34" s="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7" t="s">
        <v>51</v>
      </c>
      <c r="B35" s="14">
        <f>SUM(Marion!N:N)</f>
        <v>101420</v>
      </c>
      <c r="C35" s="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25">
      <c r="A36" s="7"/>
      <c r="B36" s="2"/>
      <c r="C36" s="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x14ac:dyDescent="0.25">
      <c r="A37" s="7" t="s">
        <v>52</v>
      </c>
      <c r="B37" s="15">
        <f>SUM(B33:B35)</f>
        <v>225680.51875158458</v>
      </c>
      <c r="C37" s="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25">
      <c r="A38" s="12" t="s">
        <v>59</v>
      </c>
      <c r="B38" s="29">
        <f>B37*1.25</f>
        <v>282100.64843948069</v>
      </c>
      <c r="C38" s="9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x14ac:dyDescent="0.25">
      <c r="A39" s="28" t="s">
        <v>60</v>
      </c>
      <c r="B39" s="30">
        <f>B37*0.75</f>
        <v>169260.38906368843</v>
      </c>
      <c r="C39" s="1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x14ac:dyDescent="0.25">
      <c r="A41" s="3" t="s">
        <v>56</v>
      </c>
      <c r="B41" s="4"/>
      <c r="C41" s="5"/>
      <c r="D41" s="2"/>
      <c r="E41" s="6" t="s">
        <v>25</v>
      </c>
      <c r="F41" s="6" t="s">
        <v>26</v>
      </c>
      <c r="G41" s="6" t="s">
        <v>27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x14ac:dyDescent="0.25">
      <c r="A42" s="7" t="s">
        <v>28</v>
      </c>
      <c r="B42" s="8">
        <v>0</v>
      </c>
      <c r="C42" s="9"/>
      <c r="D42" s="2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x14ac:dyDescent="0.25">
      <c r="A43" s="7" t="s">
        <v>29</v>
      </c>
      <c r="B43" s="2">
        <v>0</v>
      </c>
      <c r="C43" s="9"/>
      <c r="D43" s="2"/>
      <c r="E43" s="2" t="s">
        <v>18</v>
      </c>
      <c r="F43" s="2" t="s">
        <v>31</v>
      </c>
      <c r="G43" s="10">
        <v>0.5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x14ac:dyDescent="0.25">
      <c r="A44" s="11" t="s">
        <v>32</v>
      </c>
      <c r="B44" s="2">
        <v>0</v>
      </c>
      <c r="C44" s="9"/>
      <c r="D44" s="2"/>
      <c r="E44" s="2" t="s">
        <v>20</v>
      </c>
      <c r="F44" s="2" t="s">
        <v>37</v>
      </c>
      <c r="G44" s="10">
        <v>0.1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x14ac:dyDescent="0.25">
      <c r="A45" s="12" t="s">
        <v>35</v>
      </c>
      <c r="B45" s="2">
        <v>0</v>
      </c>
      <c r="C45" s="9"/>
      <c r="D45" s="2"/>
      <c r="E45" s="2" t="s">
        <v>21</v>
      </c>
      <c r="F45" s="2" t="s">
        <v>54</v>
      </c>
      <c r="G45" s="13" t="s">
        <v>44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x14ac:dyDescent="0.25">
      <c r="A46" s="12" t="s">
        <v>38</v>
      </c>
      <c r="B46" s="2">
        <v>0</v>
      </c>
      <c r="C46" s="9"/>
      <c r="D46" s="2"/>
      <c r="E46" s="2" t="s">
        <v>55</v>
      </c>
      <c r="F46" s="2" t="s">
        <v>34</v>
      </c>
      <c r="G46" s="10">
        <v>0.1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x14ac:dyDescent="0.25">
      <c r="A47" s="12" t="s">
        <v>41</v>
      </c>
      <c r="B47" s="2">
        <v>0</v>
      </c>
      <c r="C47" s="9"/>
      <c r="D47" s="2"/>
      <c r="E47" s="2" t="s">
        <v>15</v>
      </c>
      <c r="F47" s="2" t="s">
        <v>40</v>
      </c>
      <c r="G47" s="10">
        <v>0.5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x14ac:dyDescent="0.25">
      <c r="A48" s="12" t="s">
        <v>45</v>
      </c>
      <c r="B48" s="2">
        <v>0</v>
      </c>
      <c r="C48" s="9"/>
      <c r="D48" s="2"/>
      <c r="E48" s="2"/>
      <c r="F48" s="2"/>
      <c r="G48" s="10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x14ac:dyDescent="0.25">
      <c r="A49" s="12" t="s">
        <v>48</v>
      </c>
      <c r="B49" s="2">
        <v>0</v>
      </c>
      <c r="C49" s="9"/>
      <c r="D49" s="2"/>
      <c r="E49" s="2"/>
      <c r="F49" s="2"/>
      <c r="G49" s="10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x14ac:dyDescent="0.25">
      <c r="A50" s="7"/>
      <c r="B50" s="2"/>
      <c r="C50" s="9"/>
      <c r="D50" s="2"/>
      <c r="E50" s="2"/>
      <c r="F50" s="2"/>
      <c r="G50" s="10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x14ac:dyDescent="0.25">
      <c r="A51" s="7" t="s">
        <v>49</v>
      </c>
      <c r="B51" s="14">
        <v>0</v>
      </c>
      <c r="C51" s="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x14ac:dyDescent="0.25">
      <c r="A52" s="7" t="s">
        <v>50</v>
      </c>
      <c r="B52" s="14">
        <v>0</v>
      </c>
      <c r="C52" s="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x14ac:dyDescent="0.25">
      <c r="A53" s="7" t="s">
        <v>51</v>
      </c>
      <c r="B53" s="14">
        <v>0</v>
      </c>
      <c r="C53" s="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x14ac:dyDescent="0.25">
      <c r="A54" s="7"/>
      <c r="B54" s="2"/>
      <c r="C54" s="9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x14ac:dyDescent="0.25">
      <c r="A55" s="7" t="s">
        <v>52</v>
      </c>
      <c r="B55" s="15">
        <f>SUM(B51:B53)</f>
        <v>0</v>
      </c>
      <c r="C55" s="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x14ac:dyDescent="0.25">
      <c r="A56" s="12" t="s">
        <v>59</v>
      </c>
      <c r="B56" s="29">
        <f>B55*1.25</f>
        <v>0</v>
      </c>
      <c r="C56" s="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x14ac:dyDescent="0.25">
      <c r="A57" s="28" t="s">
        <v>60</v>
      </c>
      <c r="B57" s="30">
        <f>B55*0.75</f>
        <v>0</v>
      </c>
      <c r="C57" s="1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15.75" thickBo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15.75" thickTop="1" x14ac:dyDescent="0.25">
      <c r="A59" s="17" t="s">
        <v>57</v>
      </c>
      <c r="B59" s="18"/>
      <c r="C59" s="1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25">
      <c r="A60" s="7" t="s">
        <v>28</v>
      </c>
      <c r="B60" s="8">
        <f t="shared" ref="B60:B67" si="0">B42+B24+B6</f>
        <v>713.96598197389221</v>
      </c>
      <c r="C60" s="2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x14ac:dyDescent="0.25">
      <c r="A61" s="7" t="s">
        <v>29</v>
      </c>
      <c r="B61" s="2">
        <f t="shared" si="0"/>
        <v>219</v>
      </c>
      <c r="C61" s="2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x14ac:dyDescent="0.25">
      <c r="A62" s="11" t="s">
        <v>32</v>
      </c>
      <c r="B62" s="2">
        <f t="shared" si="0"/>
        <v>46</v>
      </c>
      <c r="C62" s="2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x14ac:dyDescent="0.25">
      <c r="A63" s="12" t="s">
        <v>35</v>
      </c>
      <c r="B63" s="21">
        <f t="shared" si="0"/>
        <v>32</v>
      </c>
      <c r="C63" s="2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x14ac:dyDescent="0.25">
      <c r="A64" s="12" t="s">
        <v>38</v>
      </c>
      <c r="B64" s="21">
        <f t="shared" si="0"/>
        <v>10</v>
      </c>
      <c r="C64" s="2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x14ac:dyDescent="0.25">
      <c r="A65" s="12" t="s">
        <v>41</v>
      </c>
      <c r="B65" s="21">
        <f t="shared" si="0"/>
        <v>4</v>
      </c>
      <c r="C65" s="2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x14ac:dyDescent="0.25">
      <c r="A66" s="12" t="s">
        <v>45</v>
      </c>
      <c r="B66" s="21">
        <f t="shared" si="0"/>
        <v>0</v>
      </c>
      <c r="C66" s="2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x14ac:dyDescent="0.25">
      <c r="A67" s="12" t="s">
        <v>48</v>
      </c>
      <c r="B67" s="21">
        <f t="shared" si="0"/>
        <v>0</v>
      </c>
      <c r="C67" s="2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x14ac:dyDescent="0.25">
      <c r="A68" s="22"/>
      <c r="B68" s="2"/>
      <c r="C68" s="20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x14ac:dyDescent="0.25">
      <c r="A69" s="22" t="s">
        <v>49</v>
      </c>
      <c r="B69" s="14">
        <f>B51+B33+B15</f>
        <v>21700009.199722782</v>
      </c>
      <c r="C69" s="2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x14ac:dyDescent="0.25">
      <c r="A70" s="22" t="s">
        <v>50</v>
      </c>
      <c r="B70" s="14">
        <f>B52+B34+B16</f>
        <v>2190000</v>
      </c>
      <c r="C70" s="20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x14ac:dyDescent="0.25">
      <c r="A71" s="22" t="s">
        <v>51</v>
      </c>
      <c r="B71" s="14">
        <f>B53+B35+B17</f>
        <v>17589220</v>
      </c>
      <c r="C71" s="20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x14ac:dyDescent="0.25">
      <c r="A72" s="22"/>
      <c r="B72" s="2"/>
      <c r="C72" s="2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x14ac:dyDescent="0.25">
      <c r="A73" s="22" t="s">
        <v>52</v>
      </c>
      <c r="B73" s="23">
        <f>B55+B37+B19</f>
        <v>41479229.199722782</v>
      </c>
      <c r="C73" s="20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25">
      <c r="A74" s="26" t="s">
        <v>59</v>
      </c>
      <c r="B74" s="14">
        <f>B73*1.25</f>
        <v>51849036.499653473</v>
      </c>
      <c r="C74" s="20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15.75" thickBot="1" x14ac:dyDescent="0.3">
      <c r="A75" s="27" t="s">
        <v>60</v>
      </c>
      <c r="B75" s="25">
        <f>B73*0.75</f>
        <v>31109421.899792086</v>
      </c>
      <c r="C75" s="2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15.75" thickTop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3"/>
  <sheetViews>
    <sheetView workbookViewId="0">
      <selection activeCell="AB17" sqref="AB17"/>
    </sheetView>
  </sheetViews>
  <sheetFormatPr defaultRowHeight="15" x14ac:dyDescent="0.25"/>
  <cols>
    <col min="15" max="15" width="21.42578125" bestFit="1" customWidth="1"/>
    <col min="16" max="16" width="15.140625" style="33" bestFit="1" customWidth="1"/>
  </cols>
  <sheetData>
    <row r="1" spans="1:16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2" t="s">
        <v>61</v>
      </c>
    </row>
    <row r="2" spans="1:16" x14ac:dyDescent="0.25">
      <c r="A2">
        <v>70715</v>
      </c>
      <c r="B2">
        <v>6</v>
      </c>
      <c r="C2">
        <v>114200</v>
      </c>
      <c r="D2">
        <v>171091.06109910941</v>
      </c>
      <c r="E2">
        <v>248270.64998416119</v>
      </c>
      <c r="F2" t="s">
        <v>15</v>
      </c>
      <c r="G2" t="s">
        <v>16</v>
      </c>
      <c r="H2">
        <v>68.913124088580076</v>
      </c>
      <c r="I2" t="s">
        <v>17</v>
      </c>
      <c r="J2">
        <v>148460</v>
      </c>
      <c r="K2">
        <v>5.6995098710780807</v>
      </c>
      <c r="L2">
        <v>114200</v>
      </c>
      <c r="M2">
        <v>10000</v>
      </c>
      <c r="N2">
        <v>228400</v>
      </c>
      <c r="O2">
        <v>352600</v>
      </c>
      <c r="P2" s="33" t="s">
        <v>62</v>
      </c>
    </row>
    <row r="3" spans="1:16" x14ac:dyDescent="0.25">
      <c r="A3">
        <v>70716</v>
      </c>
      <c r="B3">
        <v>3.508</v>
      </c>
      <c r="C3">
        <v>297400</v>
      </c>
      <c r="D3">
        <v>91244.323839526682</v>
      </c>
      <c r="E3">
        <v>155975.97021116209</v>
      </c>
      <c r="F3" t="s">
        <v>18</v>
      </c>
      <c r="G3" t="s">
        <v>16</v>
      </c>
      <c r="H3">
        <v>58.498962190136758</v>
      </c>
      <c r="I3" t="s">
        <v>17</v>
      </c>
      <c r="J3">
        <v>446100</v>
      </c>
      <c r="K3">
        <v>3.580715569585907</v>
      </c>
      <c r="L3">
        <v>297400</v>
      </c>
      <c r="M3">
        <v>10000</v>
      </c>
      <c r="N3">
        <v>594800</v>
      </c>
      <c r="O3">
        <v>902200</v>
      </c>
      <c r="P3" s="33" t="s">
        <v>63</v>
      </c>
    </row>
    <row r="4" spans="1:16" x14ac:dyDescent="0.25">
      <c r="A4">
        <v>70753</v>
      </c>
      <c r="B4">
        <v>1.9970000000000001</v>
      </c>
      <c r="C4">
        <v>322100</v>
      </c>
      <c r="D4">
        <v>22156.42366455646</v>
      </c>
      <c r="E4">
        <v>87747.940337744745</v>
      </c>
      <c r="F4" t="s">
        <v>15</v>
      </c>
      <c r="G4" t="s">
        <v>16</v>
      </c>
      <c r="H4">
        <v>25.25007832579961</v>
      </c>
      <c r="I4" t="s">
        <v>19</v>
      </c>
      <c r="J4">
        <v>418730</v>
      </c>
      <c r="K4">
        <v>0.50864149826805471</v>
      </c>
      <c r="L4">
        <v>105729.6529736207</v>
      </c>
      <c r="M4">
        <v>10000</v>
      </c>
      <c r="N4">
        <v>0</v>
      </c>
      <c r="O4">
        <v>115729.6529736207</v>
      </c>
      <c r="P4" s="33" t="s">
        <v>64</v>
      </c>
    </row>
    <row r="5" spans="1:16" x14ac:dyDescent="0.25">
      <c r="A5">
        <v>70754</v>
      </c>
      <c r="B5">
        <v>0.5</v>
      </c>
      <c r="C5">
        <v>24500</v>
      </c>
      <c r="D5">
        <v>12788.180957289</v>
      </c>
      <c r="E5">
        <v>21818.629968042889</v>
      </c>
      <c r="F5" t="s">
        <v>15</v>
      </c>
      <c r="G5" t="s">
        <v>16</v>
      </c>
      <c r="H5">
        <v>58.611292166462682</v>
      </c>
      <c r="I5" t="s">
        <v>17</v>
      </c>
      <c r="J5">
        <v>31850</v>
      </c>
      <c r="K5">
        <v>0.50088682203955204</v>
      </c>
      <c r="L5">
        <v>24500</v>
      </c>
      <c r="M5">
        <v>10000</v>
      </c>
      <c r="N5">
        <v>49000</v>
      </c>
      <c r="O5">
        <v>83500</v>
      </c>
      <c r="P5" s="33" t="s">
        <v>65</v>
      </c>
    </row>
    <row r="6" spans="1:16" x14ac:dyDescent="0.25">
      <c r="A6">
        <v>70755</v>
      </c>
      <c r="B6">
        <v>1.9970000000000001</v>
      </c>
      <c r="C6">
        <v>550400</v>
      </c>
      <c r="D6">
        <v>6918.5932298068074</v>
      </c>
      <c r="E6">
        <v>88506.663392607225</v>
      </c>
      <c r="F6" t="s">
        <v>15</v>
      </c>
      <c r="G6" t="s">
        <v>16</v>
      </c>
      <c r="H6">
        <v>7.8170309043473702</v>
      </c>
      <c r="I6" t="s">
        <v>19</v>
      </c>
      <c r="J6">
        <v>715520</v>
      </c>
      <c r="K6">
        <v>0.15882904567967879</v>
      </c>
      <c r="L6">
        <v>55932.419526786303</v>
      </c>
      <c r="M6">
        <v>10000</v>
      </c>
      <c r="N6">
        <v>0</v>
      </c>
      <c r="O6">
        <v>65932.419526786311</v>
      </c>
      <c r="P6" s="33" t="s">
        <v>66</v>
      </c>
    </row>
    <row r="7" spans="1:16" x14ac:dyDescent="0.25">
      <c r="A7">
        <v>70757</v>
      </c>
      <c r="B7">
        <v>1.952</v>
      </c>
      <c r="C7">
        <v>532600</v>
      </c>
      <c r="D7">
        <v>10611.256891460969</v>
      </c>
      <c r="E7">
        <v>86319.475762793474</v>
      </c>
      <c r="F7" t="s">
        <v>15</v>
      </c>
      <c r="G7" t="s">
        <v>16</v>
      </c>
      <c r="H7">
        <v>12.29300432803922</v>
      </c>
      <c r="I7" t="s">
        <v>19</v>
      </c>
      <c r="J7">
        <v>692380</v>
      </c>
      <c r="K7">
        <v>0.24360093873877331</v>
      </c>
      <c r="L7">
        <v>85114.30336647795</v>
      </c>
      <c r="M7">
        <v>10000</v>
      </c>
      <c r="N7">
        <v>0</v>
      </c>
      <c r="O7">
        <v>95114.30336647795</v>
      </c>
      <c r="P7" s="33" t="s">
        <v>67</v>
      </c>
    </row>
    <row r="8" spans="1:16" x14ac:dyDescent="0.25">
      <c r="A8">
        <v>70758</v>
      </c>
      <c r="B8">
        <v>55</v>
      </c>
      <c r="C8">
        <v>727700</v>
      </c>
      <c r="D8">
        <v>329934.22765968757</v>
      </c>
      <c r="E8">
        <v>2481214.2520503229</v>
      </c>
      <c r="F8" t="s">
        <v>18</v>
      </c>
      <c r="G8" t="s">
        <v>16</v>
      </c>
      <c r="H8">
        <v>13.297288913565209</v>
      </c>
      <c r="I8" t="s">
        <v>19</v>
      </c>
      <c r="J8">
        <v>1091550</v>
      </c>
      <c r="K8">
        <v>7.5742476505897063</v>
      </c>
      <c r="L8">
        <v>145146.55713602109</v>
      </c>
      <c r="M8">
        <v>10000</v>
      </c>
      <c r="N8">
        <v>0</v>
      </c>
      <c r="O8">
        <v>155146.55713602109</v>
      </c>
      <c r="P8" s="33" t="s">
        <v>68</v>
      </c>
    </row>
    <row r="9" spans="1:16" x14ac:dyDescent="0.25">
      <c r="A9">
        <v>70759</v>
      </c>
      <c r="B9">
        <v>8.2989999999999995</v>
      </c>
      <c r="C9">
        <v>146400</v>
      </c>
      <c r="D9">
        <v>60041.628496116376</v>
      </c>
      <c r="E9">
        <v>360717.86706181418</v>
      </c>
      <c r="F9" t="s">
        <v>15</v>
      </c>
      <c r="G9" t="s">
        <v>16</v>
      </c>
      <c r="H9">
        <v>16.645038679447332</v>
      </c>
      <c r="I9" t="s">
        <v>19</v>
      </c>
      <c r="J9">
        <v>190320</v>
      </c>
      <c r="K9">
        <v>1.378366127091744</v>
      </c>
      <c r="L9">
        <v>31678.837614724169</v>
      </c>
      <c r="M9">
        <v>10000</v>
      </c>
      <c r="N9">
        <v>0</v>
      </c>
      <c r="O9">
        <v>41678.837614724172</v>
      </c>
      <c r="P9" s="33" t="s">
        <v>69</v>
      </c>
    </row>
    <row r="10" spans="1:16" x14ac:dyDescent="0.25">
      <c r="A10">
        <v>70789</v>
      </c>
      <c r="B10">
        <v>28.05</v>
      </c>
      <c r="C10">
        <v>611900</v>
      </c>
      <c r="D10">
        <v>74315.285647259792</v>
      </c>
      <c r="E10">
        <v>1213187.9462299689</v>
      </c>
      <c r="F10" t="s">
        <v>18</v>
      </c>
      <c r="G10" t="s">
        <v>16</v>
      </c>
      <c r="H10">
        <v>6.1256201793133203</v>
      </c>
      <c r="I10" t="s">
        <v>19</v>
      </c>
      <c r="J10">
        <v>917850</v>
      </c>
      <c r="K10">
        <v>1.706044206778232</v>
      </c>
      <c r="L10">
        <v>56224.004815827313</v>
      </c>
      <c r="M10">
        <v>10000</v>
      </c>
      <c r="N10">
        <v>0</v>
      </c>
      <c r="O10">
        <v>66224.004815827298</v>
      </c>
      <c r="P10" s="33" t="s">
        <v>70</v>
      </c>
    </row>
    <row r="11" spans="1:16" x14ac:dyDescent="0.25">
      <c r="A11">
        <v>70794</v>
      </c>
      <c r="B11">
        <v>10.679</v>
      </c>
      <c r="C11">
        <v>155900</v>
      </c>
      <c r="D11">
        <v>27342.140390069078</v>
      </c>
      <c r="E11">
        <v>463571.49997127493</v>
      </c>
      <c r="F11" t="s">
        <v>15</v>
      </c>
      <c r="G11" t="s">
        <v>16</v>
      </c>
      <c r="H11">
        <v>5.8981495609120342</v>
      </c>
      <c r="I11" t="s">
        <v>19</v>
      </c>
      <c r="J11">
        <v>202670</v>
      </c>
      <c r="K11">
        <v>0.62768917332573648</v>
      </c>
      <c r="L11">
        <v>11953.77971510042</v>
      </c>
      <c r="M11">
        <v>10000</v>
      </c>
      <c r="N11">
        <v>0</v>
      </c>
      <c r="O11">
        <v>21953.77971510042</v>
      </c>
      <c r="P11" s="33" t="s">
        <v>71</v>
      </c>
    </row>
    <row r="12" spans="1:16" x14ac:dyDescent="0.25">
      <c r="A12">
        <v>70795</v>
      </c>
      <c r="B12">
        <v>2.0030000000000001</v>
      </c>
      <c r="C12">
        <v>311700</v>
      </c>
      <c r="D12">
        <v>10604.270780905939</v>
      </c>
      <c r="E12">
        <v>86333.803986787098</v>
      </c>
      <c r="F12" t="s">
        <v>15</v>
      </c>
      <c r="G12" t="s">
        <v>16</v>
      </c>
      <c r="H12">
        <v>12.28287216734811</v>
      </c>
      <c r="I12" t="s">
        <v>19</v>
      </c>
      <c r="J12">
        <v>405210</v>
      </c>
      <c r="K12">
        <v>0.2434405597085845</v>
      </c>
      <c r="L12">
        <v>49771.426309311268</v>
      </c>
      <c r="M12">
        <v>10000</v>
      </c>
      <c r="N12">
        <v>0</v>
      </c>
      <c r="O12">
        <v>59771.426309311268</v>
      </c>
      <c r="P12" s="33" t="s">
        <v>72</v>
      </c>
    </row>
    <row r="13" spans="1:16" x14ac:dyDescent="0.25">
      <c r="A13">
        <v>70796</v>
      </c>
      <c r="B13">
        <v>0.5</v>
      </c>
      <c r="C13">
        <v>184100</v>
      </c>
      <c r="D13">
        <v>13031.25028194609</v>
      </c>
      <c r="E13">
        <v>22104.895315405662</v>
      </c>
      <c r="F13" t="s">
        <v>15</v>
      </c>
      <c r="G13" t="s">
        <v>16</v>
      </c>
      <c r="H13">
        <v>58.951875120911147</v>
      </c>
      <c r="I13" t="s">
        <v>17</v>
      </c>
      <c r="J13">
        <v>239330</v>
      </c>
      <c r="K13">
        <v>0.50745857014246232</v>
      </c>
      <c r="L13">
        <v>184100</v>
      </c>
      <c r="M13">
        <v>10000</v>
      </c>
      <c r="N13">
        <v>368200</v>
      </c>
      <c r="O13">
        <v>562300</v>
      </c>
      <c r="P13" s="33" t="s">
        <v>73</v>
      </c>
    </row>
    <row r="14" spans="1:16" x14ac:dyDescent="0.25">
      <c r="A14">
        <v>70797</v>
      </c>
      <c r="B14">
        <v>1.91</v>
      </c>
      <c r="C14">
        <v>373800</v>
      </c>
      <c r="D14">
        <v>51635.588029252103</v>
      </c>
      <c r="E14">
        <v>84261.682013272148</v>
      </c>
      <c r="F14" t="s">
        <v>15</v>
      </c>
      <c r="G14" t="s">
        <v>16</v>
      </c>
      <c r="H14">
        <v>61.280034762561392</v>
      </c>
      <c r="I14" t="s">
        <v>17</v>
      </c>
      <c r="J14">
        <v>485940</v>
      </c>
      <c r="K14">
        <v>1.9343820480549161</v>
      </c>
      <c r="L14">
        <v>373800</v>
      </c>
      <c r="M14">
        <v>10000</v>
      </c>
      <c r="N14">
        <v>747600</v>
      </c>
      <c r="O14">
        <v>1131400</v>
      </c>
      <c r="P14" s="33" t="s">
        <v>74</v>
      </c>
    </row>
    <row r="15" spans="1:16" x14ac:dyDescent="0.25">
      <c r="A15">
        <v>70798</v>
      </c>
      <c r="B15">
        <v>1.0580000000000001</v>
      </c>
      <c r="C15">
        <v>320600</v>
      </c>
      <c r="D15">
        <v>26392.947676416061</v>
      </c>
      <c r="E15">
        <v>47525.761438716843</v>
      </c>
      <c r="F15" t="s">
        <v>15</v>
      </c>
      <c r="G15" t="s">
        <v>16</v>
      </c>
      <c r="H15">
        <v>55.533981734199124</v>
      </c>
      <c r="I15" t="s">
        <v>17</v>
      </c>
      <c r="J15">
        <v>416780</v>
      </c>
      <c r="K15">
        <v>1.0910413553424441</v>
      </c>
      <c r="L15">
        <v>320600</v>
      </c>
      <c r="M15">
        <v>10000</v>
      </c>
      <c r="N15">
        <v>641200</v>
      </c>
      <c r="O15">
        <v>971800</v>
      </c>
      <c r="P15" s="33" t="s">
        <v>75</v>
      </c>
    </row>
    <row r="16" spans="1:16" x14ac:dyDescent="0.25">
      <c r="A16">
        <v>70824</v>
      </c>
      <c r="B16">
        <v>32.706000000000003</v>
      </c>
      <c r="C16">
        <v>361500</v>
      </c>
      <c r="D16">
        <v>92905.379959634491</v>
      </c>
      <c r="E16">
        <v>1274206.430479455</v>
      </c>
      <c r="F16" t="s">
        <v>18</v>
      </c>
      <c r="G16" t="s">
        <v>16</v>
      </c>
      <c r="H16">
        <v>7.2912345862731476</v>
      </c>
      <c r="I16" t="s">
        <v>19</v>
      </c>
      <c r="J16">
        <v>542250</v>
      </c>
      <c r="K16">
        <v>2.1328140486601121</v>
      </c>
      <c r="L16">
        <v>39536.719544066138</v>
      </c>
      <c r="M16">
        <v>10000</v>
      </c>
      <c r="N16">
        <v>0</v>
      </c>
      <c r="O16">
        <v>49536.719544066138</v>
      </c>
      <c r="P16" s="33" t="s">
        <v>76</v>
      </c>
    </row>
    <row r="17" spans="1:16" x14ac:dyDescent="0.25">
      <c r="A17">
        <v>70825</v>
      </c>
      <c r="B17">
        <v>1.103</v>
      </c>
      <c r="C17">
        <v>384500</v>
      </c>
      <c r="D17">
        <v>23315.84096357282</v>
      </c>
      <c r="E17">
        <v>50073.284030962357</v>
      </c>
      <c r="F17" t="s">
        <v>15</v>
      </c>
      <c r="G17" t="s">
        <v>16</v>
      </c>
      <c r="H17">
        <v>46.563434803189033</v>
      </c>
      <c r="I17" t="s">
        <v>19</v>
      </c>
      <c r="J17">
        <v>499850</v>
      </c>
      <c r="K17">
        <v>0.53525805701498663</v>
      </c>
      <c r="L17">
        <v>232747.3288637404</v>
      </c>
      <c r="M17">
        <v>10000</v>
      </c>
      <c r="N17">
        <v>0</v>
      </c>
      <c r="O17">
        <v>242747.3288637404</v>
      </c>
      <c r="P17" s="33" t="s">
        <v>77</v>
      </c>
    </row>
    <row r="18" spans="1:16" x14ac:dyDescent="0.25">
      <c r="A18">
        <v>70826</v>
      </c>
      <c r="B18">
        <v>8.1630000000000003</v>
      </c>
      <c r="C18">
        <v>146900</v>
      </c>
      <c r="D18">
        <v>59700.505424177369</v>
      </c>
      <c r="E18">
        <v>355418.60259465821</v>
      </c>
      <c r="F18" t="s">
        <v>15</v>
      </c>
      <c r="G18" t="s">
        <v>16</v>
      </c>
      <c r="H18">
        <v>16.797237113743201</v>
      </c>
      <c r="I18" t="s">
        <v>19</v>
      </c>
      <c r="J18">
        <v>190970</v>
      </c>
      <c r="K18">
        <v>1.370535018920509</v>
      </c>
      <c r="L18">
        <v>32077.683716115382</v>
      </c>
      <c r="M18">
        <v>10000</v>
      </c>
      <c r="N18">
        <v>0</v>
      </c>
      <c r="O18">
        <v>42077.683716115382</v>
      </c>
      <c r="P18" s="33" t="s">
        <v>78</v>
      </c>
    </row>
    <row r="19" spans="1:16" x14ac:dyDescent="0.25">
      <c r="A19">
        <v>70874</v>
      </c>
      <c r="B19">
        <v>6.87</v>
      </c>
      <c r="C19">
        <v>48100</v>
      </c>
      <c r="D19">
        <v>290520.87603527738</v>
      </c>
      <c r="E19">
        <v>299150.11721218162</v>
      </c>
      <c r="F19" t="s">
        <v>18</v>
      </c>
      <c r="G19" t="s">
        <v>16</v>
      </c>
      <c r="H19">
        <v>97.115414408885684</v>
      </c>
      <c r="I19" t="s">
        <v>17</v>
      </c>
      <c r="J19">
        <v>72150</v>
      </c>
      <c r="K19">
        <v>6.8675417174513687</v>
      </c>
      <c r="L19">
        <v>48100</v>
      </c>
      <c r="M19">
        <v>10000</v>
      </c>
      <c r="N19">
        <v>96200</v>
      </c>
      <c r="O19">
        <v>154300</v>
      </c>
      <c r="P19" s="33" t="s">
        <v>263</v>
      </c>
    </row>
    <row r="20" spans="1:16" x14ac:dyDescent="0.25">
      <c r="A20">
        <v>70875</v>
      </c>
      <c r="B20">
        <v>50</v>
      </c>
      <c r="C20">
        <v>544000</v>
      </c>
      <c r="D20">
        <v>8255.4996765438609</v>
      </c>
      <c r="E20">
        <v>2142425.076833013</v>
      </c>
      <c r="F20" t="s">
        <v>18</v>
      </c>
      <c r="G20" t="s">
        <v>16</v>
      </c>
      <c r="H20">
        <v>0.38533434684900858</v>
      </c>
      <c r="I20" t="s">
        <v>19</v>
      </c>
      <c r="J20">
        <v>816000</v>
      </c>
      <c r="K20">
        <v>0.18952019459467079</v>
      </c>
      <c r="L20">
        <v>3144.328270287911</v>
      </c>
      <c r="M20">
        <v>10000</v>
      </c>
      <c r="N20">
        <v>0</v>
      </c>
      <c r="O20">
        <v>13144.32827028791</v>
      </c>
      <c r="P20" s="33" t="s">
        <v>79</v>
      </c>
    </row>
    <row r="21" spans="1:16" x14ac:dyDescent="0.25">
      <c r="A21">
        <v>70876</v>
      </c>
      <c r="B21">
        <v>16.149999999999999</v>
      </c>
      <c r="C21">
        <v>339100</v>
      </c>
      <c r="D21">
        <v>352677.44047895703</v>
      </c>
      <c r="E21">
        <v>701744.31287734129</v>
      </c>
      <c r="F21" t="s">
        <v>18</v>
      </c>
      <c r="G21" t="s">
        <v>16</v>
      </c>
      <c r="H21">
        <v>50.257256668441549</v>
      </c>
      <c r="I21" t="s">
        <v>17</v>
      </c>
      <c r="J21">
        <v>508650</v>
      </c>
      <c r="K21">
        <v>16.10983271068277</v>
      </c>
      <c r="L21">
        <v>339100</v>
      </c>
      <c r="M21">
        <v>10000</v>
      </c>
      <c r="N21">
        <v>678200</v>
      </c>
      <c r="O21">
        <v>1027300</v>
      </c>
      <c r="P21" s="33" t="s">
        <v>80</v>
      </c>
    </row>
    <row r="22" spans="1:16" x14ac:dyDescent="0.25">
      <c r="A22">
        <v>70878</v>
      </c>
      <c r="B22">
        <v>0</v>
      </c>
      <c r="C22">
        <v>193900</v>
      </c>
      <c r="D22">
        <v>29858.362256210559</v>
      </c>
      <c r="E22">
        <v>45790.225850509392</v>
      </c>
      <c r="F22" t="s">
        <v>18</v>
      </c>
      <c r="G22" t="s">
        <v>16</v>
      </c>
      <c r="H22">
        <v>65.206846442925766</v>
      </c>
      <c r="I22" t="s">
        <v>17</v>
      </c>
      <c r="J22">
        <v>290850</v>
      </c>
      <c r="K22">
        <v>1.051198940553475</v>
      </c>
      <c r="L22">
        <v>193900</v>
      </c>
      <c r="M22">
        <v>10000</v>
      </c>
      <c r="N22">
        <v>387800</v>
      </c>
      <c r="O22">
        <v>591700</v>
      </c>
      <c r="P22" s="33" t="s">
        <v>81</v>
      </c>
    </row>
    <row r="23" spans="1:16" x14ac:dyDescent="0.25">
      <c r="A23">
        <v>70885</v>
      </c>
      <c r="B23">
        <v>22.13</v>
      </c>
      <c r="C23">
        <v>212400</v>
      </c>
      <c r="D23">
        <v>341992.31865776557</v>
      </c>
      <c r="E23">
        <v>1024527.877540217</v>
      </c>
      <c r="F23" t="s">
        <v>18</v>
      </c>
      <c r="G23" t="s">
        <v>16</v>
      </c>
      <c r="H23">
        <v>33.38047955111314</v>
      </c>
      <c r="I23" t="s">
        <v>19</v>
      </c>
      <c r="J23">
        <v>318600</v>
      </c>
      <c r="K23">
        <v>7.8510633300680794</v>
      </c>
      <c r="L23">
        <v>106350.2078498465</v>
      </c>
      <c r="M23">
        <v>10000</v>
      </c>
      <c r="N23">
        <v>0</v>
      </c>
      <c r="O23">
        <v>116350.2078498465</v>
      </c>
      <c r="P23" s="33" t="s">
        <v>82</v>
      </c>
    </row>
    <row r="24" spans="1:16" x14ac:dyDescent="0.25">
      <c r="A24">
        <v>70886</v>
      </c>
      <c r="B24">
        <v>3</v>
      </c>
      <c r="C24">
        <v>80500</v>
      </c>
      <c r="D24">
        <v>69252.703376118094</v>
      </c>
      <c r="E24">
        <v>130925.5611366705</v>
      </c>
      <c r="F24" t="s">
        <v>15</v>
      </c>
      <c r="G24" t="s">
        <v>16</v>
      </c>
      <c r="H24">
        <v>52.894715726157251</v>
      </c>
      <c r="I24" t="s">
        <v>17</v>
      </c>
      <c r="J24">
        <v>104650</v>
      </c>
      <c r="K24">
        <v>3.0056373080043741</v>
      </c>
      <c r="L24">
        <v>80500</v>
      </c>
      <c r="M24">
        <v>10000</v>
      </c>
      <c r="N24">
        <v>161000</v>
      </c>
      <c r="O24">
        <v>251500</v>
      </c>
      <c r="P24" s="33" t="s">
        <v>83</v>
      </c>
    </row>
    <row r="25" spans="1:16" x14ac:dyDescent="0.25">
      <c r="A25">
        <v>70887</v>
      </c>
      <c r="B25">
        <v>18.48</v>
      </c>
      <c r="C25">
        <v>138500</v>
      </c>
      <c r="D25">
        <v>227153.51949683999</v>
      </c>
      <c r="E25">
        <v>814834.14169162675</v>
      </c>
      <c r="F25" t="s">
        <v>18</v>
      </c>
      <c r="G25" t="s">
        <v>16</v>
      </c>
      <c r="H25">
        <v>27.877270707540632</v>
      </c>
      <c r="I25" t="s">
        <v>19</v>
      </c>
      <c r="J25">
        <v>207750</v>
      </c>
      <c r="K25">
        <v>5.214727261176308</v>
      </c>
      <c r="L25">
        <v>57915.029894915657</v>
      </c>
      <c r="M25">
        <v>10000</v>
      </c>
      <c r="N25">
        <v>0</v>
      </c>
      <c r="O25">
        <v>67915.029894915657</v>
      </c>
      <c r="P25" s="33" t="s">
        <v>261</v>
      </c>
    </row>
    <row r="26" spans="1:16" x14ac:dyDescent="0.25">
      <c r="A26">
        <v>70888</v>
      </c>
      <c r="B26">
        <v>25</v>
      </c>
      <c r="C26">
        <v>219900</v>
      </c>
      <c r="D26">
        <v>261880.85569117821</v>
      </c>
      <c r="E26">
        <v>851795.0437346882</v>
      </c>
      <c r="F26" t="s">
        <v>18</v>
      </c>
      <c r="G26" t="s">
        <v>16</v>
      </c>
      <c r="H26">
        <v>30.744585521766339</v>
      </c>
      <c r="I26" t="s">
        <v>19</v>
      </c>
      <c r="J26">
        <v>329850</v>
      </c>
      <c r="K26">
        <v>6.0119572013585438</v>
      </c>
      <c r="L26">
        <v>101411.0153435463</v>
      </c>
      <c r="M26">
        <v>10000</v>
      </c>
      <c r="N26">
        <v>0</v>
      </c>
      <c r="O26">
        <v>111411.0153435463</v>
      </c>
      <c r="P26" s="33" t="s">
        <v>262</v>
      </c>
    </row>
    <row r="27" spans="1:16" x14ac:dyDescent="0.25">
      <c r="A27">
        <v>70889</v>
      </c>
      <c r="B27">
        <v>26.76</v>
      </c>
      <c r="C27">
        <v>289000</v>
      </c>
      <c r="D27">
        <v>147380.21647537331</v>
      </c>
      <c r="E27">
        <v>1175030.775300113</v>
      </c>
      <c r="F27" t="s">
        <v>18</v>
      </c>
      <c r="G27" t="s">
        <v>16</v>
      </c>
      <c r="H27">
        <v>12.54266863246464</v>
      </c>
      <c r="I27" t="s">
        <v>19</v>
      </c>
      <c r="J27">
        <v>433500</v>
      </c>
      <c r="K27">
        <v>3.3833842166063661</v>
      </c>
      <c r="L27">
        <v>54372.468521734212</v>
      </c>
      <c r="M27">
        <v>10000</v>
      </c>
      <c r="N27">
        <v>0</v>
      </c>
      <c r="O27">
        <v>64372.468521734212</v>
      </c>
      <c r="P27" s="33" t="s">
        <v>84</v>
      </c>
    </row>
    <row r="28" spans="1:16" x14ac:dyDescent="0.25">
      <c r="A28">
        <v>70895</v>
      </c>
      <c r="B28">
        <v>69.572000000000003</v>
      </c>
      <c r="C28">
        <v>725000</v>
      </c>
      <c r="D28">
        <v>16856.268977979958</v>
      </c>
      <c r="E28">
        <v>3001553.0620871801</v>
      </c>
      <c r="F28" t="s">
        <v>18</v>
      </c>
      <c r="G28" t="s">
        <v>16</v>
      </c>
      <c r="H28">
        <v>0.5615849071899689</v>
      </c>
      <c r="I28" t="s">
        <v>19</v>
      </c>
      <c r="J28">
        <v>1087500</v>
      </c>
      <c r="K28">
        <v>0.38696668911799731</v>
      </c>
      <c r="L28">
        <v>6107.2358656909119</v>
      </c>
      <c r="M28">
        <v>10000</v>
      </c>
      <c r="N28">
        <v>0</v>
      </c>
      <c r="O28">
        <v>16107.235865690909</v>
      </c>
      <c r="P28" s="33" t="s">
        <v>260</v>
      </c>
    </row>
    <row r="29" spans="1:16" x14ac:dyDescent="0.25">
      <c r="A29">
        <v>70915</v>
      </c>
      <c r="B29">
        <v>38.729999999999997</v>
      </c>
      <c r="C29">
        <v>282400</v>
      </c>
      <c r="D29">
        <v>144126.80785368741</v>
      </c>
      <c r="E29">
        <v>1713308.579788541</v>
      </c>
      <c r="F29" t="s">
        <v>18</v>
      </c>
      <c r="G29" t="s">
        <v>16</v>
      </c>
      <c r="H29">
        <v>8.4121920332340707</v>
      </c>
      <c r="I29" t="s">
        <v>19</v>
      </c>
      <c r="J29">
        <v>423600</v>
      </c>
      <c r="K29">
        <v>3.3086962317191779</v>
      </c>
      <c r="L29">
        <v>35634.045452779523</v>
      </c>
      <c r="M29">
        <v>10000</v>
      </c>
      <c r="N29">
        <v>0</v>
      </c>
      <c r="O29">
        <v>45634.045452779523</v>
      </c>
      <c r="P29" s="33" t="s">
        <v>264</v>
      </c>
    </row>
    <row r="30" spans="1:16" x14ac:dyDescent="0.25">
      <c r="A30">
        <v>71474</v>
      </c>
      <c r="B30">
        <v>9.82</v>
      </c>
      <c r="C30">
        <v>244800</v>
      </c>
      <c r="D30">
        <v>254.25829468343909</v>
      </c>
      <c r="E30">
        <v>423558.22498436662</v>
      </c>
      <c r="F30" t="s">
        <v>15</v>
      </c>
      <c r="G30" t="s">
        <v>16</v>
      </c>
      <c r="H30">
        <v>6.0029124612755107E-2</v>
      </c>
      <c r="I30" t="s">
        <v>19</v>
      </c>
      <c r="J30">
        <v>318240</v>
      </c>
      <c r="K30">
        <v>5.8369672792341377E-3</v>
      </c>
      <c r="L30">
        <v>191.0366861676319</v>
      </c>
      <c r="M30">
        <v>10000</v>
      </c>
      <c r="N30">
        <v>0</v>
      </c>
      <c r="O30">
        <v>10191.03668616763</v>
      </c>
      <c r="P30" s="33" t="s">
        <v>85</v>
      </c>
    </row>
    <row r="31" spans="1:16" x14ac:dyDescent="0.25">
      <c r="A31">
        <v>71475</v>
      </c>
      <c r="B31">
        <v>87.275999999999996</v>
      </c>
      <c r="C31">
        <v>1392700</v>
      </c>
      <c r="D31">
        <v>459290.2682762628</v>
      </c>
      <c r="E31">
        <v>3846361.895378354</v>
      </c>
      <c r="F31" t="s">
        <v>18</v>
      </c>
      <c r="G31" t="s">
        <v>16</v>
      </c>
      <c r="H31">
        <v>11.9409010584295</v>
      </c>
      <c r="I31" t="s">
        <v>19</v>
      </c>
      <c r="J31">
        <v>2089050</v>
      </c>
      <c r="K31">
        <v>10.543853725350379</v>
      </c>
      <c r="L31">
        <v>249451.3935611214</v>
      </c>
      <c r="M31">
        <v>10000</v>
      </c>
      <c r="N31">
        <v>0</v>
      </c>
      <c r="O31">
        <v>259451.3935611214</v>
      </c>
      <c r="P31" s="33" t="s">
        <v>86</v>
      </c>
    </row>
    <row r="32" spans="1:16" x14ac:dyDescent="0.25">
      <c r="A32">
        <v>71488</v>
      </c>
      <c r="B32">
        <v>61.267000000000003</v>
      </c>
      <c r="C32">
        <v>767900</v>
      </c>
      <c r="D32">
        <v>52215.939975379399</v>
      </c>
      <c r="E32">
        <v>2665807.545173001</v>
      </c>
      <c r="F32" t="s">
        <v>18</v>
      </c>
      <c r="G32" t="s">
        <v>16</v>
      </c>
      <c r="H32">
        <v>1.9587287938293669</v>
      </c>
      <c r="I32" t="s">
        <v>19</v>
      </c>
      <c r="J32">
        <v>1151850</v>
      </c>
      <c r="K32">
        <v>1.198713038920556</v>
      </c>
      <c r="L32">
        <v>22561.61761172357</v>
      </c>
      <c r="M32">
        <v>10000</v>
      </c>
      <c r="N32">
        <v>0</v>
      </c>
      <c r="O32">
        <v>32561.61761172357</v>
      </c>
      <c r="P32" s="33" t="s">
        <v>87</v>
      </c>
    </row>
    <row r="33" spans="1:16" x14ac:dyDescent="0.25">
      <c r="A33">
        <v>71489</v>
      </c>
      <c r="B33">
        <v>22.75</v>
      </c>
      <c r="C33">
        <v>422500</v>
      </c>
      <c r="D33">
        <v>409456.86826834641</v>
      </c>
      <c r="E33">
        <v>987550.41751641629</v>
      </c>
      <c r="F33" t="s">
        <v>18</v>
      </c>
      <c r="G33" t="s">
        <v>16</v>
      </c>
      <c r="H33">
        <v>41.461869794768219</v>
      </c>
      <c r="I33" t="s">
        <v>19</v>
      </c>
      <c r="J33">
        <v>633750</v>
      </c>
      <c r="K33">
        <v>9.3998362779693849</v>
      </c>
      <c r="L33">
        <v>262764.59982434358</v>
      </c>
      <c r="M33">
        <v>10000</v>
      </c>
      <c r="N33">
        <v>0</v>
      </c>
      <c r="O33">
        <v>272764.59982434358</v>
      </c>
      <c r="P33" s="33" t="s">
        <v>88</v>
      </c>
    </row>
    <row r="34" spans="1:16" x14ac:dyDescent="0.25">
      <c r="A34">
        <v>71490</v>
      </c>
      <c r="B34">
        <v>1.46</v>
      </c>
      <c r="C34">
        <v>179200</v>
      </c>
      <c r="D34">
        <v>30593.23936140407</v>
      </c>
      <c r="E34">
        <v>63019.048649321041</v>
      </c>
      <c r="F34" t="s">
        <v>15</v>
      </c>
      <c r="G34" t="s">
        <v>16</v>
      </c>
      <c r="H34">
        <v>48.546019048374937</v>
      </c>
      <c r="I34" t="s">
        <v>19</v>
      </c>
      <c r="J34">
        <v>232960</v>
      </c>
      <c r="K34">
        <v>0.70232413593673249</v>
      </c>
      <c r="L34">
        <v>113092.80597509431</v>
      </c>
      <c r="M34">
        <v>10000</v>
      </c>
      <c r="N34">
        <v>0</v>
      </c>
      <c r="O34">
        <v>123092.80597509431</v>
      </c>
      <c r="P34" s="33" t="s">
        <v>89</v>
      </c>
    </row>
    <row r="35" spans="1:16" x14ac:dyDescent="0.25">
      <c r="A35">
        <v>71512</v>
      </c>
      <c r="B35">
        <v>100</v>
      </c>
      <c r="C35">
        <v>1223400</v>
      </c>
      <c r="D35">
        <v>472022.72000772972</v>
      </c>
      <c r="E35">
        <v>4436211.0634604683</v>
      </c>
      <c r="F35" t="s">
        <v>18</v>
      </c>
      <c r="G35" t="s">
        <v>16</v>
      </c>
      <c r="H35">
        <v>10.64022232611106</v>
      </c>
      <c r="I35" t="s">
        <v>19</v>
      </c>
      <c r="J35">
        <v>1835100</v>
      </c>
      <c r="K35">
        <v>10.836150597055321</v>
      </c>
      <c r="L35">
        <v>195258.7199064641</v>
      </c>
      <c r="M35">
        <v>10000</v>
      </c>
      <c r="N35">
        <v>0</v>
      </c>
      <c r="O35">
        <v>205258.7199064641</v>
      </c>
      <c r="P35" s="33" t="s">
        <v>90</v>
      </c>
    </row>
    <row r="36" spans="1:16" x14ac:dyDescent="0.25">
      <c r="A36">
        <v>71529</v>
      </c>
      <c r="B36">
        <v>30.013999999999999</v>
      </c>
      <c r="C36">
        <v>326300</v>
      </c>
      <c r="D36">
        <v>2546.186632061927</v>
      </c>
      <c r="E36">
        <v>1306800.6463733129</v>
      </c>
      <c r="F36" t="s">
        <v>15</v>
      </c>
      <c r="G36" t="s">
        <v>16</v>
      </c>
      <c r="H36">
        <v>0.1948412436991219</v>
      </c>
      <c r="I36" t="s">
        <v>19</v>
      </c>
      <c r="J36">
        <v>424190</v>
      </c>
      <c r="K36">
        <v>5.8452402021623683E-2</v>
      </c>
      <c r="L36">
        <v>826.49707164730501</v>
      </c>
      <c r="M36">
        <v>10000</v>
      </c>
      <c r="N36">
        <v>0</v>
      </c>
      <c r="O36">
        <v>10826.497071647311</v>
      </c>
      <c r="P36" s="33" t="s">
        <v>91</v>
      </c>
    </row>
    <row r="37" spans="1:16" x14ac:dyDescent="0.25">
      <c r="A37">
        <v>71534</v>
      </c>
      <c r="B37">
        <v>6.2779999999999996</v>
      </c>
      <c r="C37">
        <v>139700</v>
      </c>
      <c r="D37">
        <v>137771.42969691349</v>
      </c>
      <c r="E37">
        <v>272693.89655248058</v>
      </c>
      <c r="F37" t="s">
        <v>15</v>
      </c>
      <c r="G37" t="s">
        <v>16</v>
      </c>
      <c r="H37">
        <v>50.522373781988549</v>
      </c>
      <c r="I37" t="s">
        <v>17</v>
      </c>
      <c r="J37">
        <v>181610</v>
      </c>
      <c r="K37">
        <v>6.2601904626372962</v>
      </c>
      <c r="L37">
        <v>139700</v>
      </c>
      <c r="M37">
        <v>10000</v>
      </c>
      <c r="N37">
        <v>279400</v>
      </c>
      <c r="O37">
        <v>429100</v>
      </c>
      <c r="P37" s="33" t="s">
        <v>92</v>
      </c>
    </row>
    <row r="38" spans="1:16" x14ac:dyDescent="0.25">
      <c r="A38">
        <v>71535</v>
      </c>
      <c r="B38">
        <v>4.83</v>
      </c>
      <c r="C38">
        <v>514800</v>
      </c>
      <c r="D38">
        <v>23230.359515762349</v>
      </c>
      <c r="E38">
        <v>211452.5393895265</v>
      </c>
      <c r="F38" t="s">
        <v>15</v>
      </c>
      <c r="G38" t="s">
        <v>16</v>
      </c>
      <c r="H38">
        <v>10.986086798876711</v>
      </c>
      <c r="I38" t="s">
        <v>19</v>
      </c>
      <c r="J38">
        <v>669240</v>
      </c>
      <c r="K38">
        <v>0.53329567299729908</v>
      </c>
      <c r="L38">
        <v>73523.287292802488</v>
      </c>
      <c r="M38">
        <v>10000</v>
      </c>
      <c r="N38">
        <v>0</v>
      </c>
      <c r="O38">
        <v>83523.287292802488</v>
      </c>
      <c r="P38" s="33" t="s">
        <v>93</v>
      </c>
    </row>
    <row r="39" spans="1:16" x14ac:dyDescent="0.25">
      <c r="A39">
        <v>71550</v>
      </c>
      <c r="B39">
        <v>5.01</v>
      </c>
      <c r="C39">
        <v>202800</v>
      </c>
      <c r="D39">
        <v>49452.625282224501</v>
      </c>
      <c r="E39">
        <v>217916.353082602</v>
      </c>
      <c r="F39" t="s">
        <v>15</v>
      </c>
      <c r="G39" t="s">
        <v>16</v>
      </c>
      <c r="H39">
        <v>22.693397986281141</v>
      </c>
      <c r="I39" t="s">
        <v>19</v>
      </c>
      <c r="J39">
        <v>263640</v>
      </c>
      <c r="K39">
        <v>1.1352760624936751</v>
      </c>
      <c r="L39">
        <v>59828.874451031603</v>
      </c>
      <c r="M39">
        <v>10000</v>
      </c>
      <c r="N39">
        <v>0</v>
      </c>
      <c r="O39">
        <v>69828.874451031588</v>
      </c>
      <c r="P39" s="33" t="s">
        <v>94</v>
      </c>
    </row>
    <row r="40" spans="1:16" x14ac:dyDescent="0.25">
      <c r="A40">
        <v>71551</v>
      </c>
      <c r="B40">
        <v>3.0150000000000001</v>
      </c>
      <c r="C40">
        <v>423800</v>
      </c>
      <c r="D40">
        <v>39871.625228885117</v>
      </c>
      <c r="E40">
        <v>137306.08675524799</v>
      </c>
      <c r="F40" t="s">
        <v>15</v>
      </c>
      <c r="G40" t="s">
        <v>16</v>
      </c>
      <c r="H40">
        <v>29.03849798003306</v>
      </c>
      <c r="I40" t="s">
        <v>19</v>
      </c>
      <c r="J40">
        <v>550940</v>
      </c>
      <c r="K40">
        <v>0.91532656631967679</v>
      </c>
      <c r="L40">
        <v>159984.7007711941</v>
      </c>
      <c r="M40">
        <v>10000</v>
      </c>
      <c r="N40">
        <v>0</v>
      </c>
      <c r="O40">
        <v>169984.7007711941</v>
      </c>
      <c r="P40" s="33" t="s">
        <v>95</v>
      </c>
    </row>
    <row r="41" spans="1:16" x14ac:dyDescent="0.25">
      <c r="A41">
        <v>71552</v>
      </c>
      <c r="B41">
        <v>3.9540000000000002</v>
      </c>
      <c r="C41">
        <v>435000</v>
      </c>
      <c r="D41">
        <v>50918.598894017101</v>
      </c>
      <c r="E41">
        <v>175587.6246032331</v>
      </c>
      <c r="F41" t="s">
        <v>15</v>
      </c>
      <c r="G41" t="s">
        <v>16</v>
      </c>
      <c r="H41">
        <v>28.998967899403741</v>
      </c>
      <c r="I41" t="s">
        <v>19</v>
      </c>
      <c r="J41">
        <v>565500</v>
      </c>
      <c r="K41">
        <v>1.168930185813065</v>
      </c>
      <c r="L41">
        <v>163989.16347112821</v>
      </c>
      <c r="M41">
        <v>10000</v>
      </c>
      <c r="N41">
        <v>0</v>
      </c>
      <c r="O41">
        <v>173989.16347112821</v>
      </c>
      <c r="P41" s="33" t="s">
        <v>96</v>
      </c>
    </row>
    <row r="42" spans="1:16" x14ac:dyDescent="0.25">
      <c r="A42">
        <v>71553</v>
      </c>
      <c r="B42">
        <v>3.0430000000000001</v>
      </c>
      <c r="C42">
        <v>536900</v>
      </c>
      <c r="D42">
        <v>39306.729811181292</v>
      </c>
      <c r="E42">
        <v>135596.94706602019</v>
      </c>
      <c r="F42" t="s">
        <v>15</v>
      </c>
      <c r="G42" t="s">
        <v>16</v>
      </c>
      <c r="H42">
        <v>28.987916514111049</v>
      </c>
      <c r="I42" t="s">
        <v>19</v>
      </c>
      <c r="J42">
        <v>697970</v>
      </c>
      <c r="K42">
        <v>0.90235835195549319</v>
      </c>
      <c r="L42">
        <v>202326.96089354091</v>
      </c>
      <c r="M42">
        <v>10000</v>
      </c>
      <c r="N42">
        <v>0</v>
      </c>
      <c r="O42">
        <v>212326.96089354091</v>
      </c>
      <c r="P42" s="33" t="s">
        <v>97</v>
      </c>
    </row>
    <row r="43" spans="1:16" x14ac:dyDescent="0.25">
      <c r="A43">
        <v>71554</v>
      </c>
      <c r="B43">
        <v>3</v>
      </c>
      <c r="C43">
        <v>294300</v>
      </c>
      <c r="D43">
        <v>82521.845265037249</v>
      </c>
      <c r="E43">
        <v>132737.8552153385</v>
      </c>
      <c r="F43" t="s">
        <v>15</v>
      </c>
      <c r="G43" t="s">
        <v>16</v>
      </c>
      <c r="H43">
        <v>62.169036203849608</v>
      </c>
      <c r="I43" t="s">
        <v>17</v>
      </c>
      <c r="J43">
        <v>382590</v>
      </c>
      <c r="K43">
        <v>3.047241855264887</v>
      </c>
      <c r="L43">
        <v>294300</v>
      </c>
      <c r="M43">
        <v>10000</v>
      </c>
      <c r="N43">
        <v>588600</v>
      </c>
      <c r="O43">
        <v>892900</v>
      </c>
      <c r="P43" s="33" t="s">
        <v>98</v>
      </c>
    </row>
    <row r="44" spans="1:16" x14ac:dyDescent="0.25">
      <c r="A44">
        <v>71555</v>
      </c>
      <c r="B44">
        <v>2.31</v>
      </c>
      <c r="C44">
        <v>346700</v>
      </c>
      <c r="D44">
        <v>30277.735911649299</v>
      </c>
      <c r="E44">
        <v>101501.321571566</v>
      </c>
      <c r="F44" t="s">
        <v>15</v>
      </c>
      <c r="G44" t="s">
        <v>16</v>
      </c>
      <c r="H44">
        <v>29.82989328892749</v>
      </c>
      <c r="I44" t="s">
        <v>19</v>
      </c>
      <c r="J44">
        <v>450710</v>
      </c>
      <c r="K44">
        <v>0.69508117336201314</v>
      </c>
      <c r="L44">
        <v>134446.3120425251</v>
      </c>
      <c r="M44">
        <v>10000</v>
      </c>
      <c r="N44">
        <v>0</v>
      </c>
      <c r="O44">
        <v>144446.3120425251</v>
      </c>
      <c r="P44" s="33" t="s">
        <v>99</v>
      </c>
    </row>
    <row r="45" spans="1:16" x14ac:dyDescent="0.25">
      <c r="A45">
        <v>71556</v>
      </c>
      <c r="B45">
        <v>2.5</v>
      </c>
      <c r="C45">
        <v>287500</v>
      </c>
      <c r="D45">
        <v>33668.836421405242</v>
      </c>
      <c r="E45">
        <v>112097.6577077174</v>
      </c>
      <c r="F45" t="s">
        <v>15</v>
      </c>
      <c r="G45" t="s">
        <v>16</v>
      </c>
      <c r="H45">
        <v>30.03527202075276</v>
      </c>
      <c r="I45" t="s">
        <v>19</v>
      </c>
      <c r="J45">
        <v>373750</v>
      </c>
      <c r="K45">
        <v>0.77293012904970704</v>
      </c>
      <c r="L45">
        <v>112256.8291775634</v>
      </c>
      <c r="M45">
        <v>10000</v>
      </c>
      <c r="N45">
        <v>0</v>
      </c>
      <c r="O45">
        <v>122256.8291775634</v>
      </c>
      <c r="P45" s="33" t="s">
        <v>100</v>
      </c>
    </row>
    <row r="46" spans="1:16" x14ac:dyDescent="0.25">
      <c r="A46">
        <v>71557</v>
      </c>
      <c r="B46">
        <v>1.85</v>
      </c>
      <c r="C46">
        <v>290100</v>
      </c>
      <c r="D46">
        <v>46535.964026372407</v>
      </c>
      <c r="E46">
        <v>81577.013434035907</v>
      </c>
      <c r="F46" t="s">
        <v>15</v>
      </c>
      <c r="G46" t="s">
        <v>16</v>
      </c>
      <c r="H46">
        <v>57.045437271372911</v>
      </c>
      <c r="I46" t="s">
        <v>17</v>
      </c>
      <c r="J46">
        <v>377130</v>
      </c>
      <c r="K46">
        <v>1.87275053797144</v>
      </c>
      <c r="L46">
        <v>290100</v>
      </c>
      <c r="M46">
        <v>10000</v>
      </c>
      <c r="N46">
        <v>580200</v>
      </c>
      <c r="O46">
        <v>880300</v>
      </c>
      <c r="P46" s="33" t="s">
        <v>101</v>
      </c>
    </row>
    <row r="47" spans="1:16" x14ac:dyDescent="0.25">
      <c r="A47">
        <v>71570</v>
      </c>
      <c r="B47">
        <v>2.9870000000000001</v>
      </c>
      <c r="C47">
        <v>642500</v>
      </c>
      <c r="D47">
        <v>13.88394155150235</v>
      </c>
      <c r="E47">
        <v>129592.1617127862</v>
      </c>
      <c r="F47" t="s">
        <v>15</v>
      </c>
      <c r="G47" t="s">
        <v>16</v>
      </c>
      <c r="H47">
        <v>1.071356582682307E-2</v>
      </c>
      <c r="I47" t="s">
        <v>19</v>
      </c>
      <c r="J47">
        <v>835250</v>
      </c>
      <c r="K47">
        <v>3.1873144057627072E-4</v>
      </c>
      <c r="L47">
        <v>89.485058568539714</v>
      </c>
      <c r="M47">
        <v>10000</v>
      </c>
      <c r="N47">
        <v>0</v>
      </c>
      <c r="O47">
        <v>10089.48505856854</v>
      </c>
      <c r="P47" s="33" t="s">
        <v>102</v>
      </c>
    </row>
    <row r="48" spans="1:16" x14ac:dyDescent="0.25">
      <c r="A48">
        <v>71571</v>
      </c>
      <c r="B48">
        <v>20.92</v>
      </c>
      <c r="C48">
        <v>0</v>
      </c>
      <c r="D48">
        <v>70404.012937723121</v>
      </c>
      <c r="E48">
        <v>909473.7033930904</v>
      </c>
      <c r="F48" t="s">
        <v>18</v>
      </c>
      <c r="G48" t="s">
        <v>16</v>
      </c>
      <c r="H48">
        <v>7.7411818148295897</v>
      </c>
      <c r="I48" t="s">
        <v>19</v>
      </c>
      <c r="J48">
        <v>0</v>
      </c>
      <c r="K48">
        <v>1.6162537405354249</v>
      </c>
      <c r="L48">
        <v>0</v>
      </c>
      <c r="M48">
        <v>10000</v>
      </c>
      <c r="N48">
        <v>0</v>
      </c>
      <c r="O48">
        <v>10000</v>
      </c>
      <c r="P48" s="33" t="s">
        <v>103</v>
      </c>
    </row>
    <row r="49" spans="1:16" x14ac:dyDescent="0.25">
      <c r="A49">
        <v>71581</v>
      </c>
      <c r="B49">
        <v>1.048</v>
      </c>
      <c r="C49">
        <v>271000</v>
      </c>
      <c r="D49">
        <v>25404.666622340508</v>
      </c>
      <c r="E49">
        <v>45309.362714721698</v>
      </c>
      <c r="F49" t="s">
        <v>15</v>
      </c>
      <c r="G49" t="s">
        <v>16</v>
      </c>
      <c r="H49">
        <v>56.069353220203517</v>
      </c>
      <c r="I49" t="s">
        <v>17</v>
      </c>
      <c r="J49">
        <v>352300</v>
      </c>
      <c r="K49">
        <v>1.0401598419357601</v>
      </c>
      <c r="L49">
        <v>271000</v>
      </c>
      <c r="M49">
        <v>10000</v>
      </c>
      <c r="N49">
        <v>542000</v>
      </c>
      <c r="O49">
        <v>823000</v>
      </c>
      <c r="P49" s="33" t="s">
        <v>104</v>
      </c>
    </row>
    <row r="50" spans="1:16" x14ac:dyDescent="0.25">
      <c r="A50">
        <v>71582</v>
      </c>
      <c r="B50">
        <v>1.226</v>
      </c>
      <c r="C50">
        <v>320500</v>
      </c>
      <c r="D50">
        <v>30055.750520219259</v>
      </c>
      <c r="E50">
        <v>51233.833464666401</v>
      </c>
      <c r="F50" t="s">
        <v>15</v>
      </c>
      <c r="G50" t="s">
        <v>16</v>
      </c>
      <c r="H50">
        <v>58.663872069903398</v>
      </c>
      <c r="I50" t="s">
        <v>17</v>
      </c>
      <c r="J50">
        <v>416650</v>
      </c>
      <c r="K50">
        <v>1.1761669757728741</v>
      </c>
      <c r="L50">
        <v>320500</v>
      </c>
      <c r="M50">
        <v>10000</v>
      </c>
      <c r="N50">
        <v>641000</v>
      </c>
      <c r="O50">
        <v>971500</v>
      </c>
      <c r="P50" s="33" t="s">
        <v>105</v>
      </c>
    </row>
    <row r="51" spans="1:16" x14ac:dyDescent="0.25">
      <c r="A51">
        <v>71583</v>
      </c>
      <c r="B51">
        <v>5.01</v>
      </c>
      <c r="C51">
        <v>410200</v>
      </c>
      <c r="D51">
        <v>136145.3279781896</v>
      </c>
      <c r="E51">
        <v>222636.3193361733</v>
      </c>
      <c r="F51" t="s">
        <v>15</v>
      </c>
      <c r="G51" t="s">
        <v>16</v>
      </c>
      <c r="H51">
        <v>61.151445722840393</v>
      </c>
      <c r="I51" t="s">
        <v>17</v>
      </c>
      <c r="J51">
        <v>533260</v>
      </c>
      <c r="K51">
        <v>5.1110266146963568</v>
      </c>
      <c r="L51">
        <v>410200</v>
      </c>
      <c r="M51">
        <v>10000</v>
      </c>
      <c r="N51">
        <v>820400</v>
      </c>
      <c r="O51">
        <v>1240600</v>
      </c>
      <c r="P51" s="33" t="s">
        <v>106</v>
      </c>
    </row>
    <row r="52" spans="1:16" x14ac:dyDescent="0.25">
      <c r="A52">
        <v>71584</v>
      </c>
      <c r="B52">
        <v>2.14</v>
      </c>
      <c r="C52">
        <v>341900</v>
      </c>
      <c r="D52">
        <v>90582.068159657108</v>
      </c>
      <c r="E52">
        <v>93137.405030850889</v>
      </c>
      <c r="F52" t="s">
        <v>15</v>
      </c>
      <c r="G52" t="s">
        <v>16</v>
      </c>
      <c r="H52">
        <v>97.256379571293238</v>
      </c>
      <c r="I52" t="s">
        <v>17</v>
      </c>
      <c r="J52">
        <v>444470</v>
      </c>
      <c r="K52">
        <v>2.1381406113602131</v>
      </c>
      <c r="L52">
        <v>341900</v>
      </c>
      <c r="M52">
        <v>10000</v>
      </c>
      <c r="N52">
        <v>683800</v>
      </c>
      <c r="O52">
        <v>1035700</v>
      </c>
      <c r="P52" s="33" t="s">
        <v>107</v>
      </c>
    </row>
    <row r="53" spans="1:16" x14ac:dyDescent="0.25">
      <c r="A53">
        <v>71606</v>
      </c>
      <c r="B53">
        <v>6</v>
      </c>
      <c r="C53">
        <v>293700</v>
      </c>
      <c r="D53">
        <v>204083.609394267</v>
      </c>
      <c r="E53">
        <v>265652.56683509069</v>
      </c>
      <c r="F53" t="s">
        <v>15</v>
      </c>
      <c r="G53" t="s">
        <v>16</v>
      </c>
      <c r="H53">
        <v>76.823503655794198</v>
      </c>
      <c r="I53" t="s">
        <v>17</v>
      </c>
      <c r="J53">
        <v>381810</v>
      </c>
      <c r="K53">
        <v>6.0985437749102536</v>
      </c>
      <c r="L53">
        <v>293700</v>
      </c>
      <c r="M53">
        <v>10000</v>
      </c>
      <c r="N53">
        <v>587400</v>
      </c>
      <c r="O53">
        <v>891100</v>
      </c>
      <c r="P53" s="33" t="s">
        <v>108</v>
      </c>
    </row>
    <row r="54" spans="1:16" x14ac:dyDescent="0.25">
      <c r="A54">
        <v>71607</v>
      </c>
      <c r="B54">
        <v>6.4059999999999997</v>
      </c>
      <c r="C54">
        <v>134800</v>
      </c>
      <c r="D54">
        <v>194574.41028590981</v>
      </c>
      <c r="E54">
        <v>275986.09603303781</v>
      </c>
      <c r="F54" t="s">
        <v>15</v>
      </c>
      <c r="G54" t="s">
        <v>16</v>
      </c>
      <c r="H54">
        <v>70.501526374943765</v>
      </c>
      <c r="I54" t="s">
        <v>17</v>
      </c>
      <c r="J54">
        <v>175240</v>
      </c>
      <c r="K54">
        <v>6.3357689631092242</v>
      </c>
      <c r="L54">
        <v>134800</v>
      </c>
      <c r="M54">
        <v>10000</v>
      </c>
      <c r="N54">
        <v>269600</v>
      </c>
      <c r="O54">
        <v>414400</v>
      </c>
      <c r="P54" s="33" t="s">
        <v>109</v>
      </c>
    </row>
    <row r="55" spans="1:16" x14ac:dyDescent="0.25">
      <c r="A55">
        <v>71612</v>
      </c>
      <c r="B55">
        <v>5.0019999999999998</v>
      </c>
      <c r="C55">
        <v>550800</v>
      </c>
      <c r="D55">
        <v>1230.5659924230149</v>
      </c>
      <c r="E55">
        <v>218828.26857516871</v>
      </c>
      <c r="F55" t="s">
        <v>15</v>
      </c>
      <c r="G55" t="s">
        <v>16</v>
      </c>
      <c r="H55">
        <v>0.56234324771450139</v>
      </c>
      <c r="I55" t="s">
        <v>19</v>
      </c>
      <c r="J55">
        <v>716040</v>
      </c>
      <c r="K55">
        <v>2.8249907998691811E-2</v>
      </c>
      <c r="L55">
        <v>4026.602590934916</v>
      </c>
      <c r="M55">
        <v>10000</v>
      </c>
      <c r="N55">
        <v>0</v>
      </c>
      <c r="O55">
        <v>14026.602590934919</v>
      </c>
      <c r="P55" s="33" t="s">
        <v>110</v>
      </c>
    </row>
    <row r="56" spans="1:16" x14ac:dyDescent="0.25">
      <c r="A56">
        <v>71614</v>
      </c>
      <c r="B56">
        <v>2.4900000000000002</v>
      </c>
      <c r="C56">
        <v>600600</v>
      </c>
      <c r="D56">
        <v>5751.4930233881742</v>
      </c>
      <c r="E56">
        <v>109400.29575579389</v>
      </c>
      <c r="F56" t="s">
        <v>15</v>
      </c>
      <c r="G56" t="s">
        <v>16</v>
      </c>
      <c r="H56">
        <v>5.2572920243532089</v>
      </c>
      <c r="I56" t="s">
        <v>19</v>
      </c>
      <c r="J56">
        <v>780780</v>
      </c>
      <c r="K56">
        <v>0.1320361116480297</v>
      </c>
      <c r="L56">
        <v>41047.884667744976</v>
      </c>
      <c r="M56">
        <v>10000</v>
      </c>
      <c r="N56">
        <v>0</v>
      </c>
      <c r="O56">
        <v>51047.884667744976</v>
      </c>
      <c r="P56" s="33" t="s">
        <v>111</v>
      </c>
    </row>
    <row r="57" spans="1:16" x14ac:dyDescent="0.25">
      <c r="A57">
        <v>71615</v>
      </c>
      <c r="B57">
        <v>1.954</v>
      </c>
      <c r="C57">
        <v>431500</v>
      </c>
      <c r="D57">
        <v>12576.58895084182</v>
      </c>
      <c r="E57">
        <v>84934.28603338277</v>
      </c>
      <c r="F57" t="s">
        <v>15</v>
      </c>
      <c r="G57" t="s">
        <v>16</v>
      </c>
      <c r="H57">
        <v>14.80743471005183</v>
      </c>
      <c r="I57" t="s">
        <v>19</v>
      </c>
      <c r="J57">
        <v>560950</v>
      </c>
      <c r="K57">
        <v>0.28871875461069391</v>
      </c>
      <c r="L57">
        <v>83062.305006035749</v>
      </c>
      <c r="M57">
        <v>10000</v>
      </c>
      <c r="N57">
        <v>0</v>
      </c>
      <c r="O57">
        <v>93062.305006035749</v>
      </c>
      <c r="P57" s="33" t="s">
        <v>112</v>
      </c>
    </row>
    <row r="58" spans="1:16" x14ac:dyDescent="0.25">
      <c r="A58">
        <v>71616</v>
      </c>
      <c r="B58">
        <v>2.488</v>
      </c>
      <c r="C58">
        <v>505100</v>
      </c>
      <c r="D58">
        <v>3509.786449491095</v>
      </c>
      <c r="E58">
        <v>108965.753480536</v>
      </c>
      <c r="F58" t="s">
        <v>15</v>
      </c>
      <c r="G58" t="s">
        <v>16</v>
      </c>
      <c r="H58">
        <v>3.220999568564475</v>
      </c>
      <c r="I58" t="s">
        <v>19</v>
      </c>
      <c r="J58">
        <v>656630</v>
      </c>
      <c r="K58">
        <v>8.0573609951586203E-2</v>
      </c>
      <c r="L58">
        <v>21150.04946706491</v>
      </c>
      <c r="M58">
        <v>10000</v>
      </c>
      <c r="N58">
        <v>0</v>
      </c>
      <c r="O58">
        <v>31150.04946706491</v>
      </c>
      <c r="P58" s="33" t="s">
        <v>113</v>
      </c>
    </row>
    <row r="59" spans="1:16" x14ac:dyDescent="0.25">
      <c r="A59">
        <v>71640</v>
      </c>
      <c r="B59">
        <v>7.6879999999999997</v>
      </c>
      <c r="C59">
        <v>663600</v>
      </c>
      <c r="D59">
        <v>30854.484805389129</v>
      </c>
      <c r="E59">
        <v>335530.75529070041</v>
      </c>
      <c r="F59" t="s">
        <v>15</v>
      </c>
      <c r="G59" t="s">
        <v>16</v>
      </c>
      <c r="H59">
        <v>9.1957247789869871</v>
      </c>
      <c r="I59" t="s">
        <v>19</v>
      </c>
      <c r="J59">
        <v>862680</v>
      </c>
      <c r="K59">
        <v>0.708321506092496</v>
      </c>
      <c r="L59">
        <v>79329.678523364943</v>
      </c>
      <c r="M59">
        <v>10000</v>
      </c>
      <c r="N59">
        <v>0</v>
      </c>
      <c r="O59">
        <v>89329.678523364943</v>
      </c>
      <c r="P59" s="33" t="s">
        <v>114</v>
      </c>
    </row>
    <row r="60" spans="1:16" x14ac:dyDescent="0.25">
      <c r="A60">
        <v>71646</v>
      </c>
      <c r="B60">
        <v>93.748999999999995</v>
      </c>
      <c r="C60">
        <v>1165400</v>
      </c>
      <c r="D60">
        <v>312448.76563432813</v>
      </c>
      <c r="E60">
        <v>4101720.5027123038</v>
      </c>
      <c r="F60" t="s">
        <v>18</v>
      </c>
      <c r="G60" t="s">
        <v>16</v>
      </c>
      <c r="H60">
        <v>7.6175050305772469</v>
      </c>
      <c r="I60" t="s">
        <v>19</v>
      </c>
      <c r="J60">
        <v>1748100</v>
      </c>
      <c r="K60">
        <v>7.172836676637468</v>
      </c>
      <c r="L60">
        <v>133161.60543952079</v>
      </c>
      <c r="M60">
        <v>10000</v>
      </c>
      <c r="N60">
        <v>0</v>
      </c>
      <c r="O60">
        <v>143161.60543952079</v>
      </c>
      <c r="P60" s="33" t="s">
        <v>115</v>
      </c>
    </row>
    <row r="61" spans="1:16" x14ac:dyDescent="0.25">
      <c r="A61">
        <v>71647</v>
      </c>
      <c r="B61">
        <v>5.0010000000000003</v>
      </c>
      <c r="C61">
        <v>320400</v>
      </c>
      <c r="D61">
        <v>57647.480131459502</v>
      </c>
      <c r="E61">
        <v>216974.1723186188</v>
      </c>
      <c r="F61" t="s">
        <v>18</v>
      </c>
      <c r="G61" t="s">
        <v>16</v>
      </c>
      <c r="H61">
        <v>26.568821309665481</v>
      </c>
      <c r="I61" t="s">
        <v>19</v>
      </c>
      <c r="J61">
        <v>480600</v>
      </c>
      <c r="K61">
        <v>1.323404043421935</v>
      </c>
      <c r="L61">
        <v>127689.75521425231</v>
      </c>
      <c r="M61">
        <v>10000</v>
      </c>
      <c r="N61">
        <v>0</v>
      </c>
      <c r="O61">
        <v>137689.75521425231</v>
      </c>
      <c r="P61" s="33" t="s">
        <v>116</v>
      </c>
    </row>
    <row r="62" spans="1:16" x14ac:dyDescent="0.25">
      <c r="A62">
        <v>71648</v>
      </c>
      <c r="B62">
        <v>8.9350000000000005</v>
      </c>
      <c r="C62">
        <v>153100</v>
      </c>
      <c r="D62">
        <v>66074.66057169839</v>
      </c>
      <c r="E62">
        <v>389965.91742219421</v>
      </c>
      <c r="F62" t="s">
        <v>15</v>
      </c>
      <c r="G62" t="s">
        <v>16</v>
      </c>
      <c r="H62">
        <v>16.9437013902328</v>
      </c>
      <c r="I62" t="s">
        <v>19</v>
      </c>
      <c r="J62">
        <v>199030</v>
      </c>
      <c r="K62">
        <v>1.516865486035317</v>
      </c>
      <c r="L62">
        <v>33723.048876980327</v>
      </c>
      <c r="M62">
        <v>10000</v>
      </c>
      <c r="N62">
        <v>0</v>
      </c>
      <c r="O62">
        <v>43723.048876980327</v>
      </c>
      <c r="P62" s="33" t="s">
        <v>117</v>
      </c>
    </row>
    <row r="63" spans="1:16" x14ac:dyDescent="0.25">
      <c r="A63">
        <v>71700</v>
      </c>
      <c r="B63">
        <v>19.43</v>
      </c>
      <c r="C63">
        <v>560600</v>
      </c>
      <c r="D63">
        <v>167138.3028207602</v>
      </c>
      <c r="E63">
        <v>874589.07691652025</v>
      </c>
      <c r="F63" t="s">
        <v>18</v>
      </c>
      <c r="G63" t="s">
        <v>16</v>
      </c>
      <c r="H63">
        <v>19.110495115034869</v>
      </c>
      <c r="I63" t="s">
        <v>19</v>
      </c>
      <c r="J63">
        <v>840900</v>
      </c>
      <c r="K63">
        <v>3.836967466041326</v>
      </c>
      <c r="L63">
        <v>160700.15342232821</v>
      </c>
      <c r="M63">
        <v>10000</v>
      </c>
      <c r="N63">
        <v>0</v>
      </c>
      <c r="O63">
        <v>170700.15342232821</v>
      </c>
      <c r="P63" s="33" t="s">
        <v>118</v>
      </c>
    </row>
    <row r="64" spans="1:16" x14ac:dyDescent="0.25">
      <c r="A64">
        <v>71701</v>
      </c>
      <c r="B64">
        <v>17</v>
      </c>
      <c r="C64">
        <v>173400</v>
      </c>
      <c r="D64">
        <v>26880.224390015759</v>
      </c>
      <c r="E64">
        <v>743888.71383882035</v>
      </c>
      <c r="F64" t="s">
        <v>18</v>
      </c>
      <c r="G64" t="s">
        <v>16</v>
      </c>
      <c r="H64">
        <v>3.6134738825786168</v>
      </c>
      <c r="I64" t="s">
        <v>19</v>
      </c>
      <c r="J64">
        <v>260100</v>
      </c>
      <c r="K64">
        <v>0.61708504109310736</v>
      </c>
      <c r="L64">
        <v>9398.6455685869823</v>
      </c>
      <c r="M64">
        <v>10000</v>
      </c>
      <c r="N64">
        <v>0</v>
      </c>
      <c r="O64">
        <v>19398.645568586981</v>
      </c>
      <c r="P64" s="33" t="s">
        <v>119</v>
      </c>
    </row>
    <row r="65" spans="1:16" x14ac:dyDescent="0.25">
      <c r="A65">
        <v>71702</v>
      </c>
      <c r="B65">
        <v>9.1199999999999992</v>
      </c>
      <c r="C65">
        <v>141500</v>
      </c>
      <c r="D65">
        <v>388333.04713377869</v>
      </c>
      <c r="E65">
        <v>432645.06136426749</v>
      </c>
      <c r="F65" t="s">
        <v>15</v>
      </c>
      <c r="G65" t="s">
        <v>16</v>
      </c>
      <c r="H65">
        <v>89.757882803340223</v>
      </c>
      <c r="I65" t="s">
        <v>17</v>
      </c>
      <c r="J65">
        <v>183950</v>
      </c>
      <c r="K65">
        <v>9.9321639431650031</v>
      </c>
      <c r="L65">
        <v>141500</v>
      </c>
      <c r="M65">
        <v>10000</v>
      </c>
      <c r="N65">
        <v>283000</v>
      </c>
      <c r="O65">
        <v>434500</v>
      </c>
      <c r="P65" s="33" t="s">
        <v>120</v>
      </c>
    </row>
    <row r="66" spans="1:16" x14ac:dyDescent="0.25">
      <c r="A66">
        <v>71703</v>
      </c>
      <c r="B66">
        <v>29.518000000000001</v>
      </c>
      <c r="C66">
        <v>244400</v>
      </c>
      <c r="D66">
        <v>410683.75573980872</v>
      </c>
      <c r="E66">
        <v>1257012.2602385669</v>
      </c>
      <c r="F66" t="s">
        <v>18</v>
      </c>
      <c r="G66" t="s">
        <v>16</v>
      </c>
      <c r="H66">
        <v>32.671420059329058</v>
      </c>
      <c r="I66" t="s">
        <v>19</v>
      </c>
      <c r="J66">
        <v>366600</v>
      </c>
      <c r="K66">
        <v>9.4280017387467545</v>
      </c>
      <c r="L66">
        <v>119773.4259375003</v>
      </c>
      <c r="M66">
        <v>10000</v>
      </c>
      <c r="N66">
        <v>0</v>
      </c>
      <c r="O66">
        <v>129773.4259375003</v>
      </c>
      <c r="P66" s="33" t="s">
        <v>265</v>
      </c>
    </row>
    <row r="67" spans="1:16" x14ac:dyDescent="0.25">
      <c r="A67">
        <v>72289</v>
      </c>
      <c r="B67">
        <v>5.0199999999999996</v>
      </c>
      <c r="C67">
        <v>246100</v>
      </c>
      <c r="D67">
        <v>30448.20387925626</v>
      </c>
      <c r="E67">
        <v>217976.21263445899</v>
      </c>
      <c r="F67" t="s">
        <v>15</v>
      </c>
      <c r="G67" t="s">
        <v>16</v>
      </c>
      <c r="H67">
        <v>13.96859020131577</v>
      </c>
      <c r="I67" t="s">
        <v>19</v>
      </c>
      <c r="J67">
        <v>319930</v>
      </c>
      <c r="K67">
        <v>0.69899457941359644</v>
      </c>
      <c r="L67">
        <v>44689.710631069531</v>
      </c>
      <c r="M67">
        <v>10000</v>
      </c>
      <c r="N67">
        <v>0</v>
      </c>
      <c r="O67">
        <v>54689.710631069531</v>
      </c>
      <c r="P67" s="33" t="s">
        <v>121</v>
      </c>
    </row>
    <row r="68" spans="1:16" x14ac:dyDescent="0.25">
      <c r="A68">
        <v>72319</v>
      </c>
      <c r="B68">
        <v>10.25</v>
      </c>
      <c r="C68">
        <v>123000</v>
      </c>
      <c r="D68">
        <v>103.8571534785024</v>
      </c>
      <c r="E68">
        <v>453167.64345669828</v>
      </c>
      <c r="F68" t="s">
        <v>18</v>
      </c>
      <c r="G68" t="s">
        <v>16</v>
      </c>
      <c r="H68">
        <v>2.291804257830387E-2</v>
      </c>
      <c r="I68" t="s">
        <v>19</v>
      </c>
      <c r="J68">
        <v>184500</v>
      </c>
      <c r="K68">
        <v>2.3842321735193378E-3</v>
      </c>
      <c r="L68">
        <v>42.283788556970642</v>
      </c>
      <c r="M68">
        <v>10000</v>
      </c>
      <c r="N68">
        <v>0</v>
      </c>
      <c r="O68">
        <v>10042.28378855697</v>
      </c>
      <c r="P68" s="33" t="s">
        <v>122</v>
      </c>
    </row>
    <row r="69" spans="1:16" x14ac:dyDescent="0.25">
      <c r="A69">
        <v>72363</v>
      </c>
      <c r="B69">
        <v>95</v>
      </c>
      <c r="C69">
        <v>1328900</v>
      </c>
      <c r="D69">
        <v>12045.348891893989</v>
      </c>
      <c r="E69">
        <v>4266734.5184773859</v>
      </c>
      <c r="F69" t="s">
        <v>18</v>
      </c>
      <c r="G69" t="s">
        <v>16</v>
      </c>
      <c r="H69">
        <v>0.28230837516913182</v>
      </c>
      <c r="I69" t="s">
        <v>19</v>
      </c>
      <c r="J69">
        <v>1993350</v>
      </c>
      <c r="K69">
        <v>0.27652316097093632</v>
      </c>
      <c r="L69">
        <v>5627.3939964338888</v>
      </c>
      <c r="M69">
        <v>10000</v>
      </c>
      <c r="N69">
        <v>0</v>
      </c>
      <c r="O69">
        <v>15627.39399643389</v>
      </c>
      <c r="P69" s="33" t="s">
        <v>123</v>
      </c>
    </row>
    <row r="70" spans="1:16" x14ac:dyDescent="0.25">
      <c r="A70">
        <v>72401</v>
      </c>
      <c r="B70">
        <v>91.317999999999998</v>
      </c>
      <c r="C70">
        <v>1309500</v>
      </c>
      <c r="D70">
        <v>725024.96859382023</v>
      </c>
      <c r="E70">
        <v>12403195.96404591</v>
      </c>
      <c r="F70" t="s">
        <v>20</v>
      </c>
      <c r="G70" t="s">
        <v>16</v>
      </c>
      <c r="H70">
        <v>5.8454689476446688</v>
      </c>
      <c r="I70" t="s">
        <v>19</v>
      </c>
      <c r="J70">
        <v>1964250</v>
      </c>
      <c r="K70">
        <v>16.644283025569791</v>
      </c>
      <c r="L70">
        <v>114819.62380411039</v>
      </c>
      <c r="M70">
        <v>10000</v>
      </c>
      <c r="N70">
        <v>0</v>
      </c>
      <c r="O70">
        <v>124819.62380411039</v>
      </c>
      <c r="P70" s="33" t="s">
        <v>266</v>
      </c>
    </row>
    <row r="71" spans="1:16" x14ac:dyDescent="0.25">
      <c r="A71">
        <v>72403</v>
      </c>
      <c r="B71">
        <v>9.4979999999999993</v>
      </c>
      <c r="C71">
        <v>198700</v>
      </c>
      <c r="D71">
        <v>229136.89356609961</v>
      </c>
      <c r="E71">
        <v>416218.8016975245</v>
      </c>
      <c r="F71" t="s">
        <v>18</v>
      </c>
      <c r="G71" t="s">
        <v>16</v>
      </c>
      <c r="H71">
        <v>55.052028556033022</v>
      </c>
      <c r="I71" t="s">
        <v>17</v>
      </c>
      <c r="J71">
        <v>298050</v>
      </c>
      <c r="K71">
        <v>9.5550689094932153</v>
      </c>
      <c r="L71">
        <v>198700</v>
      </c>
      <c r="M71">
        <v>10000</v>
      </c>
      <c r="N71">
        <v>397400</v>
      </c>
      <c r="O71">
        <v>606100</v>
      </c>
      <c r="P71" s="33" t="s">
        <v>267</v>
      </c>
    </row>
    <row r="72" spans="1:16" x14ac:dyDescent="0.25">
      <c r="A72">
        <v>72408</v>
      </c>
      <c r="B72">
        <v>3.6</v>
      </c>
      <c r="C72">
        <v>320600</v>
      </c>
      <c r="D72">
        <v>122853.9695444766</v>
      </c>
      <c r="E72">
        <v>158904.89761188001</v>
      </c>
      <c r="F72" t="s">
        <v>15</v>
      </c>
      <c r="G72" t="s">
        <v>16</v>
      </c>
      <c r="H72">
        <v>77.312890534402129</v>
      </c>
      <c r="I72" t="s">
        <v>17</v>
      </c>
      <c r="J72">
        <v>416780</v>
      </c>
      <c r="K72">
        <v>3.6479544906308541</v>
      </c>
      <c r="L72">
        <v>320600</v>
      </c>
      <c r="M72">
        <v>10000</v>
      </c>
      <c r="N72">
        <v>641200</v>
      </c>
      <c r="O72">
        <v>971800</v>
      </c>
      <c r="P72" s="33" t="s">
        <v>124</v>
      </c>
    </row>
    <row r="73" spans="1:16" x14ac:dyDescent="0.25">
      <c r="A73">
        <v>72409</v>
      </c>
      <c r="B73">
        <v>3.569</v>
      </c>
      <c r="C73">
        <v>337700</v>
      </c>
      <c r="D73">
        <v>91788.952896054383</v>
      </c>
      <c r="E73">
        <v>156913.8420967811</v>
      </c>
      <c r="F73" t="s">
        <v>15</v>
      </c>
      <c r="G73" t="s">
        <v>16</v>
      </c>
      <c r="H73">
        <v>58.496402656077287</v>
      </c>
      <c r="I73" t="s">
        <v>17</v>
      </c>
      <c r="J73">
        <v>439010</v>
      </c>
      <c r="K73">
        <v>3.6022461454724768</v>
      </c>
      <c r="L73">
        <v>337700</v>
      </c>
      <c r="M73">
        <v>10000</v>
      </c>
      <c r="N73">
        <v>675400</v>
      </c>
      <c r="O73">
        <v>1023100</v>
      </c>
      <c r="P73" s="33" t="s">
        <v>125</v>
      </c>
    </row>
    <row r="74" spans="1:16" x14ac:dyDescent="0.25">
      <c r="A74">
        <v>72423</v>
      </c>
      <c r="B74">
        <v>2.6920000000000002</v>
      </c>
      <c r="C74">
        <v>235100</v>
      </c>
      <c r="D74">
        <v>36057.541829730952</v>
      </c>
      <c r="E74">
        <v>122191.70307510909</v>
      </c>
      <c r="F74" t="s">
        <v>15</v>
      </c>
      <c r="G74" t="s">
        <v>16</v>
      </c>
      <c r="H74">
        <v>29.50899359146096</v>
      </c>
      <c r="I74" t="s">
        <v>19</v>
      </c>
      <c r="J74">
        <v>305630</v>
      </c>
      <c r="K74">
        <v>0.82776725963569675</v>
      </c>
      <c r="L74">
        <v>90188.337113582122</v>
      </c>
      <c r="M74">
        <v>10000</v>
      </c>
      <c r="N74">
        <v>0</v>
      </c>
      <c r="O74">
        <v>100188.33711358211</v>
      </c>
      <c r="P74" s="33" t="s">
        <v>126</v>
      </c>
    </row>
    <row r="75" spans="1:16" x14ac:dyDescent="0.25">
      <c r="A75">
        <v>72424</v>
      </c>
      <c r="B75">
        <v>2.5</v>
      </c>
      <c r="C75">
        <v>337000</v>
      </c>
      <c r="D75">
        <v>32832.941211900492</v>
      </c>
      <c r="E75">
        <v>108265.40101307879</v>
      </c>
      <c r="F75" t="s">
        <v>15</v>
      </c>
      <c r="G75" t="s">
        <v>16</v>
      </c>
      <c r="H75">
        <v>30.326347018226219</v>
      </c>
      <c r="I75" t="s">
        <v>19</v>
      </c>
      <c r="J75">
        <v>438100</v>
      </c>
      <c r="K75">
        <v>0.75374061551654015</v>
      </c>
      <c r="L75">
        <v>132859.72628684909</v>
      </c>
      <c r="M75">
        <v>10000</v>
      </c>
      <c r="N75">
        <v>0</v>
      </c>
      <c r="O75">
        <v>142859.72628684909</v>
      </c>
      <c r="P75" s="33" t="s">
        <v>127</v>
      </c>
    </row>
    <row r="76" spans="1:16" x14ac:dyDescent="0.25">
      <c r="A76">
        <v>72425</v>
      </c>
      <c r="B76">
        <v>2.5019999999999998</v>
      </c>
      <c r="C76">
        <v>471200</v>
      </c>
      <c r="D76">
        <v>37754.709482059858</v>
      </c>
      <c r="E76">
        <v>109146.5111538145</v>
      </c>
      <c r="F76" t="s">
        <v>15</v>
      </c>
      <c r="G76" t="s">
        <v>16</v>
      </c>
      <c r="H76">
        <v>34.590853232911961</v>
      </c>
      <c r="I76" t="s">
        <v>19</v>
      </c>
      <c r="J76">
        <v>612560</v>
      </c>
      <c r="K76">
        <v>0.86672886781588288</v>
      </c>
      <c r="L76">
        <v>211889.73056352549</v>
      </c>
      <c r="M76">
        <v>10000</v>
      </c>
      <c r="N76">
        <v>0</v>
      </c>
      <c r="O76">
        <v>221889.73056352549</v>
      </c>
      <c r="P76" s="33" t="s">
        <v>128</v>
      </c>
    </row>
    <row r="77" spans="1:16" x14ac:dyDescent="0.25">
      <c r="A77">
        <v>72426</v>
      </c>
      <c r="B77">
        <v>5.1100000000000003</v>
      </c>
      <c r="C77">
        <v>322600</v>
      </c>
      <c r="D77">
        <v>120606.4736090291</v>
      </c>
      <c r="E77">
        <v>226530.45176865341</v>
      </c>
      <c r="F77" t="s">
        <v>15</v>
      </c>
      <c r="G77" t="s">
        <v>16</v>
      </c>
      <c r="H77">
        <v>53.240733273334818</v>
      </c>
      <c r="I77" t="s">
        <v>17</v>
      </c>
      <c r="J77">
        <v>419380</v>
      </c>
      <c r="K77">
        <v>5.2004235943217036</v>
      </c>
      <c r="L77">
        <v>322600</v>
      </c>
      <c r="M77">
        <v>10000</v>
      </c>
      <c r="N77">
        <v>645200</v>
      </c>
      <c r="O77">
        <v>977800</v>
      </c>
      <c r="P77" s="33" t="s">
        <v>129</v>
      </c>
    </row>
    <row r="78" spans="1:16" x14ac:dyDescent="0.25">
      <c r="A78">
        <v>72428</v>
      </c>
      <c r="B78">
        <v>36.340000000000003</v>
      </c>
      <c r="C78">
        <v>411500</v>
      </c>
      <c r="D78">
        <v>407026.89324537222</v>
      </c>
      <c r="E78">
        <v>1578926.970272033</v>
      </c>
      <c r="F78" t="s">
        <v>18</v>
      </c>
      <c r="G78" t="s">
        <v>16</v>
      </c>
      <c r="H78">
        <v>25.778702936162119</v>
      </c>
      <c r="I78" t="s">
        <v>19</v>
      </c>
      <c r="J78">
        <v>617250</v>
      </c>
      <c r="K78">
        <v>9.3440517273960548</v>
      </c>
      <c r="L78">
        <v>159119.0438734607</v>
      </c>
      <c r="M78">
        <v>10000</v>
      </c>
      <c r="N78">
        <v>0</v>
      </c>
      <c r="O78">
        <v>169119.0438734607</v>
      </c>
      <c r="P78" s="33" t="s">
        <v>130</v>
      </c>
    </row>
    <row r="79" spans="1:16" x14ac:dyDescent="0.25">
      <c r="A79">
        <v>72468</v>
      </c>
      <c r="B79">
        <v>2.5459999999999998</v>
      </c>
      <c r="C79">
        <v>0</v>
      </c>
      <c r="D79">
        <v>58750.651512572098</v>
      </c>
      <c r="E79">
        <v>111665.4687239062</v>
      </c>
      <c r="F79" t="s">
        <v>18</v>
      </c>
      <c r="G79" t="s">
        <v>16</v>
      </c>
      <c r="H79">
        <v>52.613088167689128</v>
      </c>
      <c r="I79" t="s">
        <v>17</v>
      </c>
      <c r="J79">
        <v>0</v>
      </c>
      <c r="K79">
        <v>2.563486426168645</v>
      </c>
      <c r="L79">
        <v>0</v>
      </c>
      <c r="M79">
        <v>10000</v>
      </c>
      <c r="N79">
        <v>0</v>
      </c>
      <c r="O79">
        <v>10000</v>
      </c>
      <c r="P79" s="33" t="s">
        <v>131</v>
      </c>
    </row>
    <row r="80" spans="1:16" x14ac:dyDescent="0.25">
      <c r="A80">
        <v>80262</v>
      </c>
      <c r="B80">
        <v>1.038</v>
      </c>
      <c r="C80">
        <v>384500</v>
      </c>
      <c r="D80">
        <v>25721.767961380468</v>
      </c>
      <c r="E80">
        <v>44707.448408836128</v>
      </c>
      <c r="F80" t="s">
        <v>15</v>
      </c>
      <c r="G80" t="s">
        <v>16</v>
      </c>
      <c r="H80">
        <v>57.533518187311131</v>
      </c>
      <c r="I80" t="s">
        <v>17</v>
      </c>
      <c r="J80">
        <v>499850</v>
      </c>
      <c r="K80">
        <v>1.026341790836458</v>
      </c>
      <c r="L80">
        <v>384500</v>
      </c>
      <c r="M80">
        <v>10000</v>
      </c>
      <c r="N80">
        <v>769000</v>
      </c>
      <c r="O80">
        <v>1163500</v>
      </c>
      <c r="P80" s="33" t="s">
        <v>132</v>
      </c>
    </row>
    <row r="81" spans="1:16" x14ac:dyDescent="0.25">
      <c r="A81">
        <v>80264</v>
      </c>
      <c r="B81">
        <v>12.38</v>
      </c>
      <c r="C81">
        <v>138500</v>
      </c>
      <c r="D81">
        <v>47399.905778660912</v>
      </c>
      <c r="E81">
        <v>706222.46643032692</v>
      </c>
      <c r="F81" t="s">
        <v>18</v>
      </c>
      <c r="G81" t="s">
        <v>16</v>
      </c>
      <c r="H81">
        <v>6.7117527453138868</v>
      </c>
      <c r="I81" t="s">
        <v>19</v>
      </c>
      <c r="J81">
        <v>207750</v>
      </c>
      <c r="K81">
        <v>1.0881521069481379</v>
      </c>
      <c r="L81">
        <v>13943.6663283896</v>
      </c>
      <c r="M81">
        <v>10000</v>
      </c>
      <c r="N81">
        <v>0</v>
      </c>
      <c r="O81">
        <v>23943.666328389601</v>
      </c>
      <c r="P81" s="33" t="s">
        <v>133</v>
      </c>
    </row>
    <row r="82" spans="1:16" x14ac:dyDescent="0.25">
      <c r="A82">
        <v>80265</v>
      </c>
      <c r="B82">
        <v>2</v>
      </c>
      <c r="C82">
        <v>20700</v>
      </c>
      <c r="D82">
        <v>62508.276755166647</v>
      </c>
      <c r="E82">
        <v>81618.019434278176</v>
      </c>
      <c r="F82" t="s">
        <v>18</v>
      </c>
      <c r="G82" t="s">
        <v>16</v>
      </c>
      <c r="H82">
        <v>76.586368045233698</v>
      </c>
      <c r="I82" t="s">
        <v>17</v>
      </c>
      <c r="J82">
        <v>31050</v>
      </c>
      <c r="K82">
        <v>1.873691906204733</v>
      </c>
      <c r="L82">
        <v>20700</v>
      </c>
      <c r="M82">
        <v>10000</v>
      </c>
      <c r="N82">
        <v>41400</v>
      </c>
      <c r="O82">
        <v>72100</v>
      </c>
      <c r="P82" s="33" t="s">
        <v>134</v>
      </c>
    </row>
    <row r="83" spans="1:16" x14ac:dyDescent="0.25">
      <c r="A83">
        <v>80266</v>
      </c>
      <c r="B83">
        <v>57</v>
      </c>
      <c r="C83">
        <v>944000</v>
      </c>
      <c r="D83">
        <v>12727.078600205279</v>
      </c>
      <c r="E83">
        <v>2475264.926694911</v>
      </c>
      <c r="F83" t="s">
        <v>18</v>
      </c>
      <c r="G83" t="s">
        <v>16</v>
      </c>
      <c r="H83">
        <v>0.51417036063283383</v>
      </c>
      <c r="I83" t="s">
        <v>19</v>
      </c>
      <c r="J83">
        <v>1416000</v>
      </c>
      <c r="K83">
        <v>0.29217352158414311</v>
      </c>
      <c r="L83">
        <v>7280.6523065609272</v>
      </c>
      <c r="M83">
        <v>10000</v>
      </c>
      <c r="N83">
        <v>0</v>
      </c>
      <c r="O83">
        <v>17280.652306560929</v>
      </c>
      <c r="P83" s="33" t="s">
        <v>135</v>
      </c>
    </row>
    <row r="84" spans="1:16" x14ac:dyDescent="0.25">
      <c r="A84">
        <v>80267</v>
      </c>
      <c r="B84">
        <v>5.0010000000000003</v>
      </c>
      <c r="C84">
        <v>311700</v>
      </c>
      <c r="D84">
        <v>104618.5857136441</v>
      </c>
      <c r="E84">
        <v>218108.1011407171</v>
      </c>
      <c r="F84" t="s">
        <v>15</v>
      </c>
      <c r="G84" t="s">
        <v>16</v>
      </c>
      <c r="H84">
        <v>47.966391512503812</v>
      </c>
      <c r="I84" t="s">
        <v>19</v>
      </c>
      <c r="J84">
        <v>405210</v>
      </c>
      <c r="K84">
        <v>2.4017122523793422</v>
      </c>
      <c r="L84">
        <v>194364.61504781671</v>
      </c>
      <c r="M84">
        <v>10000</v>
      </c>
      <c r="N84">
        <v>0</v>
      </c>
      <c r="O84">
        <v>204364.61504781671</v>
      </c>
      <c r="P84" s="33" t="s">
        <v>136</v>
      </c>
    </row>
    <row r="85" spans="1:16" x14ac:dyDescent="0.25">
      <c r="A85">
        <v>80268</v>
      </c>
      <c r="B85">
        <v>5.6950000000000003</v>
      </c>
      <c r="C85">
        <v>494300</v>
      </c>
      <c r="D85">
        <v>36634.818129470783</v>
      </c>
      <c r="E85">
        <v>245114.54294564831</v>
      </c>
      <c r="F85" t="s">
        <v>15</v>
      </c>
      <c r="G85" t="s">
        <v>16</v>
      </c>
      <c r="H85">
        <v>14.94599940469227</v>
      </c>
      <c r="I85" t="s">
        <v>19</v>
      </c>
      <c r="J85">
        <v>642590</v>
      </c>
      <c r="K85">
        <v>0.84101969994193693</v>
      </c>
      <c r="L85">
        <v>96041.497574612076</v>
      </c>
      <c r="M85">
        <v>10000</v>
      </c>
      <c r="N85">
        <v>0</v>
      </c>
      <c r="O85">
        <v>106041.49757461211</v>
      </c>
      <c r="P85" s="33" t="s">
        <v>137</v>
      </c>
    </row>
    <row r="86" spans="1:16" x14ac:dyDescent="0.25">
      <c r="A86">
        <v>80269</v>
      </c>
      <c r="B86">
        <v>10.067</v>
      </c>
      <c r="C86">
        <v>165100</v>
      </c>
      <c r="D86">
        <v>46741.47375501343</v>
      </c>
      <c r="E86">
        <v>440408.4293252881</v>
      </c>
      <c r="F86" t="s">
        <v>15</v>
      </c>
      <c r="G86" t="s">
        <v>16</v>
      </c>
      <c r="H86">
        <v>10.61321052065739</v>
      </c>
      <c r="I86" t="s">
        <v>19</v>
      </c>
      <c r="J86">
        <v>214630</v>
      </c>
      <c r="K86">
        <v>1.0730365875806569</v>
      </c>
      <c r="L86">
        <v>22779.133740486948</v>
      </c>
      <c r="M86">
        <v>10000</v>
      </c>
      <c r="N86">
        <v>0</v>
      </c>
      <c r="O86">
        <v>32779.133740486963</v>
      </c>
      <c r="P86" s="33" t="s">
        <v>138</v>
      </c>
    </row>
    <row r="87" spans="1:16" x14ac:dyDescent="0.25">
      <c r="A87">
        <v>80270</v>
      </c>
      <c r="B87">
        <v>19.329999999999998</v>
      </c>
      <c r="C87">
        <v>240700</v>
      </c>
      <c r="D87">
        <v>4220.8793923485364</v>
      </c>
      <c r="E87">
        <v>838742.90750886127</v>
      </c>
      <c r="F87" t="s">
        <v>18</v>
      </c>
      <c r="G87" t="s">
        <v>16</v>
      </c>
      <c r="H87">
        <v>0.50323875821315878</v>
      </c>
      <c r="I87" t="s">
        <v>19</v>
      </c>
      <c r="J87">
        <v>361050</v>
      </c>
      <c r="K87">
        <v>9.6898057675586236E-2</v>
      </c>
      <c r="L87">
        <v>1816.9435365286099</v>
      </c>
      <c r="M87">
        <v>10000</v>
      </c>
      <c r="N87">
        <v>0</v>
      </c>
      <c r="O87">
        <v>11816.94353652861</v>
      </c>
      <c r="P87" s="33" t="s">
        <v>139</v>
      </c>
    </row>
    <row r="88" spans="1:16" x14ac:dyDescent="0.25">
      <c r="A88">
        <v>80350</v>
      </c>
      <c r="B88">
        <v>58.22</v>
      </c>
      <c r="C88">
        <v>628800</v>
      </c>
      <c r="D88">
        <v>27574.52340127667</v>
      </c>
      <c r="E88">
        <v>2572042.518838638</v>
      </c>
      <c r="F88" t="s">
        <v>18</v>
      </c>
      <c r="G88" t="s">
        <v>16</v>
      </c>
      <c r="H88">
        <v>1.0720866081843581</v>
      </c>
      <c r="I88" t="s">
        <v>19</v>
      </c>
      <c r="J88">
        <v>943200</v>
      </c>
      <c r="K88">
        <v>0.63302395319735238</v>
      </c>
      <c r="L88">
        <v>10111.92088839486</v>
      </c>
      <c r="M88">
        <v>10000</v>
      </c>
      <c r="N88">
        <v>0</v>
      </c>
      <c r="O88">
        <v>20111.92088839486</v>
      </c>
      <c r="P88" s="33" t="s">
        <v>140</v>
      </c>
    </row>
    <row r="89" spans="1:16" x14ac:dyDescent="0.25">
      <c r="A89">
        <v>80401</v>
      </c>
      <c r="B89">
        <v>6.25</v>
      </c>
      <c r="C89">
        <v>181200</v>
      </c>
      <c r="D89">
        <v>273738.74099118542</v>
      </c>
      <c r="E89">
        <v>273749.9667190825</v>
      </c>
      <c r="F89" t="s">
        <v>15</v>
      </c>
      <c r="G89" t="s">
        <v>16</v>
      </c>
      <c r="H89">
        <v>99.995899276981959</v>
      </c>
      <c r="I89" t="s">
        <v>17</v>
      </c>
      <c r="J89">
        <v>235560</v>
      </c>
      <c r="K89">
        <v>6.2844344976832529</v>
      </c>
      <c r="L89">
        <v>181200</v>
      </c>
      <c r="M89">
        <v>10000</v>
      </c>
      <c r="N89">
        <v>362400</v>
      </c>
      <c r="O89">
        <v>553600</v>
      </c>
      <c r="P89" s="33" t="s">
        <v>141</v>
      </c>
    </row>
    <row r="90" spans="1:16" x14ac:dyDescent="0.25">
      <c r="A90">
        <v>80468</v>
      </c>
      <c r="B90">
        <v>11.395</v>
      </c>
      <c r="C90">
        <v>0</v>
      </c>
      <c r="D90">
        <v>279530.10740901303</v>
      </c>
      <c r="E90">
        <v>491083.17868907843</v>
      </c>
      <c r="F90" t="s">
        <v>18</v>
      </c>
      <c r="G90" t="s">
        <v>16</v>
      </c>
      <c r="H90">
        <v>56.921132618552413</v>
      </c>
      <c r="I90" t="s">
        <v>17</v>
      </c>
      <c r="J90">
        <v>0</v>
      </c>
      <c r="K90">
        <v>11.27371851903302</v>
      </c>
      <c r="L90">
        <v>0</v>
      </c>
      <c r="M90">
        <v>10000</v>
      </c>
      <c r="N90">
        <v>0</v>
      </c>
      <c r="O90">
        <v>10000</v>
      </c>
      <c r="P90" s="33" t="s">
        <v>142</v>
      </c>
    </row>
    <row r="91" spans="1:16" x14ac:dyDescent="0.25">
      <c r="A91">
        <v>80472</v>
      </c>
      <c r="B91">
        <v>9.4</v>
      </c>
      <c r="C91">
        <v>178400</v>
      </c>
      <c r="D91">
        <v>63964.215988175813</v>
      </c>
      <c r="E91">
        <v>398968.49884425499</v>
      </c>
      <c r="F91" t="s">
        <v>15</v>
      </c>
      <c r="G91" t="s">
        <v>16</v>
      </c>
      <c r="H91">
        <v>16.03239758864909</v>
      </c>
      <c r="I91" t="s">
        <v>19</v>
      </c>
      <c r="J91">
        <v>231920</v>
      </c>
      <c r="K91">
        <v>1.468416344999445</v>
      </c>
      <c r="L91">
        <v>37182.33648759497</v>
      </c>
      <c r="M91">
        <v>10000</v>
      </c>
      <c r="N91">
        <v>0</v>
      </c>
      <c r="O91">
        <v>47182.33648759497</v>
      </c>
      <c r="P91" s="33" t="s">
        <v>143</v>
      </c>
    </row>
    <row r="92" spans="1:16" x14ac:dyDescent="0.25">
      <c r="A92">
        <v>81570</v>
      </c>
      <c r="B92">
        <v>5.7389999999999999</v>
      </c>
      <c r="C92">
        <v>376200</v>
      </c>
      <c r="D92">
        <v>56024.610389338442</v>
      </c>
      <c r="E92">
        <v>255583.76113745381</v>
      </c>
      <c r="F92" t="s">
        <v>15</v>
      </c>
      <c r="G92" t="s">
        <v>16</v>
      </c>
      <c r="H92">
        <v>21.920254299414669</v>
      </c>
      <c r="I92" t="s">
        <v>19</v>
      </c>
      <c r="J92">
        <v>489060</v>
      </c>
      <c r="K92">
        <v>1.286148080563325</v>
      </c>
      <c r="L92">
        <v>107203.1956767174</v>
      </c>
      <c r="M92">
        <v>10000</v>
      </c>
      <c r="N92">
        <v>0</v>
      </c>
      <c r="O92">
        <v>117203.1956767174</v>
      </c>
      <c r="P92" s="33" t="s">
        <v>144</v>
      </c>
    </row>
    <row r="93" spans="1:16" x14ac:dyDescent="0.25">
      <c r="A93">
        <v>81571</v>
      </c>
      <c r="B93">
        <v>59.468000000000004</v>
      </c>
      <c r="C93">
        <v>695520</v>
      </c>
      <c r="D93">
        <v>597192.17509400425</v>
      </c>
      <c r="E93">
        <v>2587655.3628013842</v>
      </c>
      <c r="F93" t="s">
        <v>18</v>
      </c>
      <c r="G93" t="s">
        <v>16</v>
      </c>
      <c r="H93">
        <v>23.078505108481171</v>
      </c>
      <c r="I93" t="s">
        <v>19</v>
      </c>
      <c r="J93">
        <v>1043280</v>
      </c>
      <c r="K93">
        <v>13.709645892883479</v>
      </c>
      <c r="L93">
        <v>240773.4280957623</v>
      </c>
      <c r="M93">
        <v>10000</v>
      </c>
      <c r="N93">
        <v>0</v>
      </c>
      <c r="O93">
        <v>250773.4280957623</v>
      </c>
      <c r="P93" s="33" t="s">
        <v>145</v>
      </c>
    </row>
    <row r="94" spans="1:16" x14ac:dyDescent="0.25">
      <c r="A94">
        <v>81572</v>
      </c>
      <c r="B94">
        <v>11.002000000000001</v>
      </c>
      <c r="C94">
        <v>131800</v>
      </c>
      <c r="D94">
        <v>17306.021607445451</v>
      </c>
      <c r="E94">
        <v>476832.91980312241</v>
      </c>
      <c r="F94" t="s">
        <v>18</v>
      </c>
      <c r="G94" t="s">
        <v>16</v>
      </c>
      <c r="H94">
        <v>3.6293680424981689</v>
      </c>
      <c r="I94" t="s">
        <v>19</v>
      </c>
      <c r="J94">
        <v>197700</v>
      </c>
      <c r="K94">
        <v>0.39729158878433068</v>
      </c>
      <c r="L94">
        <v>7175.2606200188802</v>
      </c>
      <c r="M94">
        <v>10000</v>
      </c>
      <c r="N94">
        <v>0</v>
      </c>
      <c r="O94">
        <v>17175.260620018878</v>
      </c>
      <c r="P94" s="33" t="s">
        <v>146</v>
      </c>
    </row>
    <row r="95" spans="1:16" x14ac:dyDescent="0.25">
      <c r="A95">
        <v>81580</v>
      </c>
      <c r="B95">
        <v>7</v>
      </c>
      <c r="C95">
        <v>86500</v>
      </c>
      <c r="D95">
        <v>88825.354395857124</v>
      </c>
      <c r="E95">
        <v>301795.07594274828</v>
      </c>
      <c r="F95" t="s">
        <v>18</v>
      </c>
      <c r="G95" t="s">
        <v>16</v>
      </c>
      <c r="H95">
        <v>29.4323405106542</v>
      </c>
      <c r="I95" t="s">
        <v>19</v>
      </c>
      <c r="J95">
        <v>129750</v>
      </c>
      <c r="K95">
        <v>2.0391495499508059</v>
      </c>
      <c r="L95">
        <v>38188.461812573827</v>
      </c>
      <c r="M95">
        <v>10000</v>
      </c>
      <c r="N95">
        <v>0</v>
      </c>
      <c r="O95">
        <v>48188.461812573827</v>
      </c>
      <c r="P95" s="33" t="s">
        <v>147</v>
      </c>
    </row>
    <row r="96" spans="1:16" x14ac:dyDescent="0.25">
      <c r="A96">
        <v>81581</v>
      </c>
      <c r="B96">
        <v>40.115000000000002</v>
      </c>
      <c r="C96">
        <v>512500</v>
      </c>
      <c r="D96">
        <v>68728.438491472945</v>
      </c>
      <c r="E96">
        <v>1745112.0768082901</v>
      </c>
      <c r="F96" t="s">
        <v>18</v>
      </c>
      <c r="G96" t="s">
        <v>16</v>
      </c>
      <c r="H96">
        <v>3.9383395143980269</v>
      </c>
      <c r="I96" t="s">
        <v>19</v>
      </c>
      <c r="J96">
        <v>768750</v>
      </c>
      <c r="K96">
        <v>1.5777878441568629</v>
      </c>
      <c r="L96">
        <v>30275.985016934839</v>
      </c>
      <c r="M96">
        <v>10000</v>
      </c>
      <c r="N96">
        <v>0</v>
      </c>
      <c r="O96">
        <v>40275.985016934843</v>
      </c>
      <c r="P96" s="33" t="s">
        <v>148</v>
      </c>
    </row>
    <row r="97" spans="1:16" x14ac:dyDescent="0.25">
      <c r="A97">
        <v>81627</v>
      </c>
      <c r="B97">
        <v>1.4319999999999999</v>
      </c>
      <c r="C97">
        <v>568700</v>
      </c>
      <c r="D97">
        <v>62494.091670665963</v>
      </c>
      <c r="E97">
        <v>62496.5769470511</v>
      </c>
      <c r="F97" t="s">
        <v>15</v>
      </c>
      <c r="G97" t="s">
        <v>16</v>
      </c>
      <c r="H97">
        <v>99.996023339986678</v>
      </c>
      <c r="I97" t="s">
        <v>17</v>
      </c>
      <c r="J97">
        <v>739310</v>
      </c>
      <c r="K97">
        <v>1.43472398868345</v>
      </c>
      <c r="L97">
        <v>568700</v>
      </c>
      <c r="M97">
        <v>10000</v>
      </c>
      <c r="N97">
        <v>1137400</v>
      </c>
      <c r="O97">
        <v>1716100</v>
      </c>
      <c r="P97" s="33" t="s">
        <v>149</v>
      </c>
    </row>
    <row r="98" spans="1:16" x14ac:dyDescent="0.25">
      <c r="A98">
        <v>81628</v>
      </c>
      <c r="B98">
        <v>5</v>
      </c>
      <c r="C98">
        <v>432600</v>
      </c>
      <c r="D98">
        <v>64238.405250837714</v>
      </c>
      <c r="E98">
        <v>220399.00848533199</v>
      </c>
      <c r="F98" t="s">
        <v>15</v>
      </c>
      <c r="G98" t="s">
        <v>16</v>
      </c>
      <c r="H98">
        <v>29.14641299537103</v>
      </c>
      <c r="I98" t="s">
        <v>19</v>
      </c>
      <c r="J98">
        <v>562380</v>
      </c>
      <c r="K98">
        <v>1.4747108643443001</v>
      </c>
      <c r="L98">
        <v>163913.5974033676</v>
      </c>
      <c r="M98">
        <v>10000</v>
      </c>
      <c r="N98">
        <v>0</v>
      </c>
      <c r="O98">
        <v>173913.5974033676</v>
      </c>
      <c r="P98" s="33" t="s">
        <v>150</v>
      </c>
    </row>
    <row r="99" spans="1:16" x14ac:dyDescent="0.25">
      <c r="A99">
        <v>81629</v>
      </c>
      <c r="B99">
        <v>2.5019999999999998</v>
      </c>
      <c r="C99">
        <v>414600</v>
      </c>
      <c r="D99">
        <v>40546.096341534321</v>
      </c>
      <c r="E99">
        <v>107540.0492085</v>
      </c>
      <c r="F99" t="s">
        <v>15</v>
      </c>
      <c r="G99" t="s">
        <v>16</v>
      </c>
      <c r="H99">
        <v>37.703252546335591</v>
      </c>
      <c r="I99" t="s">
        <v>19</v>
      </c>
      <c r="J99">
        <v>538980</v>
      </c>
      <c r="K99">
        <v>0.93081029250537928</v>
      </c>
      <c r="L99">
        <v>203212.99057423961</v>
      </c>
      <c r="M99">
        <v>10000</v>
      </c>
      <c r="N99">
        <v>0</v>
      </c>
      <c r="O99">
        <v>213212.99057423961</v>
      </c>
      <c r="P99" s="33" t="s">
        <v>151</v>
      </c>
    </row>
    <row r="100" spans="1:16" x14ac:dyDescent="0.25">
      <c r="A100">
        <v>81630</v>
      </c>
      <c r="B100">
        <v>39.89</v>
      </c>
      <c r="C100">
        <v>490900</v>
      </c>
      <c r="D100">
        <v>533140.5689459421</v>
      </c>
      <c r="E100">
        <v>1767099.39199977</v>
      </c>
      <c r="F100" t="s">
        <v>18</v>
      </c>
      <c r="G100" t="s">
        <v>16</v>
      </c>
      <c r="H100">
        <v>30.1703781552776</v>
      </c>
      <c r="I100" t="s">
        <v>19</v>
      </c>
      <c r="J100">
        <v>736350</v>
      </c>
      <c r="K100">
        <v>12.23922334586644</v>
      </c>
      <c r="L100">
        <v>222159.57954638661</v>
      </c>
      <c r="M100">
        <v>10000</v>
      </c>
      <c r="N100">
        <v>0</v>
      </c>
      <c r="O100">
        <v>232159.57954638661</v>
      </c>
      <c r="P100" s="33" t="s">
        <v>152</v>
      </c>
    </row>
    <row r="101" spans="1:16" x14ac:dyDescent="0.25">
      <c r="A101">
        <v>81634</v>
      </c>
      <c r="B101">
        <v>88.665999999999997</v>
      </c>
      <c r="C101">
        <v>1166800</v>
      </c>
      <c r="D101">
        <v>152251.6074771494</v>
      </c>
      <c r="E101">
        <v>3875292.5221561501</v>
      </c>
      <c r="F101" t="s">
        <v>18</v>
      </c>
      <c r="G101" t="s">
        <v>16</v>
      </c>
      <c r="H101">
        <v>3.9287771595739849</v>
      </c>
      <c r="I101" t="s">
        <v>19</v>
      </c>
      <c r="J101">
        <v>1750200</v>
      </c>
      <c r="K101">
        <v>3.495215965958435</v>
      </c>
      <c r="L101">
        <v>68761.457846863894</v>
      </c>
      <c r="M101">
        <v>10000</v>
      </c>
      <c r="N101">
        <v>0</v>
      </c>
      <c r="O101">
        <v>78761.457846863894</v>
      </c>
      <c r="P101" s="33" t="s">
        <v>153</v>
      </c>
    </row>
    <row r="102" spans="1:16" x14ac:dyDescent="0.25">
      <c r="A102">
        <v>81785</v>
      </c>
      <c r="B102">
        <v>2.1589999999999998</v>
      </c>
      <c r="C102">
        <v>0</v>
      </c>
      <c r="D102">
        <v>50246.191684468598</v>
      </c>
      <c r="E102">
        <v>94711.29356709648</v>
      </c>
      <c r="F102" t="s">
        <v>18</v>
      </c>
      <c r="G102" t="s">
        <v>16</v>
      </c>
      <c r="H102">
        <v>53.051953776634463</v>
      </c>
      <c r="I102" t="s">
        <v>17</v>
      </c>
      <c r="J102">
        <v>0</v>
      </c>
      <c r="K102">
        <v>2.1742721204567599</v>
      </c>
      <c r="L102">
        <v>0</v>
      </c>
      <c r="M102">
        <v>10000</v>
      </c>
      <c r="N102">
        <v>0</v>
      </c>
      <c r="O102">
        <v>10000</v>
      </c>
      <c r="P102" s="33" t="s">
        <v>154</v>
      </c>
    </row>
    <row r="103" spans="1:16" x14ac:dyDescent="0.25">
      <c r="A103">
        <v>89419</v>
      </c>
      <c r="B103">
        <v>6.915</v>
      </c>
      <c r="C103">
        <v>370800</v>
      </c>
      <c r="D103">
        <v>17715.58700380252</v>
      </c>
      <c r="E103">
        <v>304211.08364811487</v>
      </c>
      <c r="F103" t="s">
        <v>15</v>
      </c>
      <c r="G103" t="s">
        <v>16</v>
      </c>
      <c r="H103">
        <v>5.8234521869999911</v>
      </c>
      <c r="I103" t="s">
        <v>19</v>
      </c>
      <c r="J103">
        <v>482040</v>
      </c>
      <c r="K103">
        <v>0.40669391652439202</v>
      </c>
      <c r="L103">
        <v>28071.368922214759</v>
      </c>
      <c r="M103">
        <v>10000</v>
      </c>
      <c r="N103">
        <v>0</v>
      </c>
      <c r="O103">
        <v>38071.368922214751</v>
      </c>
      <c r="P103" s="33" t="s">
        <v>155</v>
      </c>
    </row>
    <row r="104" spans="1:16" x14ac:dyDescent="0.25">
      <c r="A104">
        <v>89420</v>
      </c>
      <c r="B104">
        <v>47.6</v>
      </c>
      <c r="C104">
        <v>288000</v>
      </c>
      <c r="D104">
        <v>1025199.3020736279</v>
      </c>
      <c r="E104">
        <v>2081862.1469459659</v>
      </c>
      <c r="F104" t="s">
        <v>18</v>
      </c>
      <c r="G104" t="s">
        <v>16</v>
      </c>
      <c r="H104">
        <v>49.244341349765477</v>
      </c>
      <c r="I104" t="s">
        <v>19</v>
      </c>
      <c r="J104">
        <v>432000</v>
      </c>
      <c r="K104">
        <v>23.535337513168681</v>
      </c>
      <c r="L104">
        <v>212735.55463098691</v>
      </c>
      <c r="M104">
        <v>10000</v>
      </c>
      <c r="N104">
        <v>0</v>
      </c>
      <c r="O104">
        <v>222735.55463098691</v>
      </c>
      <c r="P104" s="33" t="s">
        <v>156</v>
      </c>
    </row>
    <row r="105" spans="1:16" x14ac:dyDescent="0.25">
      <c r="A105">
        <v>89424</v>
      </c>
      <c r="B105">
        <v>0.86299999999999999</v>
      </c>
      <c r="C105">
        <v>3700</v>
      </c>
      <c r="D105">
        <v>9211.837113880154</v>
      </c>
      <c r="E105">
        <v>26557.16450850802</v>
      </c>
      <c r="F105" t="s">
        <v>18</v>
      </c>
      <c r="G105" t="s">
        <v>16</v>
      </c>
      <c r="H105">
        <v>34.686824758452623</v>
      </c>
      <c r="I105" t="s">
        <v>19</v>
      </c>
      <c r="J105">
        <v>5550</v>
      </c>
      <c r="K105">
        <v>0.21147468121855259</v>
      </c>
      <c r="L105">
        <v>1925.11877409412</v>
      </c>
      <c r="M105">
        <v>10000</v>
      </c>
      <c r="N105">
        <v>0</v>
      </c>
      <c r="O105">
        <v>11925.11877409412</v>
      </c>
      <c r="P105" s="33" t="s">
        <v>157</v>
      </c>
    </row>
    <row r="106" spans="1:16" x14ac:dyDescent="0.25">
      <c r="A106">
        <v>89429</v>
      </c>
      <c r="B106">
        <v>26.5</v>
      </c>
      <c r="C106">
        <v>208000</v>
      </c>
      <c r="D106">
        <v>180.1180676037329</v>
      </c>
      <c r="E106">
        <v>1161173.8525314259</v>
      </c>
      <c r="F106" t="s">
        <v>18</v>
      </c>
      <c r="G106" t="s">
        <v>16</v>
      </c>
      <c r="H106">
        <v>1.5511722659881219E-2</v>
      </c>
      <c r="I106" t="s">
        <v>19</v>
      </c>
      <c r="J106">
        <v>312000</v>
      </c>
      <c r="K106">
        <v>4.134941864181195E-3</v>
      </c>
      <c r="L106">
        <v>48.396574698829397</v>
      </c>
      <c r="M106">
        <v>10000</v>
      </c>
      <c r="N106">
        <v>0</v>
      </c>
      <c r="O106">
        <v>10048.396574698831</v>
      </c>
      <c r="P106" s="33" t="s">
        <v>158</v>
      </c>
    </row>
    <row r="107" spans="1:16" x14ac:dyDescent="0.25">
      <c r="A107">
        <v>89430</v>
      </c>
      <c r="B107">
        <v>12.87</v>
      </c>
      <c r="C107">
        <v>96600</v>
      </c>
      <c r="D107">
        <v>82424.925403867514</v>
      </c>
      <c r="E107">
        <v>567877.44294433226</v>
      </c>
      <c r="F107" t="s">
        <v>18</v>
      </c>
      <c r="G107" t="s">
        <v>16</v>
      </c>
      <c r="H107">
        <v>14.514562328186621</v>
      </c>
      <c r="I107" t="s">
        <v>19</v>
      </c>
      <c r="J107">
        <v>144900</v>
      </c>
      <c r="K107">
        <v>1.892215918362431</v>
      </c>
      <c r="L107">
        <v>21031.600813542409</v>
      </c>
      <c r="M107">
        <v>10000</v>
      </c>
      <c r="N107">
        <v>0</v>
      </c>
      <c r="O107">
        <v>31031.600813542409</v>
      </c>
      <c r="P107" s="33" t="s">
        <v>159</v>
      </c>
    </row>
    <row r="108" spans="1:16" x14ac:dyDescent="0.25">
      <c r="A108">
        <v>89431</v>
      </c>
      <c r="B108">
        <v>50.77</v>
      </c>
      <c r="C108">
        <v>565900</v>
      </c>
      <c r="D108">
        <v>660017.58437540289</v>
      </c>
      <c r="E108">
        <v>2222153.558491996</v>
      </c>
      <c r="F108" t="s">
        <v>18</v>
      </c>
      <c r="G108" t="s">
        <v>16</v>
      </c>
      <c r="H108">
        <v>29.701709040454691</v>
      </c>
      <c r="I108" t="s">
        <v>19</v>
      </c>
      <c r="J108">
        <v>848850</v>
      </c>
      <c r="K108">
        <v>15.1519188332278</v>
      </c>
      <c r="L108">
        <v>252122.95718989969</v>
      </c>
      <c r="M108">
        <v>10000</v>
      </c>
      <c r="N108">
        <v>0</v>
      </c>
      <c r="O108">
        <v>262122.95718989969</v>
      </c>
      <c r="P108" s="33" t="s">
        <v>160</v>
      </c>
    </row>
    <row r="109" spans="1:16" x14ac:dyDescent="0.25">
      <c r="A109">
        <v>89510</v>
      </c>
      <c r="B109">
        <v>13.971</v>
      </c>
      <c r="C109">
        <v>123600</v>
      </c>
      <c r="D109">
        <v>4652.2651853500583</v>
      </c>
      <c r="E109">
        <v>613928.61195168132</v>
      </c>
      <c r="F109" t="s">
        <v>15</v>
      </c>
      <c r="G109" t="s">
        <v>16</v>
      </c>
      <c r="H109">
        <v>0.75778601856663597</v>
      </c>
      <c r="I109" t="s">
        <v>19</v>
      </c>
      <c r="J109">
        <v>160680</v>
      </c>
      <c r="K109">
        <v>0.1068013127949967</v>
      </c>
      <c r="L109">
        <v>1217.610574632871</v>
      </c>
      <c r="M109">
        <v>10000</v>
      </c>
      <c r="N109">
        <v>0</v>
      </c>
      <c r="O109">
        <v>11217.61057463287</v>
      </c>
      <c r="P109" s="33" t="s">
        <v>161</v>
      </c>
    </row>
    <row r="110" spans="1:16" x14ac:dyDescent="0.25">
      <c r="A110">
        <v>89511</v>
      </c>
      <c r="B110">
        <v>24.45</v>
      </c>
      <c r="C110">
        <v>157200</v>
      </c>
      <c r="D110">
        <v>20219.408412099168</v>
      </c>
      <c r="E110">
        <v>1055220.805332226</v>
      </c>
      <c r="F110" t="s">
        <v>15</v>
      </c>
      <c r="G110" t="s">
        <v>16</v>
      </c>
      <c r="H110">
        <v>1.9161305681168119</v>
      </c>
      <c r="I110" t="s">
        <v>19</v>
      </c>
      <c r="J110">
        <v>204360</v>
      </c>
      <c r="K110">
        <v>0.46417374683423251</v>
      </c>
      <c r="L110">
        <v>3915.8044290035168</v>
      </c>
      <c r="M110">
        <v>10000</v>
      </c>
      <c r="N110">
        <v>0</v>
      </c>
      <c r="O110">
        <v>13915.80442900352</v>
      </c>
      <c r="P110" s="33" t="s">
        <v>162</v>
      </c>
    </row>
    <row r="111" spans="1:16" x14ac:dyDescent="0.25">
      <c r="A111">
        <v>89686</v>
      </c>
      <c r="B111">
        <v>3</v>
      </c>
      <c r="C111">
        <v>223400</v>
      </c>
      <c r="D111">
        <v>4323.3940729249171</v>
      </c>
      <c r="E111">
        <v>134526.37053692699</v>
      </c>
      <c r="F111" t="s">
        <v>15</v>
      </c>
      <c r="G111" t="s">
        <v>16</v>
      </c>
      <c r="H111">
        <v>3.2137892783914519</v>
      </c>
      <c r="I111" t="s">
        <v>19</v>
      </c>
      <c r="J111">
        <v>290420</v>
      </c>
      <c r="K111">
        <v>9.92514709119586E-2</v>
      </c>
      <c r="L111">
        <v>9333.4868223044541</v>
      </c>
      <c r="M111">
        <v>10000</v>
      </c>
      <c r="N111">
        <v>0</v>
      </c>
      <c r="O111">
        <v>19333.48682230445</v>
      </c>
      <c r="P111" s="33" t="s">
        <v>163</v>
      </c>
    </row>
    <row r="112" spans="1:16" x14ac:dyDescent="0.25">
      <c r="A112">
        <v>90010</v>
      </c>
      <c r="B112">
        <v>40</v>
      </c>
      <c r="C112">
        <v>282600</v>
      </c>
      <c r="D112">
        <v>130722.7673926987</v>
      </c>
      <c r="E112">
        <v>1763648.9581744759</v>
      </c>
      <c r="F112" t="s">
        <v>18</v>
      </c>
      <c r="G112" t="s">
        <v>16</v>
      </c>
      <c r="H112">
        <v>7.4120627456388846</v>
      </c>
      <c r="I112" t="s">
        <v>19</v>
      </c>
      <c r="J112">
        <v>423900</v>
      </c>
      <c r="K112">
        <v>3.000981804240098</v>
      </c>
      <c r="L112">
        <v>31419.73397876323</v>
      </c>
      <c r="M112">
        <v>10000</v>
      </c>
      <c r="N112">
        <v>0</v>
      </c>
      <c r="O112">
        <v>41419.733978763237</v>
      </c>
      <c r="P112" s="33" t="s">
        <v>164</v>
      </c>
    </row>
    <row r="113" spans="1:16" x14ac:dyDescent="0.25">
      <c r="A113">
        <v>90031</v>
      </c>
      <c r="B113">
        <v>40</v>
      </c>
      <c r="C113">
        <v>367400</v>
      </c>
      <c r="D113">
        <v>502836.80645497661</v>
      </c>
      <c r="E113">
        <v>1820975.4877994109</v>
      </c>
      <c r="F113" t="s">
        <v>18</v>
      </c>
      <c r="G113" t="s">
        <v>16</v>
      </c>
      <c r="H113">
        <v>27.613595560401439</v>
      </c>
      <c r="I113" t="s">
        <v>19</v>
      </c>
      <c r="J113">
        <v>551100</v>
      </c>
      <c r="K113">
        <v>11.543544684457681</v>
      </c>
      <c r="L113">
        <v>152178.52513337231</v>
      </c>
      <c r="M113">
        <v>10000</v>
      </c>
      <c r="N113">
        <v>0</v>
      </c>
      <c r="O113">
        <v>162178.52513337231</v>
      </c>
      <c r="P113" s="33" t="s">
        <v>165</v>
      </c>
    </row>
    <row r="114" spans="1:16" x14ac:dyDescent="0.25">
      <c r="A114">
        <v>90077</v>
      </c>
      <c r="B114">
        <v>2.14</v>
      </c>
      <c r="C114">
        <v>226500</v>
      </c>
      <c r="D114">
        <v>70954.85966039823</v>
      </c>
      <c r="E114">
        <v>98387.36037106016</v>
      </c>
      <c r="F114" t="s">
        <v>15</v>
      </c>
      <c r="G114" t="s">
        <v>16</v>
      </c>
      <c r="H114">
        <v>72.117860864238637</v>
      </c>
      <c r="I114" t="s">
        <v>17</v>
      </c>
      <c r="J114">
        <v>294450</v>
      </c>
      <c r="K114">
        <v>2.258663002090453</v>
      </c>
      <c r="L114">
        <v>226500</v>
      </c>
      <c r="M114">
        <v>10000</v>
      </c>
      <c r="N114">
        <v>453000</v>
      </c>
      <c r="O114">
        <v>689500</v>
      </c>
      <c r="P114" s="33" t="s">
        <v>166</v>
      </c>
    </row>
    <row r="115" spans="1:16" x14ac:dyDescent="0.25">
      <c r="A115">
        <v>90078</v>
      </c>
      <c r="B115">
        <v>4.05</v>
      </c>
      <c r="C115">
        <v>51600</v>
      </c>
      <c r="D115">
        <v>21025.957033415911</v>
      </c>
      <c r="E115">
        <v>166366.38461141329</v>
      </c>
      <c r="F115" t="s">
        <v>18</v>
      </c>
      <c r="G115" t="s">
        <v>16</v>
      </c>
      <c r="H115">
        <v>12.638344628650101</v>
      </c>
      <c r="I115" t="s">
        <v>19</v>
      </c>
      <c r="J115">
        <v>77400</v>
      </c>
      <c r="K115">
        <v>0.48268955540440572</v>
      </c>
      <c r="L115">
        <v>9782.0787425751751</v>
      </c>
      <c r="M115">
        <v>10000</v>
      </c>
      <c r="N115">
        <v>0</v>
      </c>
      <c r="O115">
        <v>19782.078742575181</v>
      </c>
      <c r="P115" s="33" t="s">
        <v>167</v>
      </c>
    </row>
    <row r="116" spans="1:16" x14ac:dyDescent="0.25">
      <c r="A116">
        <v>90079</v>
      </c>
      <c r="B116">
        <v>32.700000000000003</v>
      </c>
      <c r="C116">
        <v>258000</v>
      </c>
      <c r="D116">
        <v>224371.61407624479</v>
      </c>
      <c r="E116">
        <v>1412608.6775119</v>
      </c>
      <c r="F116" t="s">
        <v>18</v>
      </c>
      <c r="G116" t="s">
        <v>16</v>
      </c>
      <c r="H116">
        <v>15.883493967447651</v>
      </c>
      <c r="I116" t="s">
        <v>19</v>
      </c>
      <c r="J116">
        <v>387000</v>
      </c>
      <c r="K116">
        <v>5.1508635003729291</v>
      </c>
      <c r="L116">
        <v>61469.12165402242</v>
      </c>
      <c r="M116">
        <v>10000</v>
      </c>
      <c r="N116">
        <v>0</v>
      </c>
      <c r="O116">
        <v>71469.121654022427</v>
      </c>
      <c r="P116" s="33" t="s">
        <v>168</v>
      </c>
    </row>
    <row r="117" spans="1:16" x14ac:dyDescent="0.25">
      <c r="A117">
        <v>90089</v>
      </c>
      <c r="B117">
        <v>21.7</v>
      </c>
      <c r="C117">
        <v>147600</v>
      </c>
      <c r="D117">
        <v>94885.899566236811</v>
      </c>
      <c r="E117">
        <v>969824.98734652239</v>
      </c>
      <c r="F117" t="s">
        <v>18</v>
      </c>
      <c r="G117" t="s">
        <v>16</v>
      </c>
      <c r="H117">
        <v>9.7838167508808151</v>
      </c>
      <c r="I117" t="s">
        <v>19</v>
      </c>
      <c r="J117">
        <v>221400</v>
      </c>
      <c r="K117">
        <v>2.1782805226408821</v>
      </c>
      <c r="L117">
        <v>21661.370286450121</v>
      </c>
      <c r="M117">
        <v>10000</v>
      </c>
      <c r="N117">
        <v>0</v>
      </c>
      <c r="O117">
        <v>31661.370286450121</v>
      </c>
      <c r="P117" s="33" t="s">
        <v>169</v>
      </c>
    </row>
    <row r="118" spans="1:16" x14ac:dyDescent="0.25">
      <c r="A118">
        <v>90127</v>
      </c>
      <c r="B118">
        <v>4.9000000000000004</v>
      </c>
      <c r="C118">
        <v>357800</v>
      </c>
      <c r="D118">
        <v>48785.000272171732</v>
      </c>
      <c r="E118">
        <v>217165.77212553471</v>
      </c>
      <c r="F118" t="s">
        <v>15</v>
      </c>
      <c r="G118" t="s">
        <v>16</v>
      </c>
      <c r="H118">
        <v>22.464405783049038</v>
      </c>
      <c r="I118" t="s">
        <v>19</v>
      </c>
      <c r="J118">
        <v>465140</v>
      </c>
      <c r="K118">
        <v>1.1199495011976981</v>
      </c>
      <c r="L118">
        <v>104490.93705927431</v>
      </c>
      <c r="M118">
        <v>10000</v>
      </c>
      <c r="N118">
        <v>0</v>
      </c>
      <c r="O118">
        <v>114490.93705927431</v>
      </c>
      <c r="P118" s="33" t="s">
        <v>170</v>
      </c>
    </row>
    <row r="119" spans="1:16" x14ac:dyDescent="0.25">
      <c r="A119">
        <v>90128</v>
      </c>
      <c r="B119">
        <v>1.998</v>
      </c>
      <c r="C119">
        <v>318400</v>
      </c>
      <c r="D119">
        <v>27776.23575602311</v>
      </c>
      <c r="E119">
        <v>86305.606338530139</v>
      </c>
      <c r="F119" t="s">
        <v>15</v>
      </c>
      <c r="G119" t="s">
        <v>16</v>
      </c>
      <c r="H119">
        <v>32.183582196354642</v>
      </c>
      <c r="I119" t="s">
        <v>19</v>
      </c>
      <c r="J119">
        <v>413920</v>
      </c>
      <c r="K119">
        <v>0.63765463168097125</v>
      </c>
      <c r="L119">
        <v>133214.28342715121</v>
      </c>
      <c r="M119">
        <v>10000</v>
      </c>
      <c r="N119">
        <v>0</v>
      </c>
      <c r="O119">
        <v>143214.28342715121</v>
      </c>
      <c r="P119" s="33" t="s">
        <v>171</v>
      </c>
    </row>
    <row r="120" spans="1:16" x14ac:dyDescent="0.25">
      <c r="A120">
        <v>90129</v>
      </c>
      <c r="B120">
        <v>1.9530000000000001</v>
      </c>
      <c r="C120">
        <v>337400</v>
      </c>
      <c r="D120">
        <v>29247.13910082947</v>
      </c>
      <c r="E120">
        <v>83124.635756022151</v>
      </c>
      <c r="F120" t="s">
        <v>15</v>
      </c>
      <c r="G120" t="s">
        <v>16</v>
      </c>
      <c r="H120">
        <v>35.18468241674141</v>
      </c>
      <c r="I120" t="s">
        <v>19</v>
      </c>
      <c r="J120">
        <v>438620</v>
      </c>
      <c r="K120">
        <v>0.67142192609801343</v>
      </c>
      <c r="L120">
        <v>154327.05401631119</v>
      </c>
      <c r="M120">
        <v>10000</v>
      </c>
      <c r="N120">
        <v>0</v>
      </c>
      <c r="O120">
        <v>164327.05401631119</v>
      </c>
      <c r="P120" s="33" t="s">
        <v>172</v>
      </c>
    </row>
    <row r="121" spans="1:16" x14ac:dyDescent="0.25">
      <c r="A121">
        <v>90130</v>
      </c>
      <c r="B121">
        <v>5.9619999999999997</v>
      </c>
      <c r="C121">
        <v>536700</v>
      </c>
      <c r="D121">
        <v>72534.085957595074</v>
      </c>
      <c r="E121">
        <v>259747.81050584681</v>
      </c>
      <c r="F121" t="s">
        <v>15</v>
      </c>
      <c r="G121" t="s">
        <v>16</v>
      </c>
      <c r="H121">
        <v>27.924811306912769</v>
      </c>
      <c r="I121" t="s">
        <v>19</v>
      </c>
      <c r="J121">
        <v>697710</v>
      </c>
      <c r="K121">
        <v>1.6651534884663699</v>
      </c>
      <c r="L121">
        <v>194834.20096946109</v>
      </c>
      <c r="M121">
        <v>10000</v>
      </c>
      <c r="N121">
        <v>0</v>
      </c>
      <c r="O121">
        <v>204834.20096946109</v>
      </c>
      <c r="P121" s="33" t="s">
        <v>173</v>
      </c>
    </row>
    <row r="122" spans="1:16" x14ac:dyDescent="0.25">
      <c r="A122">
        <v>90131</v>
      </c>
      <c r="B122">
        <v>45.811</v>
      </c>
      <c r="C122">
        <v>618600</v>
      </c>
      <c r="D122">
        <v>14695.08253440015</v>
      </c>
      <c r="E122">
        <v>2007762.1892922439</v>
      </c>
      <c r="F122" t="s">
        <v>18</v>
      </c>
      <c r="G122" t="s">
        <v>16</v>
      </c>
      <c r="H122">
        <v>0.731913501149273</v>
      </c>
      <c r="I122" t="s">
        <v>19</v>
      </c>
      <c r="J122">
        <v>927900</v>
      </c>
      <c r="K122">
        <v>0.33735267526171148</v>
      </c>
      <c r="L122">
        <v>6791.4253771641042</v>
      </c>
      <c r="M122">
        <v>10000</v>
      </c>
      <c r="N122">
        <v>0</v>
      </c>
      <c r="O122">
        <v>16791.425377164109</v>
      </c>
      <c r="P122" s="33" t="s">
        <v>174</v>
      </c>
    </row>
    <row r="123" spans="1:16" x14ac:dyDescent="0.25">
      <c r="A123">
        <v>90132</v>
      </c>
      <c r="B123">
        <v>5.39</v>
      </c>
      <c r="C123">
        <v>481600</v>
      </c>
      <c r="D123">
        <v>33751.566780424859</v>
      </c>
      <c r="E123">
        <v>226706.323470809</v>
      </c>
      <c r="F123" t="s">
        <v>15</v>
      </c>
      <c r="G123" t="s">
        <v>16</v>
      </c>
      <c r="H123">
        <v>14.88779239312694</v>
      </c>
      <c r="I123" t="s">
        <v>19</v>
      </c>
      <c r="J123">
        <v>626080</v>
      </c>
      <c r="K123">
        <v>0.77482935675906472</v>
      </c>
      <c r="L123">
        <v>93209.490614889146</v>
      </c>
      <c r="M123">
        <v>10000</v>
      </c>
      <c r="N123">
        <v>0</v>
      </c>
      <c r="O123">
        <v>103209.4906148891</v>
      </c>
      <c r="P123" s="33" t="s">
        <v>175</v>
      </c>
    </row>
    <row r="124" spans="1:16" x14ac:dyDescent="0.25">
      <c r="A124">
        <v>90133</v>
      </c>
      <c r="B124">
        <v>1.99</v>
      </c>
      <c r="C124">
        <v>233200</v>
      </c>
      <c r="D124">
        <v>8437.1746338229386</v>
      </c>
      <c r="E124">
        <v>85330.515036068391</v>
      </c>
      <c r="F124" t="s">
        <v>15</v>
      </c>
      <c r="G124" t="s">
        <v>16</v>
      </c>
      <c r="H124">
        <v>9.8876405823363722</v>
      </c>
      <c r="I124" t="s">
        <v>19</v>
      </c>
      <c r="J124">
        <v>303160</v>
      </c>
      <c r="K124">
        <v>0.1936908777277993</v>
      </c>
      <c r="L124">
        <v>29975.371189410951</v>
      </c>
      <c r="M124">
        <v>10000</v>
      </c>
      <c r="N124">
        <v>0</v>
      </c>
      <c r="O124">
        <v>39975.371189410936</v>
      </c>
      <c r="P124" s="33" t="s">
        <v>176</v>
      </c>
    </row>
    <row r="125" spans="1:16" x14ac:dyDescent="0.25">
      <c r="A125">
        <v>90134</v>
      </c>
      <c r="B125">
        <v>36.520000000000003</v>
      </c>
      <c r="C125">
        <v>818100</v>
      </c>
      <c r="D125">
        <v>62694.338343607371</v>
      </c>
      <c r="E125">
        <v>1606482.3531676731</v>
      </c>
      <c r="F125" t="s">
        <v>18</v>
      </c>
      <c r="G125" t="s">
        <v>16</v>
      </c>
      <c r="H125">
        <v>3.902584937829304</v>
      </c>
      <c r="I125" t="s">
        <v>19</v>
      </c>
      <c r="J125">
        <v>1227150</v>
      </c>
      <c r="K125">
        <v>1.4392639656475521</v>
      </c>
      <c r="L125">
        <v>47890.571064572301</v>
      </c>
      <c r="M125">
        <v>10000</v>
      </c>
      <c r="N125">
        <v>0</v>
      </c>
      <c r="O125">
        <v>57890.571064572301</v>
      </c>
      <c r="P125" s="33" t="s">
        <v>177</v>
      </c>
    </row>
    <row r="126" spans="1:16" x14ac:dyDescent="0.25">
      <c r="A126">
        <v>90135</v>
      </c>
      <c r="B126">
        <v>1.35</v>
      </c>
      <c r="C126">
        <v>15900</v>
      </c>
      <c r="D126">
        <v>20339.068118563711</v>
      </c>
      <c r="E126">
        <v>58074.308479975931</v>
      </c>
      <c r="F126" t="s">
        <v>20</v>
      </c>
      <c r="G126" t="s">
        <v>16</v>
      </c>
      <c r="H126">
        <v>35.022488688912482</v>
      </c>
      <c r="I126" t="s">
        <v>17</v>
      </c>
      <c r="J126">
        <v>23850</v>
      </c>
      <c r="K126">
        <v>1.3332026740123031</v>
      </c>
      <c r="L126">
        <v>15900</v>
      </c>
      <c r="M126">
        <v>10000</v>
      </c>
      <c r="N126">
        <v>31800</v>
      </c>
      <c r="O126">
        <v>57700</v>
      </c>
      <c r="P126" s="33" t="s">
        <v>178</v>
      </c>
    </row>
    <row r="127" spans="1:16" x14ac:dyDescent="0.25">
      <c r="A127">
        <v>90140</v>
      </c>
      <c r="B127">
        <v>81.370999999999995</v>
      </c>
      <c r="C127">
        <v>640500</v>
      </c>
      <c r="D127">
        <v>262631.96975238138</v>
      </c>
      <c r="E127">
        <v>3547052.3133896128</v>
      </c>
      <c r="F127" t="s">
        <v>18</v>
      </c>
      <c r="G127" t="s">
        <v>16</v>
      </c>
      <c r="H127">
        <v>7.4042316421718244</v>
      </c>
      <c r="I127" t="s">
        <v>19</v>
      </c>
      <c r="J127">
        <v>960750</v>
      </c>
      <c r="K127">
        <v>6.0292004075385988</v>
      </c>
      <c r="L127">
        <v>71136.155502165799</v>
      </c>
      <c r="M127">
        <v>10000</v>
      </c>
      <c r="N127">
        <v>0</v>
      </c>
      <c r="O127">
        <v>81136.155502165799</v>
      </c>
      <c r="P127" s="33" t="s">
        <v>179</v>
      </c>
    </row>
    <row r="128" spans="1:16" x14ac:dyDescent="0.25">
      <c r="A128">
        <v>90142</v>
      </c>
      <c r="B128">
        <v>2.13</v>
      </c>
      <c r="C128">
        <v>392100</v>
      </c>
      <c r="D128">
        <v>7663.8922618085589</v>
      </c>
      <c r="E128">
        <v>92363.435611996989</v>
      </c>
      <c r="F128" t="s">
        <v>15</v>
      </c>
      <c r="G128" t="s">
        <v>16</v>
      </c>
      <c r="H128">
        <v>8.2975391842322335</v>
      </c>
      <c r="I128" t="s">
        <v>19</v>
      </c>
      <c r="J128">
        <v>509730</v>
      </c>
      <c r="K128">
        <v>0.17593875715813961</v>
      </c>
      <c r="L128">
        <v>42295.046483786973</v>
      </c>
      <c r="M128">
        <v>10000</v>
      </c>
      <c r="N128">
        <v>0</v>
      </c>
      <c r="O128">
        <v>52295.046483786973</v>
      </c>
      <c r="P128" s="33" t="s">
        <v>180</v>
      </c>
    </row>
    <row r="129" spans="1:16" x14ac:dyDescent="0.25">
      <c r="A129">
        <v>90143</v>
      </c>
      <c r="B129">
        <v>24</v>
      </c>
      <c r="C129">
        <v>184000</v>
      </c>
      <c r="D129">
        <v>60481.682247495097</v>
      </c>
      <c r="E129">
        <v>1084646.528469281</v>
      </c>
      <c r="F129" t="s">
        <v>18</v>
      </c>
      <c r="G129" t="s">
        <v>16</v>
      </c>
      <c r="H129">
        <v>5.5761651985232934</v>
      </c>
      <c r="I129" t="s">
        <v>19</v>
      </c>
      <c r="J129">
        <v>276000</v>
      </c>
      <c r="K129">
        <v>1.388468371154616</v>
      </c>
      <c r="L129">
        <v>15390.215947924289</v>
      </c>
      <c r="M129">
        <v>10000</v>
      </c>
      <c r="N129">
        <v>0</v>
      </c>
      <c r="O129">
        <v>25390.215947924291</v>
      </c>
      <c r="P129" s="33" t="s">
        <v>181</v>
      </c>
    </row>
    <row r="130" spans="1:16" x14ac:dyDescent="0.25">
      <c r="A130">
        <v>90144</v>
      </c>
      <c r="B130">
        <v>0.5</v>
      </c>
      <c r="C130">
        <v>256000</v>
      </c>
      <c r="D130">
        <v>10920.552451563901</v>
      </c>
      <c r="E130">
        <v>22634.74488424927</v>
      </c>
      <c r="F130" t="s">
        <v>15</v>
      </c>
      <c r="G130" t="s">
        <v>16</v>
      </c>
      <c r="H130">
        <v>48.246854591955831</v>
      </c>
      <c r="I130" t="s">
        <v>19</v>
      </c>
      <c r="J130">
        <v>332800</v>
      </c>
      <c r="K130">
        <v>0.25070138777694911</v>
      </c>
      <c r="L130">
        <v>160565.53208202901</v>
      </c>
      <c r="M130">
        <v>10000</v>
      </c>
      <c r="N130">
        <v>0</v>
      </c>
      <c r="O130">
        <v>170565.53208202901</v>
      </c>
      <c r="P130" s="33" t="s">
        <v>182</v>
      </c>
    </row>
    <row r="131" spans="1:16" x14ac:dyDescent="0.25">
      <c r="A131">
        <v>90145</v>
      </c>
      <c r="B131">
        <v>0.62</v>
      </c>
      <c r="C131">
        <v>79000</v>
      </c>
      <c r="D131">
        <v>1893.7915780605131</v>
      </c>
      <c r="E131">
        <v>27072.157954977109</v>
      </c>
      <c r="F131" t="s">
        <v>15</v>
      </c>
      <c r="G131" t="s">
        <v>16</v>
      </c>
      <c r="H131">
        <v>6.9953476971064532</v>
      </c>
      <c r="I131" t="s">
        <v>19</v>
      </c>
      <c r="J131">
        <v>102700</v>
      </c>
      <c r="K131">
        <v>4.3475472407266139E-2</v>
      </c>
      <c r="L131">
        <v>7184.2220849283276</v>
      </c>
      <c r="M131">
        <v>10000</v>
      </c>
      <c r="N131">
        <v>0</v>
      </c>
      <c r="O131">
        <v>17184.222084928329</v>
      </c>
      <c r="P131" s="33" t="s">
        <v>183</v>
      </c>
    </row>
    <row r="132" spans="1:16" x14ac:dyDescent="0.25">
      <c r="A132">
        <v>90146</v>
      </c>
      <c r="B132">
        <v>5.0010000000000003</v>
      </c>
      <c r="C132">
        <v>69000</v>
      </c>
      <c r="D132">
        <v>76400.500199765389</v>
      </c>
      <c r="E132">
        <v>219013.61198673601</v>
      </c>
      <c r="F132" t="s">
        <v>15</v>
      </c>
      <c r="G132" t="s">
        <v>16</v>
      </c>
      <c r="H132">
        <v>34.883904934818567</v>
      </c>
      <c r="I132" t="s">
        <v>19</v>
      </c>
      <c r="J132">
        <v>89700</v>
      </c>
      <c r="K132">
        <v>1.753914146000124</v>
      </c>
      <c r="L132">
        <v>31290.862726532261</v>
      </c>
      <c r="M132">
        <v>10000</v>
      </c>
      <c r="N132">
        <v>0</v>
      </c>
      <c r="O132">
        <v>41290.862726532258</v>
      </c>
      <c r="P132" s="33" t="s">
        <v>184</v>
      </c>
    </row>
    <row r="133" spans="1:16" x14ac:dyDescent="0.25">
      <c r="A133">
        <v>90260</v>
      </c>
      <c r="B133">
        <v>1</v>
      </c>
      <c r="C133">
        <v>11800</v>
      </c>
      <c r="D133">
        <v>7326.5903268370221</v>
      </c>
      <c r="E133">
        <v>29671.499361778351</v>
      </c>
      <c r="F133" t="s">
        <v>20</v>
      </c>
      <c r="G133" t="s">
        <v>16</v>
      </c>
      <c r="H133">
        <v>24.692349508548421</v>
      </c>
      <c r="I133" t="s">
        <v>17</v>
      </c>
      <c r="J133">
        <v>17700</v>
      </c>
      <c r="K133">
        <v>0.68116389719417691</v>
      </c>
      <c r="L133">
        <v>11800</v>
      </c>
      <c r="M133">
        <v>10000</v>
      </c>
      <c r="N133">
        <v>23600</v>
      </c>
      <c r="O133">
        <v>45400</v>
      </c>
      <c r="P133" s="33" t="s">
        <v>185</v>
      </c>
    </row>
    <row r="134" spans="1:16" x14ac:dyDescent="0.25">
      <c r="A134">
        <v>90261</v>
      </c>
      <c r="B134">
        <v>2.98</v>
      </c>
      <c r="C134">
        <v>27000</v>
      </c>
      <c r="D134">
        <v>75687.56289416962</v>
      </c>
      <c r="E134">
        <v>127492.17807466981</v>
      </c>
      <c r="F134" t="s">
        <v>15</v>
      </c>
      <c r="G134" t="s">
        <v>16</v>
      </c>
      <c r="H134">
        <v>59.36643646470673</v>
      </c>
      <c r="I134" t="s">
        <v>17</v>
      </c>
      <c r="J134">
        <v>35100</v>
      </c>
      <c r="K134">
        <v>2.9268176784818598</v>
      </c>
      <c r="L134">
        <v>27000</v>
      </c>
      <c r="M134">
        <v>10000</v>
      </c>
      <c r="N134">
        <v>54000</v>
      </c>
      <c r="O134">
        <v>91000</v>
      </c>
      <c r="P134" s="33" t="s">
        <v>186</v>
      </c>
    </row>
    <row r="135" spans="1:16" x14ac:dyDescent="0.25">
      <c r="A135">
        <v>90263</v>
      </c>
      <c r="B135">
        <v>0</v>
      </c>
      <c r="C135">
        <v>424400</v>
      </c>
      <c r="D135">
        <v>5783.6647167806204</v>
      </c>
      <c r="E135">
        <v>47546.582402129578</v>
      </c>
      <c r="F135" t="s">
        <v>15</v>
      </c>
      <c r="G135" t="s">
        <v>16</v>
      </c>
      <c r="H135">
        <v>12.16420702515429</v>
      </c>
      <c r="I135" t="s">
        <v>19</v>
      </c>
      <c r="J135">
        <v>551720</v>
      </c>
      <c r="K135">
        <v>0.13277467210240171</v>
      </c>
      <c r="L135">
        <v>67112.362999181249</v>
      </c>
      <c r="M135">
        <v>10000</v>
      </c>
      <c r="N135">
        <v>0</v>
      </c>
      <c r="O135">
        <v>77112.362999181249</v>
      </c>
      <c r="P135" s="33" t="s">
        <v>187</v>
      </c>
    </row>
    <row r="136" spans="1:16" x14ac:dyDescent="0.25">
      <c r="A136">
        <v>90360</v>
      </c>
      <c r="B136">
        <v>1.1000000000000001</v>
      </c>
      <c r="C136">
        <v>8800</v>
      </c>
      <c r="D136">
        <v>9130.8160906052417</v>
      </c>
      <c r="E136">
        <v>48307.312452807513</v>
      </c>
      <c r="F136" t="s">
        <v>18</v>
      </c>
      <c r="G136" t="s">
        <v>16</v>
      </c>
      <c r="H136">
        <v>18.901519515343232</v>
      </c>
      <c r="I136" t="s">
        <v>19</v>
      </c>
      <c r="J136">
        <v>13200</v>
      </c>
      <c r="K136">
        <v>0.20961469445833891</v>
      </c>
      <c r="L136">
        <v>2495.0005760253071</v>
      </c>
      <c r="M136">
        <v>10000</v>
      </c>
      <c r="N136">
        <v>0</v>
      </c>
      <c r="O136">
        <v>12495.00057602531</v>
      </c>
      <c r="P136" s="33" t="s">
        <v>188</v>
      </c>
    </row>
    <row r="137" spans="1:16" x14ac:dyDescent="0.25">
      <c r="A137">
        <v>90361</v>
      </c>
      <c r="B137">
        <v>3.1</v>
      </c>
      <c r="C137">
        <v>204700</v>
      </c>
      <c r="D137">
        <v>88071.536211139042</v>
      </c>
      <c r="E137">
        <v>187457.26629249711</v>
      </c>
      <c r="F137" t="s">
        <v>15</v>
      </c>
      <c r="G137" t="s">
        <v>16</v>
      </c>
      <c r="H137">
        <v>46.982193837030287</v>
      </c>
      <c r="I137" t="s">
        <v>19</v>
      </c>
      <c r="J137">
        <v>266110</v>
      </c>
      <c r="K137">
        <v>2.0218442656368012</v>
      </c>
      <c r="L137">
        <v>125024.3160197213</v>
      </c>
      <c r="M137">
        <v>10000</v>
      </c>
      <c r="N137">
        <v>0</v>
      </c>
      <c r="O137">
        <v>135024.3160197213</v>
      </c>
      <c r="P137" s="33" t="s">
        <v>189</v>
      </c>
    </row>
    <row r="138" spans="1:16" x14ac:dyDescent="0.25">
      <c r="A138">
        <v>90596</v>
      </c>
      <c r="B138">
        <v>47.5</v>
      </c>
      <c r="C138">
        <v>374400</v>
      </c>
      <c r="D138">
        <v>65331.388389796433</v>
      </c>
      <c r="E138">
        <v>2054651.0312244641</v>
      </c>
      <c r="F138" t="s">
        <v>18</v>
      </c>
      <c r="G138" t="s">
        <v>16</v>
      </c>
      <c r="H138">
        <v>3.1796829435732619</v>
      </c>
      <c r="I138" t="s">
        <v>19</v>
      </c>
      <c r="J138">
        <v>561600</v>
      </c>
      <c r="K138">
        <v>1.4998023046326081</v>
      </c>
      <c r="L138">
        <v>17857.09941110744</v>
      </c>
      <c r="M138">
        <v>10000</v>
      </c>
      <c r="N138">
        <v>0</v>
      </c>
      <c r="O138">
        <v>27857.09941110744</v>
      </c>
      <c r="P138" s="33" t="s">
        <v>190</v>
      </c>
    </row>
    <row r="139" spans="1:16" x14ac:dyDescent="0.25">
      <c r="A139">
        <v>90602</v>
      </c>
      <c r="B139">
        <v>0</v>
      </c>
      <c r="C139">
        <v>448400</v>
      </c>
      <c r="D139">
        <v>564381.64888718817</v>
      </c>
      <c r="E139">
        <v>5908215.2104154602</v>
      </c>
      <c r="F139" t="s">
        <v>20</v>
      </c>
      <c r="G139" t="s">
        <v>16</v>
      </c>
      <c r="H139">
        <v>9.5524896908334078</v>
      </c>
      <c r="I139" t="s">
        <v>19</v>
      </c>
      <c r="J139">
        <v>672600</v>
      </c>
      <c r="K139">
        <v>12.95641985507778</v>
      </c>
      <c r="L139">
        <v>64250.045660545497</v>
      </c>
      <c r="M139">
        <v>10000</v>
      </c>
      <c r="N139">
        <v>0</v>
      </c>
      <c r="O139">
        <v>74250.045660545497</v>
      </c>
      <c r="P139" s="33" t="s">
        <v>191</v>
      </c>
    </row>
    <row r="140" spans="1:16" x14ac:dyDescent="0.25">
      <c r="A140">
        <v>90632</v>
      </c>
      <c r="B140">
        <v>23.423999999999999</v>
      </c>
      <c r="C140">
        <v>251600</v>
      </c>
      <c r="D140">
        <v>12916.684976425209</v>
      </c>
      <c r="E140">
        <v>993683.71498313546</v>
      </c>
      <c r="F140" t="s">
        <v>15</v>
      </c>
      <c r="G140" t="s">
        <v>16</v>
      </c>
      <c r="H140">
        <v>1.299878903283066</v>
      </c>
      <c r="I140" t="s">
        <v>19</v>
      </c>
      <c r="J140">
        <v>327080</v>
      </c>
      <c r="K140">
        <v>0.29652628504190098</v>
      </c>
      <c r="L140">
        <v>4251.6439168582519</v>
      </c>
      <c r="M140">
        <v>10000</v>
      </c>
      <c r="N140">
        <v>0</v>
      </c>
      <c r="O140">
        <v>14251.643916858249</v>
      </c>
      <c r="P140" s="33" t="s">
        <v>268</v>
      </c>
    </row>
    <row r="141" spans="1:16" x14ac:dyDescent="0.25">
      <c r="A141">
        <v>90633</v>
      </c>
      <c r="B141">
        <v>3.698</v>
      </c>
      <c r="C141">
        <v>387900</v>
      </c>
      <c r="D141">
        <v>47844.844499833664</v>
      </c>
      <c r="E141">
        <v>158383.15542287871</v>
      </c>
      <c r="F141" t="s">
        <v>15</v>
      </c>
      <c r="G141" t="s">
        <v>16</v>
      </c>
      <c r="H141">
        <v>30.208291009286469</v>
      </c>
      <c r="I141" t="s">
        <v>19</v>
      </c>
      <c r="J141">
        <v>504270</v>
      </c>
      <c r="K141">
        <v>1.098366494486539</v>
      </c>
      <c r="L141">
        <v>152331.34907252889</v>
      </c>
      <c r="M141">
        <v>10000</v>
      </c>
      <c r="N141">
        <v>0</v>
      </c>
      <c r="O141">
        <v>162331.34907252889</v>
      </c>
      <c r="P141" s="33" t="s">
        <v>192</v>
      </c>
    </row>
    <row r="142" spans="1:16" x14ac:dyDescent="0.25">
      <c r="A142">
        <v>90634</v>
      </c>
      <c r="B142">
        <v>6.5970000000000004</v>
      </c>
      <c r="C142">
        <v>539700</v>
      </c>
      <c r="D142">
        <v>12766.88931052447</v>
      </c>
      <c r="E142">
        <v>281399.55044343328</v>
      </c>
      <c r="F142" t="s">
        <v>15</v>
      </c>
      <c r="G142" t="s">
        <v>16</v>
      </c>
      <c r="H142">
        <v>4.5369259795924428</v>
      </c>
      <c r="I142" t="s">
        <v>19</v>
      </c>
      <c r="J142">
        <v>701610</v>
      </c>
      <c r="K142">
        <v>0.29308744973655798</v>
      </c>
      <c r="L142">
        <v>31831.52636541854</v>
      </c>
      <c r="M142">
        <v>10000</v>
      </c>
      <c r="N142">
        <v>0</v>
      </c>
      <c r="O142">
        <v>41831.52636541854</v>
      </c>
      <c r="P142" s="33" t="s">
        <v>193</v>
      </c>
    </row>
    <row r="143" spans="1:16" x14ac:dyDescent="0.25">
      <c r="A143">
        <v>90635</v>
      </c>
      <c r="B143">
        <v>5.7080000000000002</v>
      </c>
      <c r="C143">
        <v>437500</v>
      </c>
      <c r="D143">
        <v>11416.79465328158</v>
      </c>
      <c r="E143">
        <v>229713.59722998069</v>
      </c>
      <c r="F143" t="s">
        <v>15</v>
      </c>
      <c r="G143" t="s">
        <v>16</v>
      </c>
      <c r="H143">
        <v>4.9700125682379648</v>
      </c>
      <c r="I143" t="s">
        <v>19</v>
      </c>
      <c r="J143">
        <v>568750</v>
      </c>
      <c r="K143">
        <v>0.26209354116808031</v>
      </c>
      <c r="L143">
        <v>28266.946481853429</v>
      </c>
      <c r="M143">
        <v>10000</v>
      </c>
      <c r="N143">
        <v>0</v>
      </c>
      <c r="O143">
        <v>38266.946481853432</v>
      </c>
      <c r="P143" s="33" t="s">
        <v>194</v>
      </c>
    </row>
    <row r="144" spans="1:16" x14ac:dyDescent="0.25">
      <c r="A144">
        <v>90636</v>
      </c>
      <c r="B144">
        <v>3.01</v>
      </c>
      <c r="C144">
        <v>274000</v>
      </c>
      <c r="D144">
        <v>25380.643745843208</v>
      </c>
      <c r="E144">
        <v>125122.9753511975</v>
      </c>
      <c r="F144" t="s">
        <v>15</v>
      </c>
      <c r="G144" t="s">
        <v>16</v>
      </c>
      <c r="H144">
        <v>20.284558990548572</v>
      </c>
      <c r="I144" t="s">
        <v>19</v>
      </c>
      <c r="J144">
        <v>356200</v>
      </c>
      <c r="K144">
        <v>0.58265940647022985</v>
      </c>
      <c r="L144">
        <v>72253.59912433401</v>
      </c>
      <c r="M144">
        <v>10000</v>
      </c>
      <c r="N144">
        <v>0</v>
      </c>
      <c r="O144">
        <v>82253.59912433401</v>
      </c>
      <c r="P144" s="33" t="s">
        <v>195</v>
      </c>
    </row>
    <row r="145" spans="1:16" x14ac:dyDescent="0.25">
      <c r="A145">
        <v>90638</v>
      </c>
      <c r="B145">
        <v>1.37</v>
      </c>
      <c r="C145">
        <v>284600</v>
      </c>
      <c r="D145">
        <v>30074.00358695272</v>
      </c>
      <c r="E145">
        <v>63886.62926805843</v>
      </c>
      <c r="F145" t="s">
        <v>15</v>
      </c>
      <c r="G145" t="s">
        <v>16</v>
      </c>
      <c r="H145">
        <v>47.074018353303387</v>
      </c>
      <c r="I145" t="s">
        <v>19</v>
      </c>
      <c r="J145">
        <v>369980</v>
      </c>
      <c r="K145">
        <v>0.6904041227491442</v>
      </c>
      <c r="L145">
        <v>174164.4531035519</v>
      </c>
      <c r="M145">
        <v>10000</v>
      </c>
      <c r="N145">
        <v>0</v>
      </c>
      <c r="O145">
        <v>184164.4531035519</v>
      </c>
      <c r="P145" s="33" t="s">
        <v>196</v>
      </c>
    </row>
    <row r="146" spans="1:16" x14ac:dyDescent="0.25">
      <c r="A146">
        <v>90656</v>
      </c>
      <c r="B146">
        <v>62.79</v>
      </c>
      <c r="C146">
        <v>498300</v>
      </c>
      <c r="D146">
        <v>190487.40008215181</v>
      </c>
      <c r="E146">
        <v>2746495.9218994239</v>
      </c>
      <c r="F146" t="s">
        <v>18</v>
      </c>
      <c r="G146" t="s">
        <v>16</v>
      </c>
      <c r="H146">
        <v>6.9356520271260562</v>
      </c>
      <c r="I146" t="s">
        <v>19</v>
      </c>
      <c r="J146">
        <v>747450</v>
      </c>
      <c r="K146">
        <v>4.3729889826021999</v>
      </c>
      <c r="L146">
        <v>51840.531076753708</v>
      </c>
      <c r="M146">
        <v>10000</v>
      </c>
      <c r="N146">
        <v>0</v>
      </c>
      <c r="O146">
        <v>61840.531076753708</v>
      </c>
      <c r="P146" s="33" t="s">
        <v>197</v>
      </c>
    </row>
    <row r="147" spans="1:16" x14ac:dyDescent="0.25">
      <c r="A147">
        <v>90657</v>
      </c>
      <c r="B147">
        <v>63.112000000000002</v>
      </c>
      <c r="C147">
        <v>378600</v>
      </c>
      <c r="D147">
        <v>439886.73388206161</v>
      </c>
      <c r="E147">
        <v>2782441.9447728381</v>
      </c>
      <c r="F147" t="s">
        <v>18</v>
      </c>
      <c r="G147" t="s">
        <v>16</v>
      </c>
      <c r="H147">
        <v>15.809376893143931</v>
      </c>
      <c r="I147" t="s">
        <v>19</v>
      </c>
      <c r="J147">
        <v>567900</v>
      </c>
      <c r="K147">
        <v>10.098409868734199</v>
      </c>
      <c r="L147">
        <v>89781.451376164376</v>
      </c>
      <c r="M147">
        <v>10000</v>
      </c>
      <c r="N147">
        <v>0</v>
      </c>
      <c r="O147">
        <v>99781.451376164376</v>
      </c>
      <c r="P147" s="33" t="s">
        <v>198</v>
      </c>
    </row>
    <row r="148" spans="1:16" x14ac:dyDescent="0.25">
      <c r="A148">
        <v>90658</v>
      </c>
      <c r="B148">
        <v>3</v>
      </c>
      <c r="C148">
        <v>149200</v>
      </c>
      <c r="D148">
        <v>22348.65567588339</v>
      </c>
      <c r="E148">
        <v>136026.67271250969</v>
      </c>
      <c r="F148" t="s">
        <v>15</v>
      </c>
      <c r="G148" t="s">
        <v>16</v>
      </c>
      <c r="H148">
        <v>16.42961283271034</v>
      </c>
      <c r="I148" t="s">
        <v>19</v>
      </c>
      <c r="J148">
        <v>193960</v>
      </c>
      <c r="K148">
        <v>0.51305453801385181</v>
      </c>
      <c r="L148">
        <v>31866.87705032498</v>
      </c>
      <c r="M148">
        <v>10000</v>
      </c>
      <c r="N148">
        <v>0</v>
      </c>
      <c r="O148">
        <v>41866.877050324983</v>
      </c>
      <c r="P148" s="33" t="s">
        <v>199</v>
      </c>
    </row>
    <row r="149" spans="1:16" x14ac:dyDescent="0.25">
      <c r="A149">
        <v>90661</v>
      </c>
      <c r="B149">
        <v>41.076999999999998</v>
      </c>
      <c r="C149">
        <v>151200</v>
      </c>
      <c r="D149">
        <v>224086.39356108019</v>
      </c>
      <c r="E149">
        <v>1739623.6434570181</v>
      </c>
      <c r="F149" t="s">
        <v>18</v>
      </c>
      <c r="G149" t="s">
        <v>16</v>
      </c>
      <c r="H149">
        <v>12.881314553518649</v>
      </c>
      <c r="I149" t="s">
        <v>19</v>
      </c>
      <c r="J149">
        <v>226800</v>
      </c>
      <c r="K149">
        <v>5.1443157383168083</v>
      </c>
      <c r="L149">
        <v>29214.821407380288</v>
      </c>
      <c r="M149">
        <v>10000</v>
      </c>
      <c r="N149">
        <v>0</v>
      </c>
      <c r="O149">
        <v>39214.821407380303</v>
      </c>
      <c r="P149" s="33" t="s">
        <v>200</v>
      </c>
    </row>
    <row r="150" spans="1:16" x14ac:dyDescent="0.25">
      <c r="A150">
        <v>90664</v>
      </c>
      <c r="B150">
        <v>5.0970000000000004</v>
      </c>
      <c r="C150">
        <v>230000</v>
      </c>
      <c r="D150">
        <v>19866.036950843241</v>
      </c>
      <c r="E150">
        <v>222082.5924173675</v>
      </c>
      <c r="F150" t="s">
        <v>15</v>
      </c>
      <c r="G150" t="s">
        <v>16</v>
      </c>
      <c r="H150">
        <v>8.9453372885292683</v>
      </c>
      <c r="I150" t="s">
        <v>19</v>
      </c>
      <c r="J150">
        <v>299000</v>
      </c>
      <c r="K150">
        <v>0.45606145433524442</v>
      </c>
      <c r="L150">
        <v>26746.558492702519</v>
      </c>
      <c r="M150">
        <v>10000</v>
      </c>
      <c r="N150">
        <v>0</v>
      </c>
      <c r="O150">
        <v>36746.558492702519</v>
      </c>
      <c r="P150" s="33" t="s">
        <v>201</v>
      </c>
    </row>
    <row r="151" spans="1:16" x14ac:dyDescent="0.25">
      <c r="A151">
        <v>90707</v>
      </c>
      <c r="B151">
        <v>25</v>
      </c>
      <c r="C151">
        <v>316700</v>
      </c>
      <c r="D151">
        <v>4.1359665755221284</v>
      </c>
      <c r="E151">
        <v>1079214.1464368131</v>
      </c>
      <c r="F151" t="s">
        <v>18</v>
      </c>
      <c r="G151" t="s">
        <v>16</v>
      </c>
      <c r="H151">
        <v>3.8323872877108237E-4</v>
      </c>
      <c r="I151" t="s">
        <v>19</v>
      </c>
      <c r="J151">
        <v>475050</v>
      </c>
      <c r="K151">
        <v>9.4948727629066306E-5</v>
      </c>
      <c r="L151">
        <v>1.820575581027027</v>
      </c>
      <c r="M151">
        <v>10000</v>
      </c>
      <c r="N151">
        <v>0</v>
      </c>
      <c r="O151">
        <v>10001.82057558103</v>
      </c>
      <c r="P151" s="33" t="s">
        <v>202</v>
      </c>
    </row>
    <row r="152" spans="1:16" x14ac:dyDescent="0.25">
      <c r="A152">
        <v>90721</v>
      </c>
      <c r="B152">
        <v>2.4500000000000002</v>
      </c>
      <c r="C152">
        <v>183100</v>
      </c>
      <c r="D152">
        <v>124894.80373063929</v>
      </c>
      <c r="E152">
        <v>124894.2677155889</v>
      </c>
      <c r="F152" t="s">
        <v>15</v>
      </c>
      <c r="G152" t="s">
        <v>16</v>
      </c>
      <c r="H152">
        <v>100.0004291750616</v>
      </c>
      <c r="I152" t="s">
        <v>17</v>
      </c>
      <c r="J152">
        <v>238030</v>
      </c>
      <c r="K152">
        <v>2.8671778630759608</v>
      </c>
      <c r="L152">
        <v>183100</v>
      </c>
      <c r="M152">
        <v>10000</v>
      </c>
      <c r="N152">
        <v>366200</v>
      </c>
      <c r="O152">
        <v>559300</v>
      </c>
      <c r="P152" s="33" t="s">
        <v>203</v>
      </c>
    </row>
    <row r="153" spans="1:16" x14ac:dyDescent="0.25">
      <c r="A153">
        <v>90722</v>
      </c>
      <c r="B153">
        <v>0</v>
      </c>
      <c r="C153">
        <v>104200</v>
      </c>
      <c r="D153">
        <v>482.9247925244261</v>
      </c>
      <c r="E153">
        <v>7432.7195158453833</v>
      </c>
      <c r="F153" t="s">
        <v>15</v>
      </c>
      <c r="G153" t="s">
        <v>16</v>
      </c>
      <c r="H153">
        <v>6.4972826096142438</v>
      </c>
      <c r="I153" t="s">
        <v>19</v>
      </c>
      <c r="J153">
        <v>135460</v>
      </c>
      <c r="K153">
        <v>1.108642774390326E-2</v>
      </c>
      <c r="L153">
        <v>8801.2190229834541</v>
      </c>
      <c r="M153">
        <v>10000</v>
      </c>
      <c r="N153">
        <v>0</v>
      </c>
      <c r="O153">
        <v>18801.219022983449</v>
      </c>
      <c r="P153" s="33" t="s">
        <v>204</v>
      </c>
    </row>
    <row r="154" spans="1:16" x14ac:dyDescent="0.25">
      <c r="A154">
        <v>90723</v>
      </c>
      <c r="B154">
        <v>0</v>
      </c>
      <c r="C154">
        <v>136000</v>
      </c>
      <c r="D154">
        <v>1236.6378406910389</v>
      </c>
      <c r="E154">
        <v>34424.850690401938</v>
      </c>
      <c r="F154" t="s">
        <v>15</v>
      </c>
      <c r="G154" t="s">
        <v>16</v>
      </c>
      <c r="H154">
        <v>3.592282365471025</v>
      </c>
      <c r="I154" t="s">
        <v>19</v>
      </c>
      <c r="J154">
        <v>176800</v>
      </c>
      <c r="K154">
        <v>2.8389298454798869E-2</v>
      </c>
      <c r="L154">
        <v>6351.1552221527709</v>
      </c>
      <c r="M154">
        <v>10000</v>
      </c>
      <c r="N154">
        <v>0</v>
      </c>
      <c r="O154">
        <v>16351.155222152771</v>
      </c>
      <c r="P154" s="33" t="s">
        <v>205</v>
      </c>
    </row>
    <row r="155" spans="1:16" x14ac:dyDescent="0.25">
      <c r="A155">
        <v>90724</v>
      </c>
      <c r="B155">
        <v>0</v>
      </c>
      <c r="C155">
        <v>144800</v>
      </c>
      <c r="D155">
        <v>1450.2777198547301</v>
      </c>
      <c r="E155">
        <v>13960.75371990949</v>
      </c>
      <c r="F155" t="s">
        <v>15</v>
      </c>
      <c r="G155" t="s">
        <v>16</v>
      </c>
      <c r="H155">
        <v>10.388248005453191</v>
      </c>
      <c r="I155" t="s">
        <v>19</v>
      </c>
      <c r="J155">
        <v>188240</v>
      </c>
      <c r="K155">
        <v>3.3293795221642108E-2</v>
      </c>
      <c r="L155">
        <v>19554.838045465091</v>
      </c>
      <c r="M155">
        <v>10000</v>
      </c>
      <c r="N155">
        <v>0</v>
      </c>
      <c r="O155">
        <v>29554.838045465091</v>
      </c>
      <c r="P155" s="33" t="s">
        <v>206</v>
      </c>
    </row>
    <row r="156" spans="1:16" x14ac:dyDescent="0.25">
      <c r="A156">
        <v>90779</v>
      </c>
      <c r="B156">
        <v>4.51</v>
      </c>
      <c r="C156">
        <v>394300</v>
      </c>
      <c r="D156">
        <v>863.82323878326906</v>
      </c>
      <c r="E156">
        <v>127834.3027666675</v>
      </c>
      <c r="F156" t="s">
        <v>18</v>
      </c>
      <c r="G156" t="s">
        <v>16</v>
      </c>
      <c r="H156">
        <v>0.67573665290761764</v>
      </c>
      <c r="I156" t="s">
        <v>19</v>
      </c>
      <c r="J156">
        <v>591450</v>
      </c>
      <c r="K156">
        <v>1.9830652864629681E-2</v>
      </c>
      <c r="L156">
        <v>3996.6444336221039</v>
      </c>
      <c r="M156">
        <v>10000</v>
      </c>
      <c r="N156">
        <v>0</v>
      </c>
      <c r="O156">
        <v>13996.644433622099</v>
      </c>
      <c r="P156" s="33" t="s">
        <v>207</v>
      </c>
    </row>
    <row r="157" spans="1:16" x14ac:dyDescent="0.25">
      <c r="A157">
        <v>90805</v>
      </c>
      <c r="B157">
        <v>45.317</v>
      </c>
      <c r="C157">
        <v>349100</v>
      </c>
      <c r="D157">
        <v>58400.269984192317</v>
      </c>
      <c r="E157">
        <v>1983598.713411069</v>
      </c>
      <c r="F157" t="s">
        <v>18</v>
      </c>
      <c r="G157" t="s">
        <v>16</v>
      </c>
      <c r="H157">
        <v>2.9441574845430849</v>
      </c>
      <c r="I157" t="s">
        <v>19</v>
      </c>
      <c r="J157">
        <v>523650</v>
      </c>
      <c r="K157">
        <v>1.3406857204819169</v>
      </c>
      <c r="L157">
        <v>15417.08066780986</v>
      </c>
      <c r="M157">
        <v>10000</v>
      </c>
      <c r="N157">
        <v>0</v>
      </c>
      <c r="O157">
        <v>25417.08066780986</v>
      </c>
      <c r="P157" s="33" t="s">
        <v>208</v>
      </c>
    </row>
    <row r="158" spans="1:16" x14ac:dyDescent="0.25">
      <c r="A158">
        <v>90817</v>
      </c>
      <c r="B158">
        <v>1.153</v>
      </c>
      <c r="C158">
        <v>208400</v>
      </c>
      <c r="D158">
        <v>19433.35569811759</v>
      </c>
      <c r="E158">
        <v>67750.154141840205</v>
      </c>
      <c r="F158" t="s">
        <v>15</v>
      </c>
      <c r="G158" t="s">
        <v>16</v>
      </c>
      <c r="H158">
        <v>28.683854589367211</v>
      </c>
      <c r="I158" t="s">
        <v>19</v>
      </c>
      <c r="J158">
        <v>270920</v>
      </c>
      <c r="K158">
        <v>0.44612845955274549</v>
      </c>
      <c r="L158">
        <v>77710.298853513654</v>
      </c>
      <c r="M158">
        <v>10000</v>
      </c>
      <c r="N158">
        <v>0</v>
      </c>
      <c r="O158">
        <v>87710.298853513654</v>
      </c>
      <c r="P158" s="33" t="s">
        <v>209</v>
      </c>
    </row>
    <row r="159" spans="1:16" x14ac:dyDescent="0.25">
      <c r="A159">
        <v>90818</v>
      </c>
      <c r="B159">
        <v>6.2450000000000001</v>
      </c>
      <c r="C159">
        <v>54000</v>
      </c>
      <c r="D159">
        <v>4539.0948872381141</v>
      </c>
      <c r="E159">
        <v>272069.25912539772</v>
      </c>
      <c r="F159" t="s">
        <v>20</v>
      </c>
      <c r="G159" t="s">
        <v>16</v>
      </c>
      <c r="H159">
        <v>1.6683600719278719</v>
      </c>
      <c r="I159" t="s">
        <v>19</v>
      </c>
      <c r="J159">
        <v>81000</v>
      </c>
      <c r="K159">
        <v>0.10420328023962611</v>
      </c>
      <c r="L159">
        <v>1351.3716582615771</v>
      </c>
      <c r="M159">
        <v>10000</v>
      </c>
      <c r="N159">
        <v>0</v>
      </c>
      <c r="O159">
        <v>11351.37165826158</v>
      </c>
      <c r="P159" s="33" t="s">
        <v>210</v>
      </c>
    </row>
    <row r="160" spans="1:16" x14ac:dyDescent="0.25">
      <c r="A160">
        <v>90872</v>
      </c>
      <c r="B160">
        <v>5.2</v>
      </c>
      <c r="C160">
        <v>33300</v>
      </c>
      <c r="D160">
        <v>96504.139840113043</v>
      </c>
      <c r="E160">
        <v>221319.2535911192</v>
      </c>
      <c r="F160" t="s">
        <v>18</v>
      </c>
      <c r="G160" t="s">
        <v>16</v>
      </c>
      <c r="H160">
        <v>43.604041796743807</v>
      </c>
      <c r="I160" t="s">
        <v>19</v>
      </c>
      <c r="J160">
        <v>49950</v>
      </c>
      <c r="K160">
        <v>2.2154302075324388</v>
      </c>
      <c r="L160">
        <v>21780.21887747353</v>
      </c>
      <c r="M160">
        <v>10000</v>
      </c>
      <c r="N160">
        <v>0</v>
      </c>
      <c r="O160">
        <v>31780.21887747353</v>
      </c>
      <c r="P160" s="33" t="s">
        <v>211</v>
      </c>
    </row>
    <row r="161" spans="1:16" x14ac:dyDescent="0.25">
      <c r="A161">
        <v>91100</v>
      </c>
      <c r="B161">
        <v>20</v>
      </c>
      <c r="C161">
        <v>160000</v>
      </c>
      <c r="D161">
        <v>27021.43455040202</v>
      </c>
      <c r="E161">
        <v>896250.5975596623</v>
      </c>
      <c r="F161" t="s">
        <v>18</v>
      </c>
      <c r="G161" t="s">
        <v>16</v>
      </c>
      <c r="H161">
        <v>3.014941872728095</v>
      </c>
      <c r="I161" t="s">
        <v>19</v>
      </c>
      <c r="J161">
        <v>240000</v>
      </c>
      <c r="K161">
        <v>0.62032678031225952</v>
      </c>
      <c r="L161">
        <v>7235.8604945474281</v>
      </c>
      <c r="M161">
        <v>10000</v>
      </c>
      <c r="N161">
        <v>0</v>
      </c>
      <c r="O161">
        <v>17235.860494547429</v>
      </c>
      <c r="P161" s="33" t="s">
        <v>212</v>
      </c>
    </row>
    <row r="162" spans="1:16" x14ac:dyDescent="0.25">
      <c r="A162">
        <v>91101</v>
      </c>
      <c r="B162">
        <v>73.19</v>
      </c>
      <c r="C162">
        <v>1021700</v>
      </c>
      <c r="D162">
        <v>407553.36991847522</v>
      </c>
      <c r="E162">
        <v>3165616.1666224129</v>
      </c>
      <c r="F162" t="s">
        <v>18</v>
      </c>
      <c r="G162" t="s">
        <v>16</v>
      </c>
      <c r="H162">
        <v>12.874377323935599</v>
      </c>
      <c r="I162" t="s">
        <v>19</v>
      </c>
      <c r="J162">
        <v>1532550</v>
      </c>
      <c r="K162">
        <v>9.3561379687436919</v>
      </c>
      <c r="L162">
        <v>197306.26967797501</v>
      </c>
      <c r="M162">
        <v>10000</v>
      </c>
      <c r="N162">
        <v>0</v>
      </c>
      <c r="O162">
        <v>207306.26967797501</v>
      </c>
      <c r="P162" s="33" t="s">
        <v>213</v>
      </c>
    </row>
    <row r="163" spans="1:16" x14ac:dyDescent="0.25">
      <c r="A163">
        <v>91104</v>
      </c>
      <c r="B163">
        <v>58.719000000000001</v>
      </c>
      <c r="C163">
        <v>454800</v>
      </c>
      <c r="D163">
        <v>240124.1650591933</v>
      </c>
      <c r="E163">
        <v>2595895.1467451579</v>
      </c>
      <c r="F163" t="s">
        <v>18</v>
      </c>
      <c r="G163" t="s">
        <v>16</v>
      </c>
      <c r="H163">
        <v>9.2501488498204942</v>
      </c>
      <c r="I163" t="s">
        <v>19</v>
      </c>
      <c r="J163">
        <v>682200</v>
      </c>
      <c r="K163">
        <v>5.5124923108171098</v>
      </c>
      <c r="L163">
        <v>63104.515453475411</v>
      </c>
      <c r="M163">
        <v>10000</v>
      </c>
      <c r="N163">
        <v>0</v>
      </c>
      <c r="O163">
        <v>73104.515453475411</v>
      </c>
      <c r="P163" s="33" t="s">
        <v>214</v>
      </c>
    </row>
    <row r="164" spans="1:16" x14ac:dyDescent="0.25">
      <c r="A164">
        <v>91107</v>
      </c>
      <c r="B164">
        <v>0.2</v>
      </c>
      <c r="C164">
        <v>1400</v>
      </c>
      <c r="D164">
        <v>3668.9773451966889</v>
      </c>
      <c r="E164">
        <v>11263.883165435631</v>
      </c>
      <c r="F164" t="s">
        <v>18</v>
      </c>
      <c r="G164" t="s">
        <v>16</v>
      </c>
      <c r="H164">
        <v>32.572935028794667</v>
      </c>
      <c r="I164" t="s">
        <v>19</v>
      </c>
      <c r="J164">
        <v>2100</v>
      </c>
      <c r="K164">
        <v>8.4228130055020403E-2</v>
      </c>
      <c r="L164">
        <v>684.03163560468818</v>
      </c>
      <c r="M164">
        <v>10000</v>
      </c>
      <c r="N164">
        <v>0</v>
      </c>
      <c r="O164">
        <v>10684.03163560469</v>
      </c>
      <c r="P164" s="33" t="s">
        <v>215</v>
      </c>
    </row>
    <row r="165" spans="1:16" x14ac:dyDescent="0.25">
      <c r="A165">
        <v>91108</v>
      </c>
      <c r="B165">
        <v>77.5</v>
      </c>
      <c r="C165">
        <v>879300</v>
      </c>
      <c r="D165">
        <v>498071.46303987992</v>
      </c>
      <c r="E165">
        <v>3414095.8236542349</v>
      </c>
      <c r="F165" t="s">
        <v>18</v>
      </c>
      <c r="G165" t="s">
        <v>16</v>
      </c>
      <c r="H165">
        <v>14.58867848960301</v>
      </c>
      <c r="I165" t="s">
        <v>19</v>
      </c>
      <c r="J165">
        <v>1318950</v>
      </c>
      <c r="K165">
        <v>11.434147452706149</v>
      </c>
      <c r="L165">
        <v>192417.3749386188</v>
      </c>
      <c r="M165">
        <v>10000</v>
      </c>
      <c r="N165">
        <v>0</v>
      </c>
      <c r="O165">
        <v>202417.3749386188</v>
      </c>
      <c r="P165" s="33" t="s">
        <v>216</v>
      </c>
    </row>
    <row r="166" spans="1:16" x14ac:dyDescent="0.25">
      <c r="A166">
        <v>91289</v>
      </c>
      <c r="B166">
        <v>0</v>
      </c>
      <c r="C166">
        <v>0</v>
      </c>
      <c r="D166">
        <v>41132.298593263578</v>
      </c>
      <c r="E166">
        <v>1632365.2001971239</v>
      </c>
      <c r="F166" t="s">
        <v>21</v>
      </c>
      <c r="G166" t="s">
        <v>16</v>
      </c>
      <c r="H166">
        <v>2.5197975666411199</v>
      </c>
      <c r="J166">
        <v>0</v>
      </c>
      <c r="K166">
        <v>0.94426764447345213</v>
      </c>
      <c r="L166">
        <v>0</v>
      </c>
      <c r="M166">
        <v>10000</v>
      </c>
      <c r="N166">
        <v>0</v>
      </c>
      <c r="O166">
        <v>10000</v>
      </c>
      <c r="P166" s="33" t="s">
        <v>269</v>
      </c>
    </row>
    <row r="167" spans="1:16" x14ac:dyDescent="0.25">
      <c r="A167">
        <v>91291</v>
      </c>
      <c r="B167">
        <v>66.63</v>
      </c>
      <c r="C167">
        <v>849200</v>
      </c>
      <c r="D167">
        <v>553385.22972490743</v>
      </c>
      <c r="E167">
        <v>2904173.662151488</v>
      </c>
      <c r="F167" t="s">
        <v>18</v>
      </c>
      <c r="G167" t="s">
        <v>16</v>
      </c>
      <c r="H167">
        <v>19.054825712968729</v>
      </c>
      <c r="I167" t="s">
        <v>19</v>
      </c>
      <c r="J167">
        <v>1273800</v>
      </c>
      <c r="K167">
        <v>12.70397680727519</v>
      </c>
      <c r="L167">
        <v>242720.36993179569</v>
      </c>
      <c r="M167">
        <v>10000</v>
      </c>
      <c r="N167">
        <v>0</v>
      </c>
      <c r="O167">
        <v>252720.36993179569</v>
      </c>
      <c r="P167" s="33" t="s">
        <v>217</v>
      </c>
    </row>
    <row r="168" spans="1:16" x14ac:dyDescent="0.25">
      <c r="A168">
        <v>91292</v>
      </c>
      <c r="B168">
        <v>0.71199999999999997</v>
      </c>
      <c r="C168">
        <v>17800</v>
      </c>
      <c r="D168">
        <v>3050.8037681130299</v>
      </c>
      <c r="E168">
        <v>34372.925477561323</v>
      </c>
      <c r="F168" t="s">
        <v>15</v>
      </c>
      <c r="G168" t="s">
        <v>16</v>
      </c>
      <c r="H168">
        <v>8.8756011474920804</v>
      </c>
      <c r="I168" t="s">
        <v>19</v>
      </c>
      <c r="J168">
        <v>23140</v>
      </c>
      <c r="K168">
        <v>7.0036817449794078E-2</v>
      </c>
      <c r="L168">
        <v>2053.8141055296669</v>
      </c>
      <c r="M168">
        <v>10000</v>
      </c>
      <c r="N168">
        <v>0</v>
      </c>
      <c r="O168">
        <v>12053.814105529669</v>
      </c>
      <c r="P168" s="33" t="s">
        <v>218</v>
      </c>
    </row>
    <row r="169" spans="1:16" x14ac:dyDescent="0.25">
      <c r="A169">
        <v>91293</v>
      </c>
      <c r="B169">
        <v>36.14</v>
      </c>
      <c r="C169">
        <v>463100</v>
      </c>
      <c r="D169">
        <v>142959.3111799506</v>
      </c>
      <c r="E169">
        <v>1578323.7414853759</v>
      </c>
      <c r="F169" t="s">
        <v>18</v>
      </c>
      <c r="G169" t="s">
        <v>16</v>
      </c>
      <c r="H169">
        <v>9.0576671580324941</v>
      </c>
      <c r="I169" t="s">
        <v>19</v>
      </c>
      <c r="J169">
        <v>694650</v>
      </c>
      <c r="K169">
        <v>3.2818941960502879</v>
      </c>
      <c r="L169">
        <v>62919.084913272723</v>
      </c>
      <c r="M169">
        <v>10000</v>
      </c>
      <c r="N169">
        <v>0</v>
      </c>
      <c r="O169">
        <v>72919.084913272716</v>
      </c>
      <c r="P169" s="33" t="s">
        <v>219</v>
      </c>
    </row>
    <row r="170" spans="1:16" x14ac:dyDescent="0.25">
      <c r="A170">
        <v>91294</v>
      </c>
      <c r="B170">
        <v>5.43</v>
      </c>
      <c r="C170">
        <v>290700</v>
      </c>
      <c r="D170">
        <v>151418.56865949949</v>
      </c>
      <c r="E170">
        <v>241004.16239570151</v>
      </c>
      <c r="F170" t="s">
        <v>15</v>
      </c>
      <c r="G170" t="s">
        <v>16</v>
      </c>
      <c r="H170">
        <v>62.828196473589252</v>
      </c>
      <c r="I170" t="s">
        <v>17</v>
      </c>
      <c r="J170">
        <v>377910</v>
      </c>
      <c r="K170">
        <v>5.5326942698737724</v>
      </c>
      <c r="L170">
        <v>290700</v>
      </c>
      <c r="M170">
        <v>10000</v>
      </c>
      <c r="N170">
        <v>581400</v>
      </c>
      <c r="O170">
        <v>882100</v>
      </c>
      <c r="P170" s="33" t="s">
        <v>220</v>
      </c>
    </row>
    <row r="171" spans="1:16" x14ac:dyDescent="0.25">
      <c r="A171">
        <v>91295</v>
      </c>
      <c r="B171">
        <v>2.1259999999999999</v>
      </c>
      <c r="C171">
        <v>182600</v>
      </c>
      <c r="D171">
        <v>36382.386930015557</v>
      </c>
      <c r="E171">
        <v>91856.212288107141</v>
      </c>
      <c r="F171" t="s">
        <v>15</v>
      </c>
      <c r="G171" t="s">
        <v>16</v>
      </c>
      <c r="H171">
        <v>39.607976448998507</v>
      </c>
      <c r="I171" t="s">
        <v>19</v>
      </c>
      <c r="J171">
        <v>237380</v>
      </c>
      <c r="K171">
        <v>0.83522467699760228</v>
      </c>
      <c r="L171">
        <v>94021.414494632685</v>
      </c>
      <c r="M171">
        <v>10000</v>
      </c>
      <c r="N171">
        <v>0</v>
      </c>
      <c r="O171">
        <v>104021.4144946327</v>
      </c>
      <c r="P171" s="33" t="s">
        <v>221</v>
      </c>
    </row>
    <row r="172" spans="1:16" x14ac:dyDescent="0.25">
      <c r="A172">
        <v>91296</v>
      </c>
      <c r="B172">
        <v>2.99</v>
      </c>
      <c r="C172">
        <v>77600</v>
      </c>
      <c r="D172">
        <v>39226.193967024687</v>
      </c>
      <c r="E172">
        <v>130195.4563489085</v>
      </c>
      <c r="F172" t="s">
        <v>15</v>
      </c>
      <c r="G172" t="s">
        <v>16</v>
      </c>
      <c r="H172">
        <v>30.128696551362829</v>
      </c>
      <c r="I172" t="s">
        <v>19</v>
      </c>
      <c r="J172">
        <v>100880</v>
      </c>
      <c r="K172">
        <v>0.90050950337522229</v>
      </c>
      <c r="L172">
        <v>30393.829081014821</v>
      </c>
      <c r="M172">
        <v>10000</v>
      </c>
      <c r="N172">
        <v>0</v>
      </c>
      <c r="O172">
        <v>40393.829081014817</v>
      </c>
      <c r="P172" s="33" t="s">
        <v>222</v>
      </c>
    </row>
    <row r="173" spans="1:16" x14ac:dyDescent="0.25">
      <c r="A173">
        <v>91297</v>
      </c>
      <c r="B173">
        <v>5.04</v>
      </c>
      <c r="C173">
        <v>605500</v>
      </c>
      <c r="D173">
        <v>10960.68227447857</v>
      </c>
      <c r="E173">
        <v>218023.81064660251</v>
      </c>
      <c r="F173" t="s">
        <v>15</v>
      </c>
      <c r="G173" t="s">
        <v>16</v>
      </c>
      <c r="H173">
        <v>5.0272868096250649</v>
      </c>
      <c r="I173" t="s">
        <v>19</v>
      </c>
      <c r="J173">
        <v>787150</v>
      </c>
      <c r="K173">
        <v>0.25162264174652382</v>
      </c>
      <c r="L173">
        <v>39572.288121963698</v>
      </c>
      <c r="M173">
        <v>10000</v>
      </c>
      <c r="N173">
        <v>0</v>
      </c>
      <c r="O173">
        <v>49572.288121963698</v>
      </c>
      <c r="P173" s="33" t="s">
        <v>223</v>
      </c>
    </row>
    <row r="174" spans="1:16" x14ac:dyDescent="0.25">
      <c r="A174">
        <v>91298</v>
      </c>
      <c r="B174">
        <v>4.391</v>
      </c>
      <c r="C174">
        <v>473400</v>
      </c>
      <c r="D174">
        <v>72573.514438714381</v>
      </c>
      <c r="E174">
        <v>184048.34596795551</v>
      </c>
      <c r="F174" t="s">
        <v>15</v>
      </c>
      <c r="G174" t="s">
        <v>16</v>
      </c>
      <c r="H174">
        <v>39.431766722505678</v>
      </c>
      <c r="I174" t="s">
        <v>19</v>
      </c>
      <c r="J174">
        <v>615420</v>
      </c>
      <c r="K174">
        <v>1.666058641843764</v>
      </c>
      <c r="L174">
        <v>242670.97876364441</v>
      </c>
      <c r="M174">
        <v>10000</v>
      </c>
      <c r="N174">
        <v>0</v>
      </c>
      <c r="O174">
        <v>252670.97876364441</v>
      </c>
      <c r="P174" s="33" t="s">
        <v>224</v>
      </c>
    </row>
    <row r="175" spans="1:16" x14ac:dyDescent="0.25">
      <c r="A175">
        <v>91299</v>
      </c>
      <c r="B175">
        <v>5.3220000000000001</v>
      </c>
      <c r="C175">
        <v>297300</v>
      </c>
      <c r="D175">
        <v>33726.456704750723</v>
      </c>
      <c r="E175">
        <v>224192.3667130963</v>
      </c>
      <c r="F175" t="s">
        <v>15</v>
      </c>
      <c r="G175" t="s">
        <v>16</v>
      </c>
      <c r="H175">
        <v>15.043534799697779</v>
      </c>
      <c r="I175" t="s">
        <v>19</v>
      </c>
      <c r="J175">
        <v>386490</v>
      </c>
      <c r="K175">
        <v>0.77425290874083363</v>
      </c>
      <c r="L175">
        <v>58141.757647351958</v>
      </c>
      <c r="M175">
        <v>10000</v>
      </c>
      <c r="N175">
        <v>0</v>
      </c>
      <c r="O175">
        <v>68141.757647351958</v>
      </c>
      <c r="P175" s="33" t="s">
        <v>225</v>
      </c>
    </row>
    <row r="176" spans="1:16" x14ac:dyDescent="0.25">
      <c r="A176">
        <v>91357</v>
      </c>
      <c r="B176">
        <v>1.9</v>
      </c>
      <c r="C176">
        <v>306800</v>
      </c>
      <c r="D176">
        <v>33734.485071156872</v>
      </c>
      <c r="E176">
        <v>78431.107554672242</v>
      </c>
      <c r="F176" t="s">
        <v>15</v>
      </c>
      <c r="G176" t="s">
        <v>16</v>
      </c>
      <c r="H176">
        <v>43.011613788115213</v>
      </c>
      <c r="I176" t="s">
        <v>19</v>
      </c>
      <c r="J176">
        <v>398840</v>
      </c>
      <c r="K176">
        <v>0.77443721467302273</v>
      </c>
      <c r="L176">
        <v>171547.52043251871</v>
      </c>
      <c r="M176">
        <v>10000</v>
      </c>
      <c r="N176">
        <v>0</v>
      </c>
      <c r="O176">
        <v>181547.52043251871</v>
      </c>
      <c r="P176" s="33" t="s">
        <v>226</v>
      </c>
    </row>
    <row r="177" spans="1:16" x14ac:dyDescent="0.25">
      <c r="A177">
        <v>91358</v>
      </c>
      <c r="B177">
        <v>54.662999999999997</v>
      </c>
      <c r="C177">
        <v>691100</v>
      </c>
      <c r="D177">
        <v>224356.93375936989</v>
      </c>
      <c r="E177">
        <v>2359629.71839352</v>
      </c>
      <c r="F177" t="s">
        <v>18</v>
      </c>
      <c r="G177" t="s">
        <v>16</v>
      </c>
      <c r="H177">
        <v>9.5081415533330471</v>
      </c>
      <c r="I177" t="s">
        <v>19</v>
      </c>
      <c r="J177">
        <v>1036650</v>
      </c>
      <c r="K177">
        <v>5.1505264866705662</v>
      </c>
      <c r="L177">
        <v>98566.149412627026</v>
      </c>
      <c r="M177">
        <v>10000</v>
      </c>
      <c r="N177">
        <v>0</v>
      </c>
      <c r="O177">
        <v>108566.149412627</v>
      </c>
      <c r="P177" s="33" t="s">
        <v>227</v>
      </c>
    </row>
    <row r="178" spans="1:16" x14ac:dyDescent="0.25">
      <c r="A178">
        <v>91359</v>
      </c>
      <c r="B178">
        <v>30.35</v>
      </c>
      <c r="C178">
        <v>388100</v>
      </c>
      <c r="D178">
        <v>79126.336790273388</v>
      </c>
      <c r="E178">
        <v>1326395.653359984</v>
      </c>
      <c r="F178" t="s">
        <v>18</v>
      </c>
      <c r="G178" t="s">
        <v>16</v>
      </c>
      <c r="H178">
        <v>5.9655153867424868</v>
      </c>
      <c r="I178" t="s">
        <v>19</v>
      </c>
      <c r="J178">
        <v>582150</v>
      </c>
      <c r="K178">
        <v>1.816490743578361</v>
      </c>
      <c r="L178">
        <v>34728.247823921389</v>
      </c>
      <c r="M178">
        <v>10000</v>
      </c>
      <c r="N178">
        <v>0</v>
      </c>
      <c r="O178">
        <v>44728.247823921389</v>
      </c>
      <c r="P178" s="33" t="s">
        <v>228</v>
      </c>
    </row>
    <row r="179" spans="1:16" x14ac:dyDescent="0.25">
      <c r="A179">
        <v>91360</v>
      </c>
      <c r="B179">
        <v>3.1059999999999999</v>
      </c>
      <c r="C179">
        <v>383800</v>
      </c>
      <c r="D179">
        <v>53239.447332550022</v>
      </c>
      <c r="E179">
        <v>134851.39184206229</v>
      </c>
      <c r="F179" t="s">
        <v>15</v>
      </c>
      <c r="G179" t="s">
        <v>16</v>
      </c>
      <c r="H179">
        <v>39.480087380116892</v>
      </c>
      <c r="I179" t="s">
        <v>19</v>
      </c>
      <c r="J179">
        <v>498940</v>
      </c>
      <c r="K179">
        <v>1.222209534723371</v>
      </c>
      <c r="L179">
        <v>196981.94797435519</v>
      </c>
      <c r="M179">
        <v>10000</v>
      </c>
      <c r="N179">
        <v>0</v>
      </c>
      <c r="O179">
        <v>206981.94797435519</v>
      </c>
      <c r="P179" s="33" t="s">
        <v>229</v>
      </c>
    </row>
    <row r="180" spans="1:16" x14ac:dyDescent="0.25">
      <c r="A180">
        <v>91361</v>
      </c>
      <c r="B180">
        <v>1.194</v>
      </c>
      <c r="C180">
        <v>245900</v>
      </c>
      <c r="D180">
        <v>52409.767288369083</v>
      </c>
      <c r="E180">
        <v>52450.142223557079</v>
      </c>
      <c r="F180" t="s">
        <v>15</v>
      </c>
      <c r="G180" t="s">
        <v>16</v>
      </c>
      <c r="H180">
        <v>99.923022257945632</v>
      </c>
      <c r="I180" t="s">
        <v>17</v>
      </c>
      <c r="J180">
        <v>319670</v>
      </c>
      <c r="K180">
        <v>1.204089582726287</v>
      </c>
      <c r="L180">
        <v>245900</v>
      </c>
      <c r="M180">
        <v>10000</v>
      </c>
      <c r="N180">
        <v>491800</v>
      </c>
      <c r="O180">
        <v>747700</v>
      </c>
      <c r="P180" s="33" t="s">
        <v>230</v>
      </c>
    </row>
    <row r="181" spans="1:16" x14ac:dyDescent="0.25">
      <c r="A181">
        <v>91441</v>
      </c>
      <c r="B181">
        <v>3.47</v>
      </c>
      <c r="C181">
        <v>47300</v>
      </c>
      <c r="D181">
        <v>87921.274228626033</v>
      </c>
      <c r="E181">
        <v>155757.2749056294</v>
      </c>
      <c r="F181" t="s">
        <v>15</v>
      </c>
      <c r="G181" t="s">
        <v>16</v>
      </c>
      <c r="H181">
        <v>56.447619722350673</v>
      </c>
      <c r="I181" t="s">
        <v>17</v>
      </c>
      <c r="J181">
        <v>61490</v>
      </c>
      <c r="K181">
        <v>3.5756950161990231</v>
      </c>
      <c r="L181">
        <v>47300</v>
      </c>
      <c r="M181">
        <v>10000</v>
      </c>
      <c r="N181">
        <v>94600</v>
      </c>
      <c r="O181">
        <v>151900</v>
      </c>
      <c r="P181" s="33" t="s">
        <v>231</v>
      </c>
    </row>
    <row r="182" spans="1:16" x14ac:dyDescent="0.25">
      <c r="A182">
        <v>91442</v>
      </c>
      <c r="B182">
        <v>0.84</v>
      </c>
      <c r="C182">
        <v>177100</v>
      </c>
      <c r="D182">
        <v>43541.288617585567</v>
      </c>
      <c r="E182">
        <v>43541.101050802477</v>
      </c>
      <c r="F182" t="s">
        <v>15</v>
      </c>
      <c r="G182" t="s">
        <v>16</v>
      </c>
      <c r="H182">
        <v>100.000430780983</v>
      </c>
      <c r="I182" t="s">
        <v>17</v>
      </c>
      <c r="J182">
        <v>230230</v>
      </c>
      <c r="K182">
        <v>0.99956613982558495</v>
      </c>
      <c r="L182">
        <v>177100</v>
      </c>
      <c r="M182">
        <v>10000</v>
      </c>
      <c r="N182">
        <v>354200</v>
      </c>
      <c r="O182">
        <v>541300</v>
      </c>
      <c r="P182" s="33" t="s">
        <v>232</v>
      </c>
    </row>
    <row r="183" spans="1:16" x14ac:dyDescent="0.25">
      <c r="A183">
        <v>91502</v>
      </c>
      <c r="B183">
        <v>4.1150000000000002</v>
      </c>
      <c r="C183">
        <v>53500</v>
      </c>
      <c r="D183">
        <v>93210.437251329902</v>
      </c>
      <c r="E183">
        <v>195176.95158296591</v>
      </c>
      <c r="F183" t="s">
        <v>18</v>
      </c>
      <c r="G183" t="s">
        <v>16</v>
      </c>
      <c r="H183">
        <v>47.756887529677378</v>
      </c>
      <c r="I183" t="s">
        <v>19</v>
      </c>
      <c r="J183">
        <v>80250</v>
      </c>
      <c r="K183">
        <v>2.139817200443753</v>
      </c>
      <c r="L183">
        <v>38324.902242566102</v>
      </c>
      <c r="M183">
        <v>10000</v>
      </c>
      <c r="N183">
        <v>0</v>
      </c>
      <c r="O183">
        <v>48324.902242566102</v>
      </c>
      <c r="P183" s="33" t="s">
        <v>233</v>
      </c>
    </row>
    <row r="184" spans="1:16" x14ac:dyDescent="0.25">
      <c r="A184">
        <v>91503</v>
      </c>
      <c r="B184">
        <v>0</v>
      </c>
      <c r="C184">
        <v>16300</v>
      </c>
      <c r="D184">
        <v>1928.9287047003611</v>
      </c>
      <c r="E184">
        <v>10503.52600261507</v>
      </c>
      <c r="F184" t="s">
        <v>15</v>
      </c>
      <c r="G184" t="s">
        <v>16</v>
      </c>
      <c r="H184">
        <v>18.364582562275899</v>
      </c>
      <c r="I184" t="s">
        <v>19</v>
      </c>
      <c r="J184">
        <v>21190</v>
      </c>
      <c r="K184">
        <v>4.428210984160609E-2</v>
      </c>
      <c r="L184">
        <v>3891.4550449462631</v>
      </c>
      <c r="M184">
        <v>10000</v>
      </c>
      <c r="N184">
        <v>0</v>
      </c>
      <c r="O184">
        <v>13891.45504494626</v>
      </c>
      <c r="P184" s="33" t="s">
        <v>234</v>
      </c>
    </row>
    <row r="185" spans="1:16" x14ac:dyDescent="0.25">
      <c r="A185">
        <v>91648</v>
      </c>
      <c r="B185">
        <v>1.45</v>
      </c>
      <c r="C185">
        <v>206600</v>
      </c>
      <c r="D185">
        <v>46234.778114464687</v>
      </c>
      <c r="E185">
        <v>46234.602152527987</v>
      </c>
      <c r="F185" t="s">
        <v>15</v>
      </c>
      <c r="G185" t="s">
        <v>16</v>
      </c>
      <c r="H185">
        <v>100.0003805849483</v>
      </c>
      <c r="I185" t="s">
        <v>17</v>
      </c>
      <c r="J185">
        <v>268580</v>
      </c>
      <c r="K185">
        <v>1.0614004167247011</v>
      </c>
      <c r="L185">
        <v>206600</v>
      </c>
      <c r="M185">
        <v>10000</v>
      </c>
      <c r="N185">
        <v>413200</v>
      </c>
      <c r="O185">
        <v>629800</v>
      </c>
      <c r="P185" s="33" t="s">
        <v>235</v>
      </c>
    </row>
    <row r="186" spans="1:16" x14ac:dyDescent="0.25">
      <c r="A186">
        <v>92045</v>
      </c>
      <c r="B186">
        <v>0</v>
      </c>
      <c r="C186">
        <v>0</v>
      </c>
      <c r="D186">
        <v>958033.92801554978</v>
      </c>
      <c r="E186">
        <v>4954563.0043594195</v>
      </c>
      <c r="F186" t="s">
        <v>21</v>
      </c>
      <c r="G186" t="s">
        <v>16</v>
      </c>
      <c r="H186">
        <v>19.336396109456981</v>
      </c>
      <c r="J186">
        <v>0</v>
      </c>
      <c r="K186">
        <v>21.99343269089875</v>
      </c>
      <c r="L186">
        <v>0</v>
      </c>
      <c r="M186">
        <v>10000</v>
      </c>
      <c r="N186">
        <v>0</v>
      </c>
      <c r="O186">
        <v>10000</v>
      </c>
      <c r="P186" s="33" t="s">
        <v>270</v>
      </c>
    </row>
    <row r="187" spans="1:16" x14ac:dyDescent="0.25">
      <c r="A187">
        <v>92330</v>
      </c>
      <c r="B187">
        <v>0</v>
      </c>
      <c r="C187">
        <v>0</v>
      </c>
      <c r="D187">
        <v>102938.20849786491</v>
      </c>
      <c r="E187">
        <v>2008669.86490744</v>
      </c>
      <c r="F187" t="s">
        <v>21</v>
      </c>
      <c r="G187" t="s">
        <v>16</v>
      </c>
      <c r="H187">
        <v>5.1246952172804319</v>
      </c>
      <c r="J187">
        <v>0</v>
      </c>
      <c r="K187">
        <v>2.363136099583675</v>
      </c>
      <c r="L187">
        <v>0</v>
      </c>
      <c r="M187">
        <v>10000</v>
      </c>
      <c r="N187">
        <v>0</v>
      </c>
      <c r="O187">
        <v>10000</v>
      </c>
      <c r="P187" s="33" t="s">
        <v>271</v>
      </c>
    </row>
    <row r="188" spans="1:16" x14ac:dyDescent="0.25">
      <c r="A188">
        <v>95031</v>
      </c>
      <c r="B188">
        <v>48</v>
      </c>
      <c r="C188">
        <v>445100</v>
      </c>
      <c r="D188">
        <v>2083.7289897753089</v>
      </c>
      <c r="E188">
        <v>2166715.5069277021</v>
      </c>
      <c r="F188" t="s">
        <v>18</v>
      </c>
      <c r="G188" t="s">
        <v>16</v>
      </c>
      <c r="H188">
        <v>9.6169939390424924E-2</v>
      </c>
      <c r="I188" t="s">
        <v>19</v>
      </c>
      <c r="J188">
        <v>667650</v>
      </c>
      <c r="K188">
        <v>4.783583539429085E-2</v>
      </c>
      <c r="L188">
        <v>642.07860034017199</v>
      </c>
      <c r="M188">
        <v>10000</v>
      </c>
      <c r="N188">
        <v>0</v>
      </c>
      <c r="O188">
        <v>10642.07860034017</v>
      </c>
      <c r="P188" s="33" t="s">
        <v>236</v>
      </c>
    </row>
    <row r="189" spans="1:16" x14ac:dyDescent="0.25">
      <c r="A189">
        <v>95045</v>
      </c>
      <c r="B189">
        <v>14.071999999999999</v>
      </c>
      <c r="C189">
        <v>985400</v>
      </c>
      <c r="D189">
        <v>40138.841171795801</v>
      </c>
      <c r="E189">
        <v>611240.5469872402</v>
      </c>
      <c r="F189" t="s">
        <v>15</v>
      </c>
      <c r="G189" t="s">
        <v>16</v>
      </c>
      <c r="H189">
        <v>6.5667831379376267</v>
      </c>
      <c r="I189" t="s">
        <v>19</v>
      </c>
      <c r="J189">
        <v>1281020</v>
      </c>
      <c r="K189">
        <v>0.92146100027079425</v>
      </c>
      <c r="L189">
        <v>84121.805353608579</v>
      </c>
      <c r="M189">
        <v>10000</v>
      </c>
      <c r="N189">
        <v>0</v>
      </c>
      <c r="O189">
        <v>94121.805353608579</v>
      </c>
      <c r="P189" s="33" t="s">
        <v>237</v>
      </c>
    </row>
    <row r="190" spans="1:16" x14ac:dyDescent="0.25">
      <c r="A190">
        <v>95046</v>
      </c>
      <c r="B190">
        <v>5</v>
      </c>
      <c r="C190">
        <v>152800</v>
      </c>
      <c r="D190">
        <v>109303.58556077939</v>
      </c>
      <c r="E190">
        <v>238711.7981129743</v>
      </c>
      <c r="F190" t="s">
        <v>15</v>
      </c>
      <c r="G190" t="s">
        <v>16</v>
      </c>
      <c r="H190">
        <v>45.788933108806653</v>
      </c>
      <c r="I190" t="s">
        <v>19</v>
      </c>
      <c r="J190">
        <v>198640</v>
      </c>
      <c r="K190">
        <v>2.5092650496046689</v>
      </c>
      <c r="L190">
        <v>90955.13672733352</v>
      </c>
      <c r="M190">
        <v>10000</v>
      </c>
      <c r="N190">
        <v>0</v>
      </c>
      <c r="O190">
        <v>100955.13672733351</v>
      </c>
      <c r="P190" s="33" t="s">
        <v>238</v>
      </c>
    </row>
    <row r="191" spans="1:16" x14ac:dyDescent="0.25">
      <c r="A191">
        <v>95052</v>
      </c>
      <c r="B191">
        <v>50</v>
      </c>
      <c r="C191">
        <v>390900</v>
      </c>
      <c r="D191">
        <v>570242.1174001405</v>
      </c>
      <c r="E191">
        <v>2204015.445913292</v>
      </c>
      <c r="F191" t="s">
        <v>18</v>
      </c>
      <c r="G191" t="s">
        <v>16</v>
      </c>
      <c r="H191">
        <v>25.872873008103891</v>
      </c>
      <c r="I191" t="s">
        <v>19</v>
      </c>
      <c r="J191">
        <v>586350</v>
      </c>
      <c r="K191">
        <v>13.09095769972774</v>
      </c>
      <c r="L191">
        <v>151705.59088301711</v>
      </c>
      <c r="M191">
        <v>10000</v>
      </c>
      <c r="N191">
        <v>0</v>
      </c>
      <c r="O191">
        <v>161705.59088301711</v>
      </c>
      <c r="P191" s="33" t="s">
        <v>239</v>
      </c>
    </row>
    <row r="192" spans="1:16" x14ac:dyDescent="0.25">
      <c r="A192">
        <v>95053</v>
      </c>
      <c r="B192">
        <v>49.5</v>
      </c>
      <c r="C192">
        <v>562700</v>
      </c>
      <c r="D192">
        <v>9844.042196750388</v>
      </c>
      <c r="E192">
        <v>2224554.6886554291</v>
      </c>
      <c r="F192" t="s">
        <v>18</v>
      </c>
      <c r="G192" t="s">
        <v>16</v>
      </c>
      <c r="H192">
        <v>0.44251742818246242</v>
      </c>
      <c r="I192" t="s">
        <v>19</v>
      </c>
      <c r="J192">
        <v>844050</v>
      </c>
      <c r="K192">
        <v>0.22598811287305759</v>
      </c>
      <c r="L192">
        <v>3735.0683525740742</v>
      </c>
      <c r="M192">
        <v>10000</v>
      </c>
      <c r="N192">
        <v>0</v>
      </c>
      <c r="O192">
        <v>13735.06835257407</v>
      </c>
      <c r="P192" s="33" t="s">
        <v>240</v>
      </c>
    </row>
    <row r="193" spans="1:16" x14ac:dyDescent="0.25">
      <c r="A193">
        <v>95054</v>
      </c>
      <c r="B193">
        <v>50.16</v>
      </c>
      <c r="C193">
        <v>395000</v>
      </c>
      <c r="D193">
        <v>43793.15188636777</v>
      </c>
      <c r="E193">
        <v>2209426.5129292491</v>
      </c>
      <c r="F193" t="s">
        <v>18</v>
      </c>
      <c r="G193" t="s">
        <v>16</v>
      </c>
      <c r="H193">
        <v>1.982104932211888</v>
      </c>
      <c r="I193" t="s">
        <v>19</v>
      </c>
      <c r="J193">
        <v>592500</v>
      </c>
      <c r="K193">
        <v>1.005352430816524</v>
      </c>
      <c r="L193">
        <v>11743.971723355429</v>
      </c>
      <c r="M193">
        <v>10000</v>
      </c>
      <c r="N193">
        <v>0</v>
      </c>
      <c r="O193">
        <v>21743.971723355429</v>
      </c>
      <c r="P193" s="33" t="s">
        <v>241</v>
      </c>
    </row>
    <row r="194" spans="1:16" x14ac:dyDescent="0.25">
      <c r="A194">
        <v>95055</v>
      </c>
      <c r="B194">
        <v>48.625999999999998</v>
      </c>
      <c r="C194">
        <v>344100</v>
      </c>
      <c r="D194">
        <v>12454.570234995979</v>
      </c>
      <c r="E194">
        <v>2126230.812009098</v>
      </c>
      <c r="F194" t="s">
        <v>18</v>
      </c>
      <c r="G194" t="s">
        <v>16</v>
      </c>
      <c r="H194">
        <v>0.58575814839347218</v>
      </c>
      <c r="I194" t="s">
        <v>19</v>
      </c>
      <c r="J194">
        <v>516150</v>
      </c>
      <c r="K194">
        <v>0.28591759033507758</v>
      </c>
      <c r="L194">
        <v>3023.3906829329071</v>
      </c>
      <c r="M194">
        <v>10000</v>
      </c>
      <c r="N194">
        <v>0</v>
      </c>
      <c r="O194">
        <v>13023.39068293291</v>
      </c>
      <c r="P194" s="33" t="s">
        <v>242</v>
      </c>
    </row>
    <row r="195" spans="1:16" x14ac:dyDescent="0.25">
      <c r="A195">
        <v>95057</v>
      </c>
      <c r="B195">
        <v>25</v>
      </c>
      <c r="C195">
        <v>344600</v>
      </c>
      <c r="D195">
        <v>403949.16424511292</v>
      </c>
      <c r="E195">
        <v>1084923.4652314701</v>
      </c>
      <c r="F195" t="s">
        <v>18</v>
      </c>
      <c r="G195" t="s">
        <v>16</v>
      </c>
      <c r="H195">
        <v>37.232964092903082</v>
      </c>
      <c r="I195" t="s">
        <v>19</v>
      </c>
      <c r="J195">
        <v>516900</v>
      </c>
      <c r="K195">
        <v>9.2733967916692581</v>
      </c>
      <c r="L195">
        <v>192457.19139621599</v>
      </c>
      <c r="M195">
        <v>10000</v>
      </c>
      <c r="N195">
        <v>0</v>
      </c>
      <c r="O195">
        <v>202457.19139621599</v>
      </c>
      <c r="P195" s="33" t="s">
        <v>243</v>
      </c>
    </row>
    <row r="196" spans="1:16" x14ac:dyDescent="0.25">
      <c r="A196">
        <v>95095</v>
      </c>
      <c r="B196">
        <v>74.41</v>
      </c>
      <c r="C196">
        <v>624600</v>
      </c>
      <c r="D196">
        <v>593883.74224382918</v>
      </c>
      <c r="E196">
        <v>3198028.0997064491</v>
      </c>
      <c r="F196" t="s">
        <v>18</v>
      </c>
      <c r="G196" t="s">
        <v>16</v>
      </c>
      <c r="H196">
        <v>18.570310320235851</v>
      </c>
      <c r="I196" t="s">
        <v>19</v>
      </c>
      <c r="J196">
        <v>936900</v>
      </c>
      <c r="K196">
        <v>13.633694725524091</v>
      </c>
      <c r="L196">
        <v>173985.23739028969</v>
      </c>
      <c r="M196">
        <v>10000</v>
      </c>
      <c r="N196">
        <v>0</v>
      </c>
      <c r="O196">
        <v>183985.23739028969</v>
      </c>
      <c r="P196" s="33" t="s">
        <v>244</v>
      </c>
    </row>
    <row r="197" spans="1:16" x14ac:dyDescent="0.25">
      <c r="A197">
        <v>95096</v>
      </c>
      <c r="B197">
        <v>95.01</v>
      </c>
      <c r="C197">
        <v>783000</v>
      </c>
      <c r="D197">
        <v>942254.56583944953</v>
      </c>
      <c r="E197">
        <v>4068796.5669874512</v>
      </c>
      <c r="F197" t="s">
        <v>18</v>
      </c>
      <c r="G197" t="s">
        <v>16</v>
      </c>
      <c r="H197">
        <v>23.158065298337039</v>
      </c>
      <c r="I197" t="s">
        <v>19</v>
      </c>
      <c r="J197">
        <v>1174500</v>
      </c>
      <c r="K197">
        <v>21.631188380152651</v>
      </c>
      <c r="L197">
        <v>271991.47692896851</v>
      </c>
      <c r="M197">
        <v>10000</v>
      </c>
      <c r="N197">
        <v>0</v>
      </c>
      <c r="O197">
        <v>281991.47692896851</v>
      </c>
      <c r="P197" s="33" t="s">
        <v>245</v>
      </c>
    </row>
    <row r="198" spans="1:16" x14ac:dyDescent="0.25">
      <c r="A198">
        <v>95103</v>
      </c>
      <c r="B198">
        <v>25.8</v>
      </c>
      <c r="C198">
        <v>326300</v>
      </c>
      <c r="D198">
        <v>73434.968969616049</v>
      </c>
      <c r="E198">
        <v>1122869.8423134219</v>
      </c>
      <c r="F198" t="s">
        <v>18</v>
      </c>
      <c r="G198" t="s">
        <v>16</v>
      </c>
      <c r="H198">
        <v>6.5399359927878864</v>
      </c>
      <c r="I198" t="s">
        <v>19</v>
      </c>
      <c r="J198">
        <v>489450</v>
      </c>
      <c r="K198">
        <v>1.6858349166578519</v>
      </c>
      <c r="L198">
        <v>32009.71671670031</v>
      </c>
      <c r="M198">
        <v>10000</v>
      </c>
      <c r="N198">
        <v>0</v>
      </c>
      <c r="O198">
        <v>42009.716716700314</v>
      </c>
      <c r="P198" s="33" t="s">
        <v>246</v>
      </c>
    </row>
    <row r="199" spans="1:16" x14ac:dyDescent="0.25">
      <c r="A199">
        <v>95141</v>
      </c>
      <c r="B199">
        <v>50.25</v>
      </c>
      <c r="C199">
        <v>530400</v>
      </c>
      <c r="D199">
        <v>550247.57897168724</v>
      </c>
      <c r="E199">
        <v>2193571.1065676971</v>
      </c>
      <c r="F199" t="s">
        <v>18</v>
      </c>
      <c r="G199" t="s">
        <v>16</v>
      </c>
      <c r="H199">
        <v>25.084556289249509</v>
      </c>
      <c r="I199" t="s">
        <v>19</v>
      </c>
      <c r="J199">
        <v>795600</v>
      </c>
      <c r="K199">
        <v>12.63194625738492</v>
      </c>
      <c r="L199">
        <v>199572.72983726909</v>
      </c>
      <c r="M199">
        <v>10000</v>
      </c>
      <c r="N199">
        <v>0</v>
      </c>
      <c r="O199">
        <v>209572.72983726909</v>
      </c>
      <c r="P199" s="33" t="s">
        <v>247</v>
      </c>
    </row>
    <row r="200" spans="1:16" x14ac:dyDescent="0.25">
      <c r="A200">
        <v>95145</v>
      </c>
      <c r="B200">
        <v>2.09</v>
      </c>
      <c r="C200">
        <v>187100</v>
      </c>
      <c r="D200">
        <v>5407.2079760397546</v>
      </c>
      <c r="E200">
        <v>93766.852900845159</v>
      </c>
      <c r="F200" t="s">
        <v>15</v>
      </c>
      <c r="G200" t="s">
        <v>16</v>
      </c>
      <c r="H200">
        <v>5.7666518697792588</v>
      </c>
      <c r="I200" t="s">
        <v>19</v>
      </c>
      <c r="J200">
        <v>243230</v>
      </c>
      <c r="K200">
        <v>0.1241324145096362</v>
      </c>
      <c r="L200">
        <v>14026.227342864089</v>
      </c>
      <c r="M200">
        <v>10000</v>
      </c>
      <c r="N200">
        <v>0</v>
      </c>
      <c r="O200">
        <v>24026.227342864091</v>
      </c>
      <c r="P200" s="33" t="s">
        <v>248</v>
      </c>
    </row>
    <row r="201" spans="1:16" x14ac:dyDescent="0.25">
      <c r="A201">
        <v>95157</v>
      </c>
      <c r="B201">
        <v>75.974999999999994</v>
      </c>
      <c r="C201">
        <v>986800</v>
      </c>
      <c r="D201">
        <v>35563.401753058162</v>
      </c>
      <c r="E201">
        <v>3313955.8235299089</v>
      </c>
      <c r="F201" t="s">
        <v>18</v>
      </c>
      <c r="G201" t="s">
        <v>16</v>
      </c>
      <c r="H201">
        <v>1.0731404896996259</v>
      </c>
      <c r="I201" t="s">
        <v>19</v>
      </c>
      <c r="J201">
        <v>1480200</v>
      </c>
      <c r="K201">
        <v>0.81642336439527441</v>
      </c>
      <c r="L201">
        <v>15884.62552853387</v>
      </c>
      <c r="M201">
        <v>10000</v>
      </c>
      <c r="N201">
        <v>0</v>
      </c>
      <c r="O201">
        <v>25884.62552853387</v>
      </c>
      <c r="P201" s="33" t="s">
        <v>249</v>
      </c>
    </row>
    <row r="202" spans="1:16" x14ac:dyDescent="0.25">
      <c r="A202">
        <v>95158</v>
      </c>
      <c r="B202">
        <v>2.8769999999999998</v>
      </c>
      <c r="C202">
        <v>321600</v>
      </c>
      <c r="D202">
        <v>35895.485824399373</v>
      </c>
      <c r="E202">
        <v>124941.6348749684</v>
      </c>
      <c r="F202" t="s">
        <v>15</v>
      </c>
      <c r="G202" t="s">
        <v>16</v>
      </c>
      <c r="H202">
        <v>28.729803207970431</v>
      </c>
      <c r="I202" t="s">
        <v>19</v>
      </c>
      <c r="J202">
        <v>418080</v>
      </c>
      <c r="K202">
        <v>0.82404696566573377</v>
      </c>
      <c r="L202">
        <v>120113.5612518828</v>
      </c>
      <c r="M202">
        <v>10000</v>
      </c>
      <c r="N202">
        <v>0</v>
      </c>
      <c r="O202">
        <v>130113.5612518828</v>
      </c>
      <c r="P202" s="33" t="s">
        <v>250</v>
      </c>
    </row>
    <row r="203" spans="1:16" x14ac:dyDescent="0.25">
      <c r="A203">
        <v>95159</v>
      </c>
      <c r="B203">
        <v>9.5109999999999992</v>
      </c>
      <c r="C203">
        <v>496100</v>
      </c>
      <c r="D203">
        <v>13806.92555194974</v>
      </c>
      <c r="E203">
        <v>411764.70293833083</v>
      </c>
      <c r="F203" t="s">
        <v>15</v>
      </c>
      <c r="G203" t="s">
        <v>16</v>
      </c>
      <c r="H203">
        <v>3.353110515161756</v>
      </c>
      <c r="I203" t="s">
        <v>19</v>
      </c>
      <c r="J203">
        <v>644930</v>
      </c>
      <c r="K203">
        <v>0.31696339650940641</v>
      </c>
      <c r="L203">
        <v>21625.21564543272</v>
      </c>
      <c r="M203">
        <v>10000</v>
      </c>
      <c r="N203">
        <v>0</v>
      </c>
      <c r="O203">
        <v>31625.21564543272</v>
      </c>
      <c r="P203" s="33" t="s">
        <v>251</v>
      </c>
    </row>
    <row r="204" spans="1:16" x14ac:dyDescent="0.25">
      <c r="A204">
        <v>95160</v>
      </c>
      <c r="B204">
        <v>2.7440000000000002</v>
      </c>
      <c r="C204">
        <v>579000</v>
      </c>
      <c r="D204">
        <v>33606.577097460467</v>
      </c>
      <c r="E204">
        <v>117606.6446051744</v>
      </c>
      <c r="F204" t="s">
        <v>15</v>
      </c>
      <c r="G204" t="s">
        <v>16</v>
      </c>
      <c r="H204">
        <v>28.575406781039881</v>
      </c>
      <c r="I204" t="s">
        <v>19</v>
      </c>
      <c r="J204">
        <v>752700</v>
      </c>
      <c r="K204">
        <v>0.77150085164050652</v>
      </c>
      <c r="L204">
        <v>215087.0868408872</v>
      </c>
      <c r="M204">
        <v>10000</v>
      </c>
      <c r="N204">
        <v>0</v>
      </c>
      <c r="O204">
        <v>225087.0868408872</v>
      </c>
      <c r="P204" s="33" t="s">
        <v>252</v>
      </c>
    </row>
    <row r="205" spans="1:16" x14ac:dyDescent="0.25">
      <c r="A205">
        <v>95161</v>
      </c>
      <c r="B205">
        <v>2.8530000000000002</v>
      </c>
      <c r="C205">
        <v>636000</v>
      </c>
      <c r="D205">
        <v>19811.9205588689</v>
      </c>
      <c r="E205">
        <v>119973.5000766283</v>
      </c>
      <c r="F205" t="s">
        <v>15</v>
      </c>
      <c r="G205" t="s">
        <v>16</v>
      </c>
      <c r="H205">
        <v>16.513580537547721</v>
      </c>
      <c r="I205" t="s">
        <v>19</v>
      </c>
      <c r="J205">
        <v>826800</v>
      </c>
      <c r="K205">
        <v>0.4548191129216918</v>
      </c>
      <c r="L205">
        <v>136534.28388444459</v>
      </c>
      <c r="M205">
        <v>10000</v>
      </c>
      <c r="N205">
        <v>0</v>
      </c>
      <c r="O205">
        <v>146534.28388444459</v>
      </c>
      <c r="P205" s="33" t="s">
        <v>253</v>
      </c>
    </row>
    <row r="206" spans="1:16" x14ac:dyDescent="0.25">
      <c r="A206">
        <v>95178</v>
      </c>
      <c r="B206">
        <v>2.431</v>
      </c>
      <c r="C206">
        <v>74800</v>
      </c>
      <c r="D206">
        <v>96048.575833639727</v>
      </c>
      <c r="E206">
        <v>101453.8667675438</v>
      </c>
      <c r="F206" t="s">
        <v>15</v>
      </c>
      <c r="G206" t="s">
        <v>16</v>
      </c>
      <c r="H206">
        <v>94.672168635731822</v>
      </c>
      <c r="I206" t="s">
        <v>17</v>
      </c>
      <c r="J206">
        <v>97240</v>
      </c>
      <c r="K206">
        <v>2.3290603022852099</v>
      </c>
      <c r="L206">
        <v>74800</v>
      </c>
      <c r="M206">
        <v>10000</v>
      </c>
      <c r="N206">
        <v>149600</v>
      </c>
      <c r="O206">
        <v>234400</v>
      </c>
      <c r="P206" s="33" t="s">
        <v>254</v>
      </c>
    </row>
    <row r="207" spans="1:16" x14ac:dyDescent="0.25">
      <c r="A207">
        <v>95200</v>
      </c>
      <c r="B207">
        <v>0</v>
      </c>
      <c r="C207">
        <v>150300</v>
      </c>
      <c r="D207">
        <v>59258.964440505573</v>
      </c>
      <c r="E207">
        <v>61475.280449652928</v>
      </c>
      <c r="F207" t="s">
        <v>15</v>
      </c>
      <c r="G207" t="s">
        <v>16</v>
      </c>
      <c r="H207">
        <v>96.394785037276122</v>
      </c>
      <c r="I207" t="s">
        <v>17</v>
      </c>
      <c r="J207">
        <v>195390</v>
      </c>
      <c r="K207">
        <v>1.411278247237211</v>
      </c>
      <c r="L207">
        <v>150300</v>
      </c>
      <c r="M207">
        <v>10000</v>
      </c>
      <c r="N207">
        <v>300600</v>
      </c>
      <c r="O207">
        <v>460900</v>
      </c>
      <c r="P207" s="33" t="s">
        <v>255</v>
      </c>
    </row>
    <row r="208" spans="1:16" x14ac:dyDescent="0.25">
      <c r="A208">
        <v>95201</v>
      </c>
      <c r="B208">
        <v>0</v>
      </c>
      <c r="C208">
        <v>26400</v>
      </c>
      <c r="D208">
        <v>23720.23826767</v>
      </c>
      <c r="E208">
        <v>50472.424131280859</v>
      </c>
      <c r="F208" t="s">
        <v>15</v>
      </c>
      <c r="G208" t="s">
        <v>16</v>
      </c>
      <c r="H208">
        <v>46.996431568201828</v>
      </c>
      <c r="I208" t="s">
        <v>19</v>
      </c>
      <c r="J208">
        <v>34320</v>
      </c>
      <c r="K208">
        <v>0.54454174168204761</v>
      </c>
      <c r="L208">
        <v>16129.17531420687</v>
      </c>
      <c r="M208">
        <v>10000</v>
      </c>
      <c r="N208">
        <v>0</v>
      </c>
      <c r="O208">
        <v>26129.17531420687</v>
      </c>
      <c r="P208" s="33" t="s">
        <v>256</v>
      </c>
    </row>
    <row r="209" spans="1:16" x14ac:dyDescent="0.25">
      <c r="A209">
        <v>95204</v>
      </c>
      <c r="B209">
        <v>19.21</v>
      </c>
      <c r="C209">
        <v>311200</v>
      </c>
      <c r="D209">
        <v>24719.648112444309</v>
      </c>
      <c r="E209">
        <v>836712.25780658564</v>
      </c>
      <c r="F209" t="s">
        <v>20</v>
      </c>
      <c r="G209" t="s">
        <v>16</v>
      </c>
      <c r="H209">
        <v>2.9543786267989049</v>
      </c>
      <c r="I209" t="s">
        <v>19</v>
      </c>
      <c r="J209">
        <v>466800</v>
      </c>
      <c r="K209">
        <v>0.5674850347209438</v>
      </c>
      <c r="L209">
        <v>13791.03942989729</v>
      </c>
      <c r="M209">
        <v>10000</v>
      </c>
      <c r="N209">
        <v>0</v>
      </c>
      <c r="O209">
        <v>23791.03942989729</v>
      </c>
      <c r="P209" s="33" t="s">
        <v>257</v>
      </c>
    </row>
    <row r="210" spans="1:16" x14ac:dyDescent="0.25">
      <c r="A210">
        <v>95505</v>
      </c>
      <c r="B210">
        <v>0</v>
      </c>
      <c r="C210">
        <v>0</v>
      </c>
      <c r="D210">
        <v>47365.293192139477</v>
      </c>
      <c r="E210">
        <v>716275.74553414457</v>
      </c>
      <c r="F210" t="s">
        <v>21</v>
      </c>
      <c r="G210" t="s">
        <v>16</v>
      </c>
      <c r="H210">
        <v>6.6127177260229582</v>
      </c>
      <c r="J210">
        <v>0</v>
      </c>
      <c r="K210">
        <v>1.0873575112979681</v>
      </c>
      <c r="L210">
        <v>0</v>
      </c>
      <c r="M210">
        <v>10000</v>
      </c>
      <c r="N210">
        <v>0</v>
      </c>
      <c r="O210">
        <v>10000</v>
      </c>
      <c r="P210" s="33" t="s">
        <v>272</v>
      </c>
    </row>
    <row r="211" spans="1:16" x14ac:dyDescent="0.25">
      <c r="A211">
        <v>98471</v>
      </c>
      <c r="B211">
        <v>1</v>
      </c>
      <c r="C211">
        <v>38700</v>
      </c>
      <c r="D211">
        <v>25861.22583018478</v>
      </c>
      <c r="E211">
        <v>42687.633031200538</v>
      </c>
      <c r="F211" t="s">
        <v>20</v>
      </c>
      <c r="G211" t="s">
        <v>16</v>
      </c>
      <c r="H211">
        <v>60.582477860233489</v>
      </c>
      <c r="I211" t="s">
        <v>17</v>
      </c>
      <c r="J211">
        <v>58050</v>
      </c>
      <c r="K211">
        <v>0.97997321008265692</v>
      </c>
      <c r="L211">
        <v>38700</v>
      </c>
      <c r="M211">
        <v>10000</v>
      </c>
      <c r="N211">
        <v>77400</v>
      </c>
      <c r="O211">
        <v>126100</v>
      </c>
      <c r="P211" s="33" t="s">
        <v>258</v>
      </c>
    </row>
    <row r="212" spans="1:16" x14ac:dyDescent="0.25">
      <c r="A212">
        <v>98472</v>
      </c>
      <c r="B212">
        <v>0.7</v>
      </c>
      <c r="C212">
        <v>99600</v>
      </c>
      <c r="D212">
        <v>30287.473987515881</v>
      </c>
      <c r="E212">
        <v>31867.751218123449</v>
      </c>
      <c r="F212" t="s">
        <v>20</v>
      </c>
      <c r="G212" t="s">
        <v>16</v>
      </c>
      <c r="H212">
        <v>95.041139803712127</v>
      </c>
      <c r="I212" t="s">
        <v>17</v>
      </c>
      <c r="J212">
        <v>149400</v>
      </c>
      <c r="K212">
        <v>0.73158290216077693</v>
      </c>
      <c r="L212">
        <v>99600</v>
      </c>
      <c r="M212">
        <v>10000</v>
      </c>
      <c r="N212">
        <v>199200</v>
      </c>
      <c r="O212">
        <v>308800</v>
      </c>
      <c r="P212" s="33" t="s">
        <v>259</v>
      </c>
    </row>
    <row r="213" spans="1:16" x14ac:dyDescent="0.25">
      <c r="A213">
        <v>99402</v>
      </c>
      <c r="B213">
        <v>2175</v>
      </c>
      <c r="C213">
        <v>8941800</v>
      </c>
      <c r="D213">
        <v>2611006.9416016941</v>
      </c>
      <c r="E213">
        <v>105246810.79921471</v>
      </c>
      <c r="F213" t="s">
        <v>20</v>
      </c>
      <c r="G213" t="s">
        <v>16</v>
      </c>
      <c r="H213">
        <v>2.480841862831225</v>
      </c>
      <c r="I213" t="s">
        <v>19</v>
      </c>
      <c r="J213">
        <v>13412700</v>
      </c>
      <c r="K213">
        <v>59.94047157028681</v>
      </c>
      <c r="L213">
        <v>332747.87653596379</v>
      </c>
      <c r="M213">
        <v>10000</v>
      </c>
      <c r="N213">
        <v>0</v>
      </c>
      <c r="O213">
        <v>342747.87653596379</v>
      </c>
      <c r="P213" s="33" t="s">
        <v>273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"/>
  <sheetViews>
    <sheetView workbookViewId="0">
      <selection activeCell="P15" sqref="P15"/>
    </sheetView>
  </sheetViews>
  <sheetFormatPr defaultRowHeight="15" x14ac:dyDescent="0.25"/>
  <cols>
    <col min="16" max="16" width="13.140625" bestFit="1" customWidth="1"/>
  </cols>
  <sheetData>
    <row r="1" spans="1:16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4" t="s">
        <v>61</v>
      </c>
    </row>
    <row r="2" spans="1:16" x14ac:dyDescent="0.25">
      <c r="A2">
        <v>34407</v>
      </c>
      <c r="B2">
        <v>160.56800000000001</v>
      </c>
      <c r="C2">
        <v>769740</v>
      </c>
      <c r="D2">
        <v>1672.353984837704</v>
      </c>
      <c r="E2">
        <v>6961915.3769057989</v>
      </c>
      <c r="F2" t="s">
        <v>18</v>
      </c>
      <c r="G2" t="s">
        <v>22</v>
      </c>
      <c r="H2">
        <v>2.4021463840041331E-2</v>
      </c>
      <c r="I2" t="s">
        <v>19</v>
      </c>
      <c r="J2">
        <v>1154610</v>
      </c>
      <c r="K2">
        <v>3.8391964757523038E-2</v>
      </c>
      <c r="L2">
        <v>277.3542236435012</v>
      </c>
      <c r="M2">
        <v>10000</v>
      </c>
      <c r="N2">
        <v>0</v>
      </c>
      <c r="O2">
        <v>10277.354223643501</v>
      </c>
      <c r="P2" s="35">
        <v>400340000100</v>
      </c>
    </row>
    <row r="3" spans="1:16" x14ac:dyDescent="0.25">
      <c r="A3">
        <v>34427</v>
      </c>
      <c r="B3">
        <v>7.9640000000000004</v>
      </c>
      <c r="C3">
        <v>206770</v>
      </c>
      <c r="D3">
        <v>3141.513788454743</v>
      </c>
      <c r="E3">
        <v>346954.46989279141</v>
      </c>
      <c r="F3" t="s">
        <v>15</v>
      </c>
      <c r="G3" t="s">
        <v>22</v>
      </c>
      <c r="H3">
        <v>0.90545419098519397</v>
      </c>
      <c r="I3" t="s">
        <v>19</v>
      </c>
      <c r="J3">
        <v>268801</v>
      </c>
      <c r="K3">
        <v>7.2119232976463318E-2</v>
      </c>
      <c r="L3">
        <v>2433.8699199101111</v>
      </c>
      <c r="M3">
        <v>10000</v>
      </c>
      <c r="N3">
        <v>0</v>
      </c>
      <c r="O3">
        <v>12433.86991991011</v>
      </c>
      <c r="P3" s="35">
        <v>400340000103</v>
      </c>
    </row>
    <row r="4" spans="1:16" x14ac:dyDescent="0.25">
      <c r="A4">
        <v>34735</v>
      </c>
      <c r="B4">
        <v>87.63</v>
      </c>
      <c r="C4">
        <v>289510</v>
      </c>
      <c r="D4">
        <v>162759.0561777009</v>
      </c>
      <c r="E4">
        <v>3806801.996377666</v>
      </c>
      <c r="F4" t="s">
        <v>21</v>
      </c>
      <c r="G4" t="s">
        <v>22</v>
      </c>
      <c r="H4">
        <v>4.27547995226894</v>
      </c>
      <c r="J4">
        <v>0</v>
      </c>
      <c r="K4">
        <v>3.7364337965496071</v>
      </c>
      <c r="L4">
        <v>0</v>
      </c>
      <c r="M4">
        <v>10000</v>
      </c>
      <c r="N4">
        <v>0</v>
      </c>
      <c r="O4">
        <v>10000</v>
      </c>
      <c r="P4" s="35">
        <v>400220000100</v>
      </c>
    </row>
    <row r="5" spans="1:16" x14ac:dyDescent="0.25">
      <c r="A5">
        <v>34736</v>
      </c>
      <c r="B5">
        <v>261.5</v>
      </c>
      <c r="C5">
        <v>904860</v>
      </c>
      <c r="D5">
        <v>162671.79575870719</v>
      </c>
      <c r="E5">
        <v>11423837.862400381</v>
      </c>
      <c r="F5" t="s">
        <v>21</v>
      </c>
      <c r="G5" t="s">
        <v>22</v>
      </c>
      <c r="H5">
        <v>1.423968001980435</v>
      </c>
      <c r="J5">
        <v>0</v>
      </c>
      <c r="K5">
        <v>3.7344305729730758</v>
      </c>
      <c r="L5">
        <v>0</v>
      </c>
      <c r="M5">
        <v>10000</v>
      </c>
      <c r="N5">
        <v>0</v>
      </c>
      <c r="O5">
        <v>10000</v>
      </c>
      <c r="P5" s="35">
        <v>400220000300</v>
      </c>
    </row>
    <row r="6" spans="1:16" x14ac:dyDescent="0.25">
      <c r="A6">
        <v>34738</v>
      </c>
      <c r="B6">
        <v>60.1</v>
      </c>
      <c r="C6">
        <v>143910</v>
      </c>
      <c r="D6">
        <v>6.8371976576918589</v>
      </c>
      <c r="E6">
        <v>2655744.4597674371</v>
      </c>
      <c r="F6" t="s">
        <v>21</v>
      </c>
      <c r="G6" t="s">
        <v>22</v>
      </c>
      <c r="H6">
        <v>2.5744938043815378E-4</v>
      </c>
      <c r="J6">
        <v>0</v>
      </c>
      <c r="K6">
        <v>1.5696046046124559E-4</v>
      </c>
      <c r="L6">
        <v>0</v>
      </c>
      <c r="M6">
        <v>10000</v>
      </c>
      <c r="N6">
        <v>0</v>
      </c>
      <c r="O6">
        <v>10000</v>
      </c>
      <c r="P6" s="35">
        <v>400230000400</v>
      </c>
    </row>
    <row r="7" spans="1:16" x14ac:dyDescent="0.25">
      <c r="A7">
        <v>34750</v>
      </c>
      <c r="B7">
        <v>36.54</v>
      </c>
      <c r="C7">
        <v>171830</v>
      </c>
      <c r="D7">
        <v>5094.2943501774253</v>
      </c>
      <c r="E7">
        <v>1564443.3846261839</v>
      </c>
      <c r="F7" t="s">
        <v>18</v>
      </c>
      <c r="G7" t="s">
        <v>22</v>
      </c>
      <c r="H7">
        <v>0.32562983104656629</v>
      </c>
      <c r="I7" t="s">
        <v>19</v>
      </c>
      <c r="J7">
        <v>257745</v>
      </c>
      <c r="K7">
        <v>0.1169489061105929</v>
      </c>
      <c r="L7">
        <v>839.29460803097231</v>
      </c>
      <c r="M7">
        <v>10000</v>
      </c>
      <c r="N7">
        <v>0</v>
      </c>
      <c r="O7">
        <v>10839.29460803097</v>
      </c>
      <c r="P7" s="35">
        <v>400340001100</v>
      </c>
    </row>
    <row r="8" spans="1:16" x14ac:dyDescent="0.25">
      <c r="A8">
        <v>34752</v>
      </c>
      <c r="B8">
        <v>11.648</v>
      </c>
      <c r="C8">
        <v>50710</v>
      </c>
      <c r="D8">
        <v>460921.57166605227</v>
      </c>
      <c r="E8">
        <v>505675.50957497378</v>
      </c>
      <c r="F8" t="s">
        <v>18</v>
      </c>
      <c r="G8" t="s">
        <v>22</v>
      </c>
      <c r="H8">
        <v>91.149672653410136</v>
      </c>
      <c r="I8" t="s">
        <v>17</v>
      </c>
      <c r="J8">
        <v>76065</v>
      </c>
      <c r="K8">
        <v>11.608712341023271</v>
      </c>
      <c r="L8">
        <v>50710</v>
      </c>
      <c r="M8">
        <v>10000</v>
      </c>
      <c r="N8">
        <v>101420</v>
      </c>
      <c r="O8">
        <v>162130</v>
      </c>
      <c r="P8" s="35">
        <v>400340001102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Delaware</vt:lpstr>
      <vt:lpstr>Marion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Younis Matouq</cp:lastModifiedBy>
  <dcterms:created xsi:type="dcterms:W3CDTF">2025-06-09T15:10:39Z</dcterms:created>
  <dcterms:modified xsi:type="dcterms:W3CDTF">2025-06-25T19:19:10Z</dcterms:modified>
</cp:coreProperties>
</file>