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D69F8AF4-95D5-476C-85C6-2D1BBC57A868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3" r:id="rId1"/>
    <sheet name="Marion" sheetId="1" r:id="rId2"/>
    <sheet name="Morrow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20" i="3"/>
  <c r="B53" i="3"/>
  <c r="B52" i="3"/>
  <c r="B51" i="3"/>
  <c r="B49" i="3"/>
  <c r="B48" i="3"/>
  <c r="B47" i="3"/>
  <c r="B46" i="3"/>
  <c r="B45" i="3"/>
  <c r="B44" i="3"/>
  <c r="B43" i="3"/>
  <c r="B42" i="3"/>
  <c r="B35" i="3"/>
  <c r="B34" i="3"/>
  <c r="B33" i="3"/>
  <c r="B31" i="3"/>
  <c r="B30" i="3"/>
  <c r="B29" i="3"/>
  <c r="B28" i="3"/>
  <c r="B27" i="3"/>
  <c r="B26" i="3"/>
  <c r="B25" i="3"/>
  <c r="B24" i="3"/>
  <c r="B55" i="3" l="1"/>
  <c r="B60" i="3"/>
  <c r="B37" i="3"/>
  <c r="B64" i="3"/>
  <c r="B62" i="3"/>
  <c r="B65" i="3"/>
  <c r="B67" i="3"/>
  <c r="B70" i="3"/>
  <c r="B61" i="3"/>
  <c r="B71" i="3"/>
  <c r="B69" i="3"/>
  <c r="B66" i="3"/>
  <c r="B63" i="3"/>
  <c r="B57" i="3" l="1"/>
  <c r="B56" i="3"/>
  <c r="B73" i="3"/>
  <c r="B38" i="3"/>
  <c r="B39" i="3"/>
  <c r="B74" i="3" l="1"/>
  <c r="B75" i="3"/>
</calcChain>
</file>

<file path=xl/sharedStrings.xml><?xml version="1.0" encoding="utf-8"?>
<sst xmlns="http://schemas.openxmlformats.org/spreadsheetml/2006/main" count="859" uniqueCount="217">
  <si>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</si>
  <si>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</si>
  <si>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</si>
  <si>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</si>
  <si>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</si>
  <si>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</si>
  <si>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</si>
  <si>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</si>
  <si>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</si>
  <si>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</si>
  <si>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</si>
  <si>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</si>
  <si>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</si>
  <si>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</si>
  <si>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</si>
  <si>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A</t>
  </si>
  <si>
    <t>Marion</t>
  </si>
  <si>
    <t>R</t>
  </si>
  <si>
    <t>E</t>
  </si>
  <si>
    <t>Morrow</t>
  </si>
  <si>
    <t>C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</si>
  <si>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</si>
  <si>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</si>
  <si>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</si>
  <si>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</si>
  <si>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</si>
  <si>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</si>
  <si>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</si>
  <si>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</si>
  <si>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</si>
  <si>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</si>
  <si>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</si>
  <si>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</si>
  <si>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</si>
  <si>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</si>
  <si>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</si>
  <si>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</si>
  <si>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</si>
  <si>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</si>
  <si>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</si>
  <si>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</si>
  <si>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</si>
  <si>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</si>
  <si>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</si>
  <si>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</si>
  <si>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</si>
  <si>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</si>
  <si>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</si>
  <si>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</si>
  <si>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</si>
  <si>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</si>
  <si>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</si>
  <si>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</si>
  <si>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I</t>
  </si>
  <si>
    <t>Morrow County</t>
  </si>
  <si>
    <t>Total</t>
  </si>
  <si>
    <t>Partial Take</t>
  </si>
  <si>
    <t>Full Take</t>
  </si>
  <si>
    <t>E7</t>
  </si>
  <si>
    <t>Total High:</t>
  </si>
  <si>
    <t>Total Low:</t>
  </si>
  <si>
    <t>PARCELID</t>
  </si>
  <si>
    <t>J24-001-00-148-01</t>
  </si>
  <si>
    <t>J24-001-00-152-00</t>
  </si>
  <si>
    <t>J24-001-00-151-00</t>
  </si>
  <si>
    <t>J24-001-00-150-00</t>
  </si>
  <si>
    <t>J24-001-00-132-00</t>
  </si>
  <si>
    <t>J24-001-00-140-06</t>
  </si>
  <si>
    <t>J24-001-00-151-02</t>
  </si>
  <si>
    <t>J24-001-00-109-00</t>
  </si>
  <si>
    <t>J24-001-00-021-00</t>
  </si>
  <si>
    <t>J25-001-00-002-01</t>
  </si>
  <si>
    <t>J24-501-00-001-00</t>
  </si>
  <si>
    <t>J25-001-00-007-00</t>
  </si>
  <si>
    <t>J25-001-00-010-00</t>
  </si>
  <si>
    <t>J25-001-00-004-00</t>
  </si>
  <si>
    <t>J24-006-00-010-00</t>
  </si>
  <si>
    <t>J24-001-00-305-00</t>
  </si>
  <si>
    <t>J24-001-00-080-10</t>
  </si>
  <si>
    <t>J24-001-00-080-11</t>
  </si>
  <si>
    <t>J24-001-00-080-12</t>
  </si>
  <si>
    <t>J24-001-00-079-11</t>
  </si>
  <si>
    <t>J24-001-00-079-06</t>
  </si>
  <si>
    <t>J24-001-00-303-01</t>
  </si>
  <si>
    <t>J24-001-00-303-00</t>
  </si>
  <si>
    <t>J24-006-00-002-00</t>
  </si>
  <si>
    <t>J24-001-00-115-03</t>
  </si>
  <si>
    <t>J24-001-00-124-02</t>
  </si>
  <si>
    <t>J24-001-00-161-04</t>
  </si>
  <si>
    <t>J24-006-00-001-00</t>
  </si>
  <si>
    <t>J24-006-00-003-00</t>
  </si>
  <si>
    <t>J24-006-00-004-00</t>
  </si>
  <si>
    <t>J24-006-00-005-00</t>
  </si>
  <si>
    <t>J24-006-00-006-00</t>
  </si>
  <si>
    <t>J24-006-00-007-00</t>
  </si>
  <si>
    <t>J24-006-00-008-00</t>
  </si>
  <si>
    <t>J24-006-00-009-00</t>
  </si>
  <si>
    <t>J24-001-00-080-15</t>
  </si>
  <si>
    <t>J24-001-00-080-16</t>
  </si>
  <si>
    <t>J24-001-00-080-09</t>
  </si>
  <si>
    <t>J25-001-00-002-00</t>
  </si>
  <si>
    <t>J24-001-00-139-00</t>
  </si>
  <si>
    <t>J24-001-00-140-07</t>
  </si>
  <si>
    <t>R42-001-00-182-01</t>
  </si>
  <si>
    <t>R42-001-00-229-01</t>
  </si>
  <si>
    <t>R42-001-00-254-00</t>
  </si>
  <si>
    <t>R42-001-00-252-03</t>
  </si>
  <si>
    <t>R42-001-00-252-02</t>
  </si>
  <si>
    <t>R42-001-00-182-08</t>
  </si>
  <si>
    <t>R42-001-00-224-00</t>
  </si>
  <si>
    <t>R42-001-00-226-00</t>
  </si>
  <si>
    <t>R42-001-00-225-00</t>
  </si>
  <si>
    <t>R42-001-00-224-01</t>
  </si>
  <si>
    <t>R42-001-00-174-01</t>
  </si>
  <si>
    <t>R42-001-00-182-00</t>
  </si>
  <si>
    <t>R42-001-00-209-00</t>
  </si>
  <si>
    <t>R42-001-00-206-06</t>
  </si>
  <si>
    <t>R42-001-00-252-05</t>
  </si>
  <si>
    <t>R42-001-00-326-03</t>
  </si>
  <si>
    <t>R42-001-00-328-01</t>
  </si>
  <si>
    <t>R42-001-00-330-01</t>
  </si>
  <si>
    <t>R42-001-00-330-00</t>
  </si>
  <si>
    <t>R42-001-00-328-00</t>
  </si>
  <si>
    <t>R42-001-00-327-03</t>
  </si>
  <si>
    <t>R42-001-00-327-02</t>
  </si>
  <si>
    <t>R42-001-00-327-00</t>
  </si>
  <si>
    <t>R42-001-00-326-01</t>
  </si>
  <si>
    <t>R42-001-00-323-00</t>
  </si>
  <si>
    <t>R43-001-00-301-02</t>
  </si>
  <si>
    <t>R43-001-00-300-00</t>
  </si>
  <si>
    <t>R42-001-00-322-00</t>
  </si>
  <si>
    <t>R42-001-00-198-00</t>
  </si>
  <si>
    <t>R42-001-00-206-00</t>
  </si>
  <si>
    <t>R42-001-00-198-02</t>
  </si>
  <si>
    <t>R42-001-00-199-00</t>
  </si>
  <si>
    <t>RR ROW</t>
  </si>
  <si>
    <t>R42-001-00-206-03</t>
  </si>
  <si>
    <t>A01-001-00-273-00</t>
  </si>
  <si>
    <t>A01-001-00-274-01</t>
  </si>
  <si>
    <t>J24-001-00-079-03</t>
  </si>
  <si>
    <t>R42-001-00-324-00</t>
  </si>
  <si>
    <t>J24-001-00-133-00</t>
  </si>
  <si>
    <t>J24-001-00-133-02</t>
  </si>
  <si>
    <t>J24-001-00-142-01</t>
  </si>
  <si>
    <t>J24-001-00-142-00</t>
  </si>
  <si>
    <t>R42-001-00-253-00</t>
  </si>
  <si>
    <t>R42-001-00-252-08</t>
  </si>
  <si>
    <t>R42-001-00-252-06</t>
  </si>
  <si>
    <t>R42-001-00-252-01</t>
  </si>
  <si>
    <t>R42-001-00-252-00</t>
  </si>
  <si>
    <t>R42-001-00-252-09</t>
  </si>
  <si>
    <t>R42-001-00-252-10</t>
  </si>
  <si>
    <t>R42-001-00-252-07</t>
  </si>
  <si>
    <t>J24-001-00-147-00</t>
  </si>
  <si>
    <t>A01-001-00-275-00</t>
  </si>
  <si>
    <t>J24-001-00-129-00</t>
  </si>
  <si>
    <t>J24-001-00-129-02</t>
  </si>
  <si>
    <t>J24-001-00-129-01</t>
  </si>
  <si>
    <t>J24-001-00-140-05</t>
  </si>
  <si>
    <t>J24-001-00-140-01</t>
  </si>
  <si>
    <t>R42-001-00-210-00</t>
  </si>
  <si>
    <t>R42-001-00-209-03</t>
  </si>
  <si>
    <t>R42-001-00-181-00</t>
  </si>
  <si>
    <t>R43-001-00-303-03</t>
  </si>
  <si>
    <t>J24-001-00-112-00</t>
  </si>
  <si>
    <t>J24-001-00-112-01</t>
  </si>
  <si>
    <t>A01-001-00-272-01</t>
  </si>
  <si>
    <t>J24-001-00-080-21</t>
  </si>
  <si>
    <t>J24-001-00-080-01</t>
  </si>
  <si>
    <t>J24-001-00-303-02</t>
  </si>
  <si>
    <t>J24-001-00-112-02</t>
  </si>
  <si>
    <t>A01-001-00-278-01</t>
  </si>
  <si>
    <t>A01-001-00-280-00</t>
  </si>
  <si>
    <t>A01-001-00-278-00</t>
  </si>
  <si>
    <t>R43-001-00-303-01</t>
  </si>
  <si>
    <t>R/W</t>
  </si>
  <si>
    <t>J24-001-00-140-09</t>
  </si>
  <si>
    <t>J24-001-00-140-04</t>
  </si>
  <si>
    <t>J24-001-00-140-00</t>
  </si>
  <si>
    <t>J24-001-00-113-00</t>
  </si>
  <si>
    <t>J24-001-00-126-05</t>
  </si>
  <si>
    <t>J24-001-00-126-02</t>
  </si>
  <si>
    <t>J24-001-00-126-03</t>
  </si>
  <si>
    <t>J24-001-00-126-07</t>
  </si>
  <si>
    <t>J24-001-00-125-00</t>
  </si>
  <si>
    <t>J24-001-00-126-00</t>
  </si>
  <si>
    <t>R42-001-00-209-01</t>
  </si>
  <si>
    <t>J25-001-00-003-00</t>
  </si>
  <si>
    <t>R42-001-00-256-03</t>
  </si>
  <si>
    <t>J24-003-00-001-00</t>
  </si>
  <si>
    <t>J24-001-00-079-07</t>
  </si>
  <si>
    <t>J24-001-00-079-12</t>
  </si>
  <si>
    <t>J24-001-00-079-01</t>
  </si>
  <si>
    <t>0000000000</t>
  </si>
  <si>
    <t>J24-001-00-024-05</t>
  </si>
  <si>
    <t>J24-001-00-148-00</t>
  </si>
  <si>
    <t>J24-004-00-004-01</t>
  </si>
  <si>
    <t>J24-001-00-024-11</t>
  </si>
  <si>
    <t>J24-001-00-024-00</t>
  </si>
  <si>
    <t>J24-001-00-024-03</t>
  </si>
  <si>
    <t>J24-001-00-024-07</t>
  </si>
  <si>
    <t>J24-001-00-024-10</t>
  </si>
  <si>
    <t>J24-001-00-024-04</t>
  </si>
  <si>
    <t>A01-001-00-271-01</t>
  </si>
  <si>
    <t>A01-001-00-271-02</t>
  </si>
  <si>
    <t>A01-001-00-269-02</t>
  </si>
  <si>
    <t>A01-001-00-271-00</t>
  </si>
  <si>
    <t>R42-001-00-249-00</t>
  </si>
  <si>
    <t>A01-001-00-289-00</t>
  </si>
  <si>
    <t>R42-001-00-250-00</t>
  </si>
  <si>
    <t>R42-001-00-251-00</t>
  </si>
  <si>
    <t>A01-001-00-289-01</t>
  </si>
  <si>
    <t>A01-001-00-272-00</t>
  </si>
  <si>
    <t>A01-001-00-276-00</t>
  </si>
  <si>
    <t>A01-001-00-277-00</t>
  </si>
  <si>
    <t>J24-001-00-005-02</t>
  </si>
  <si>
    <t>R42-001-00-325-00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</si>
</sst>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/>
    <xf numFmtId="0" fontId="0" fillId="2" borderId="0" xfId="0" applyFill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4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3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7" xfId="0" applyFill="1" applyBorder="1"/>
    <xf numFmtId="44" fontId="0" fillId="2" borderId="16" xfId="0" applyNumberFormat="1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44" fontId="0" fillId="2" borderId="0" xfId="1" applyFont="1" applyFill="1"/>
    <xf numFmtId="44" fontId="0" fillId="2" borderId="8" xfId="1" applyFont="1" applyFill="1" applyBorder="1"/>
    <xf numFmtId="1" fontId="1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E884-3658-4CF1-85BC-7ECC53E01815}">
  <dimension ref="A1:R78"/>
  <sheetViews>
    <sheetView tabSelected="1" zoomScale="130" zoomScaleNormal="130" workbookViewId="0">
      <selection activeCell="J18" sqref="J18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2" t="s">
        <v>21</v>
      </c>
      <c r="B1" s="3" t="s">
        <v>58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x14ac:dyDescent="0.25">
      <c r="A5" s="4" t="s">
        <v>22</v>
      </c>
      <c r="B5" s="5"/>
      <c r="C5" s="6"/>
      <c r="D5" s="3"/>
      <c r="E5" s="7" t="s">
        <v>23</v>
      </c>
      <c r="F5" s="7" t="s">
        <v>24</v>
      </c>
      <c r="G5" s="7" t="s">
        <v>25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25">
      <c r="A6" s="8" t="s">
        <v>26</v>
      </c>
      <c r="B6" s="9">
        <v>0</v>
      </c>
      <c r="C6" s="10"/>
      <c r="D6" s="3"/>
      <c r="E6" s="7"/>
      <c r="F6" s="7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25">
      <c r="A7" s="8" t="s">
        <v>27</v>
      </c>
      <c r="B7" s="3">
        <v>0</v>
      </c>
      <c r="C7" s="10"/>
      <c r="D7" s="3"/>
      <c r="E7" s="3" t="s">
        <v>28</v>
      </c>
      <c r="F7" s="3" t="s">
        <v>29</v>
      </c>
      <c r="G7" s="11">
        <v>0.5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12" t="s">
        <v>30</v>
      </c>
      <c r="B8" s="3">
        <v>0</v>
      </c>
      <c r="C8" s="10"/>
      <c r="D8" s="3"/>
      <c r="E8" s="3" t="s">
        <v>31</v>
      </c>
      <c r="F8" s="3" t="s">
        <v>32</v>
      </c>
      <c r="G8" s="11">
        <v>0.1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x14ac:dyDescent="0.25">
      <c r="A9" s="13" t="s">
        <v>33</v>
      </c>
      <c r="B9" s="3">
        <v>0</v>
      </c>
      <c r="C9" s="10"/>
      <c r="D9" s="3"/>
      <c r="E9" s="3" t="s">
        <v>34</v>
      </c>
      <c r="F9" s="3" t="s">
        <v>35</v>
      </c>
      <c r="G9" s="11">
        <v>0.1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13" t="s">
        <v>36</v>
      </c>
      <c r="B10" s="3">
        <v>0</v>
      </c>
      <c r="C10" s="10"/>
      <c r="D10" s="3"/>
      <c r="E10" s="3" t="s">
        <v>37</v>
      </c>
      <c r="F10" s="3" t="s">
        <v>38</v>
      </c>
      <c r="G10" s="11">
        <v>0.5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13" t="s">
        <v>39</v>
      </c>
      <c r="B11" s="3">
        <v>0</v>
      </c>
      <c r="C11" s="10"/>
      <c r="D11" s="3"/>
      <c r="E11" s="3" t="s">
        <v>40</v>
      </c>
      <c r="F11" s="3" t="s">
        <v>41</v>
      </c>
      <c r="G11" s="14" t="s">
        <v>42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13" t="s">
        <v>43</v>
      </c>
      <c r="B12" s="3">
        <v>0</v>
      </c>
      <c r="C12" s="10"/>
      <c r="D12" s="3"/>
      <c r="E12" s="3" t="s">
        <v>44</v>
      </c>
      <c r="F12" s="3" t="s">
        <v>45</v>
      </c>
      <c r="G12" s="14" t="s">
        <v>42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A13" s="13" t="s">
        <v>46</v>
      </c>
      <c r="B13" s="3">
        <v>0</v>
      </c>
      <c r="C13" s="1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5">
      <c r="A14" s="8"/>
      <c r="B14" s="3">
        <v>0</v>
      </c>
      <c r="C14" s="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5">
      <c r="A15" s="8" t="s">
        <v>47</v>
      </c>
      <c r="B15" s="15">
        <v>0</v>
      </c>
      <c r="C15" s="1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x14ac:dyDescent="0.25">
      <c r="A16" s="8" t="s">
        <v>48</v>
      </c>
      <c r="B16" s="15">
        <v>0</v>
      </c>
      <c r="C16" s="1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8" t="s">
        <v>49</v>
      </c>
      <c r="B17" s="15">
        <v>0</v>
      </c>
      <c r="C17" s="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5">
      <c r="A18" s="8"/>
      <c r="B18" s="3">
        <v>0</v>
      </c>
      <c r="C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5">
      <c r="A19" s="8" t="s">
        <v>50</v>
      </c>
      <c r="B19" s="16">
        <v>0</v>
      </c>
      <c r="C19" s="1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5">
      <c r="A20" s="13" t="s">
        <v>59</v>
      </c>
      <c r="B20" s="30">
        <f>B19*1.25</f>
        <v>0</v>
      </c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5">
      <c r="A21" s="29" t="s">
        <v>60</v>
      </c>
      <c r="B21" s="31">
        <f>B19*0.75</f>
        <v>0</v>
      </c>
      <c r="C21" s="17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5">
      <c r="A23" s="4" t="s">
        <v>51</v>
      </c>
      <c r="B23" s="5"/>
      <c r="C23" s="6"/>
      <c r="D23" s="3"/>
      <c r="E23" s="7" t="s">
        <v>23</v>
      </c>
      <c r="F23" s="7" t="s">
        <v>24</v>
      </c>
      <c r="G23" s="7" t="s">
        <v>25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A24" s="8" t="s">
        <v>26</v>
      </c>
      <c r="B24" s="9">
        <f>SUM(Marion!K$2:K$1022)</f>
        <v>126.332838854727</v>
      </c>
      <c r="C24" s="10"/>
      <c r="D24" s="3"/>
      <c r="E24" s="7"/>
      <c r="F24" s="7"/>
      <c r="G24" s="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A25" s="8" t="s">
        <v>27</v>
      </c>
      <c r="B25" s="3">
        <f>COUNTA(Marion!$A$2:$A$1022)</f>
        <v>35</v>
      </c>
      <c r="C25" s="10"/>
      <c r="D25" s="3"/>
      <c r="E25" s="3" t="s">
        <v>15</v>
      </c>
      <c r="F25" s="3" t="s">
        <v>29</v>
      </c>
      <c r="G25" s="11">
        <v>0.5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A26" s="12" t="s">
        <v>30</v>
      </c>
      <c r="B26" s="3">
        <f>COUNTIF(Marion!$I$2:$I1039,"Full Take")</f>
        <v>3</v>
      </c>
      <c r="C26" s="10"/>
      <c r="D26" s="3"/>
      <c r="E26" s="3" t="s">
        <v>20</v>
      </c>
      <c r="F26" s="3" t="s">
        <v>35</v>
      </c>
      <c r="G26" s="11">
        <v>0.1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A27" s="13" t="s">
        <v>33</v>
      </c>
      <c r="B27" s="3">
        <f>COUNTIFS(Marion!I:I, "Full Take", Marion!F:F, "R")</f>
        <v>3</v>
      </c>
      <c r="C27" s="10"/>
      <c r="D27" s="3"/>
      <c r="E27" s="3" t="s">
        <v>18</v>
      </c>
      <c r="F27" s="3" t="s">
        <v>52</v>
      </c>
      <c r="G27" s="14" t="s">
        <v>42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A28" s="13" t="s">
        <v>36</v>
      </c>
      <c r="B28" s="3">
        <f>COUNTIFS(Marion!I:I, "Full Take", Marion!F:F, "A")</f>
        <v>0</v>
      </c>
      <c r="C28" s="10"/>
      <c r="D28" s="3"/>
      <c r="E28" s="3" t="s">
        <v>53</v>
      </c>
      <c r="F28" s="3" t="s">
        <v>32</v>
      </c>
      <c r="G28" s="11">
        <v>0.1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13" t="s">
        <v>39</v>
      </c>
      <c r="B29" s="3">
        <f>COUNTIFS(Marion!I:I, "Full Take", Marion!F:F, "C")</f>
        <v>0</v>
      </c>
      <c r="C29" s="10"/>
      <c r="D29" s="3"/>
      <c r="E29" s="3" t="s">
        <v>17</v>
      </c>
      <c r="F29" s="3" t="s">
        <v>38</v>
      </c>
      <c r="G29" s="11">
        <v>0.5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13" t="s">
        <v>43</v>
      </c>
      <c r="B30" s="3">
        <f>COUNTIFS(Marion!I:I, "Full Take", Marion!F:F, "I")</f>
        <v>0</v>
      </c>
      <c r="C30" s="1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A31" s="13" t="s">
        <v>46</v>
      </c>
      <c r="B31" s="3">
        <f>COUNTIFS(Marion!I:I, "Full Take", Marion!F:F, "E")</f>
        <v>0</v>
      </c>
      <c r="C31" s="1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A32" s="8"/>
      <c r="B32" s="3"/>
      <c r="C32" s="1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x14ac:dyDescent="0.25">
      <c r="A33" s="8" t="s">
        <v>47</v>
      </c>
      <c r="B33" s="15">
        <f>SUM(Marion!L:L)</f>
        <v>1602090.6267337503</v>
      </c>
      <c r="C33" s="1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5">
      <c r="A34" s="8" t="s">
        <v>48</v>
      </c>
      <c r="B34" s="15">
        <f>SUM(Marion!M:M)</f>
        <v>350000</v>
      </c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5">
      <c r="A35" s="8" t="s">
        <v>49</v>
      </c>
      <c r="B35" s="15">
        <f>SUM(Marion!N:N)</f>
        <v>931940</v>
      </c>
      <c r="C35" s="1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5">
      <c r="A36" s="8"/>
      <c r="B36" s="3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A37" s="8" t="s">
        <v>50</v>
      </c>
      <c r="B37" s="16">
        <f>SUM(B33:B35)</f>
        <v>2884030.6267337501</v>
      </c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25">
      <c r="A38" s="13" t="s">
        <v>59</v>
      </c>
      <c r="B38" s="30">
        <f>B37*1.25</f>
        <v>3605038.2834171876</v>
      </c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x14ac:dyDescent="0.25">
      <c r="A39" s="29" t="s">
        <v>60</v>
      </c>
      <c r="B39" s="31">
        <f>B37*0.75</f>
        <v>2163022.9700503126</v>
      </c>
      <c r="C39" s="1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5">
      <c r="A41" s="4" t="s">
        <v>54</v>
      </c>
      <c r="B41" s="5"/>
      <c r="C41" s="6"/>
      <c r="D41" s="3"/>
      <c r="E41" s="7" t="s">
        <v>23</v>
      </c>
      <c r="F41" s="7" t="s">
        <v>24</v>
      </c>
      <c r="G41" s="7" t="s">
        <v>25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25">
      <c r="A42" s="8" t="s">
        <v>26</v>
      </c>
      <c r="B42" s="9">
        <f>SUM(Morrow!K$2:K$1022)</f>
        <v>613.78891325173288</v>
      </c>
      <c r="C42" s="10"/>
      <c r="D42" s="3"/>
      <c r="E42" s="7"/>
      <c r="F42" s="7"/>
      <c r="G42" s="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25">
      <c r="A43" s="8" t="s">
        <v>27</v>
      </c>
      <c r="B43" s="3">
        <f>COUNTA(Morrow!$A$2:$A$1022)</f>
        <v>157</v>
      </c>
      <c r="C43" s="10"/>
      <c r="D43" s="3"/>
      <c r="E43" s="3" t="s">
        <v>15</v>
      </c>
      <c r="F43" s="3" t="s">
        <v>29</v>
      </c>
      <c r="G43" s="11">
        <v>0.5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25">
      <c r="A44" s="12" t="s">
        <v>30</v>
      </c>
      <c r="B44" s="3">
        <f>COUNTIF(Morrow!$I$2:$I1056,"Full Take")</f>
        <v>24</v>
      </c>
      <c r="C44" s="10"/>
      <c r="D44" s="3"/>
      <c r="E44" s="3" t="s">
        <v>20</v>
      </c>
      <c r="F44" s="3" t="s">
        <v>35</v>
      </c>
      <c r="G44" s="11">
        <v>0.1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25">
      <c r="A45" s="13" t="s">
        <v>33</v>
      </c>
      <c r="B45" s="3">
        <f>COUNTIFS(Morrow!I:I, "Full Take", Morrow!F:F, "R")</f>
        <v>20</v>
      </c>
      <c r="C45" s="10"/>
      <c r="D45" s="3"/>
      <c r="E45" s="3" t="s">
        <v>18</v>
      </c>
      <c r="F45" s="3" t="s">
        <v>52</v>
      </c>
      <c r="G45" s="14" t="s">
        <v>42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13" t="s">
        <v>36</v>
      </c>
      <c r="B46" s="3">
        <f>COUNTIFS(Morrow!I:I, "Full Take", Morrow!F:F, "A")</f>
        <v>3</v>
      </c>
      <c r="C46" s="10"/>
      <c r="D46" s="3"/>
      <c r="E46" s="3" t="s">
        <v>53</v>
      </c>
      <c r="F46" s="3" t="s">
        <v>32</v>
      </c>
      <c r="G46" s="11">
        <v>0.1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5">
      <c r="A47" s="13" t="s">
        <v>39</v>
      </c>
      <c r="B47" s="3">
        <f>COUNTIFS(Morrow!I:I, "Full Take", Morrow!F:F, "C")</f>
        <v>1</v>
      </c>
      <c r="C47" s="10"/>
      <c r="D47" s="3"/>
      <c r="E47" s="3" t="s">
        <v>17</v>
      </c>
      <c r="F47" s="3" t="s">
        <v>38</v>
      </c>
      <c r="G47" s="11">
        <v>0.5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25">
      <c r="A48" s="13" t="s">
        <v>43</v>
      </c>
      <c r="B48" s="3">
        <f>COUNTIFS(Morrow!I:I, "Full Take", Morrow!F:F, "I")</f>
        <v>0</v>
      </c>
      <c r="C48" s="10"/>
      <c r="D48" s="3"/>
      <c r="E48" s="3"/>
      <c r="F48" s="3"/>
      <c r="G48" s="1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25">
      <c r="A49" s="13" t="s">
        <v>46</v>
      </c>
      <c r="B49" s="3">
        <f>COUNTIFS(Morrow!I:I, "Full Take", Morrow!F:F, "E")</f>
        <v>0</v>
      </c>
      <c r="C49" s="10"/>
      <c r="D49" s="3"/>
      <c r="E49" s="3"/>
      <c r="F49" s="3"/>
      <c r="G49" s="1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x14ac:dyDescent="0.25">
      <c r="A50" s="8"/>
      <c r="B50" s="3"/>
      <c r="C50" s="10"/>
      <c r="D50" s="3"/>
      <c r="E50" s="3"/>
      <c r="F50" s="3"/>
      <c r="G50" s="1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s="8" t="s">
        <v>47</v>
      </c>
      <c r="B51" s="15">
        <f>SUM(Morrow!L:L)</f>
        <v>11173790.076371944</v>
      </c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25">
      <c r="A52" s="8" t="s">
        <v>48</v>
      </c>
      <c r="B52" s="15">
        <f>SUM(Morrow!M:M)</f>
        <v>1570000</v>
      </c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5">
      <c r="A53" s="8" t="s">
        <v>49</v>
      </c>
      <c r="B53" s="15">
        <f>SUM(Morrow!N:N)</f>
        <v>7766000</v>
      </c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s="8"/>
      <c r="B54" s="3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x14ac:dyDescent="0.25">
      <c r="A55" s="8" t="s">
        <v>50</v>
      </c>
      <c r="B55" s="16">
        <f>SUM(B51:B53)</f>
        <v>20509790.076371945</v>
      </c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25">
      <c r="A56" s="13" t="s">
        <v>59</v>
      </c>
      <c r="B56" s="30">
        <f>B55*1.25</f>
        <v>25637237.59546493</v>
      </c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25">
      <c r="A57" s="29" t="s">
        <v>60</v>
      </c>
      <c r="B57" s="31">
        <f>B55*0.75</f>
        <v>15382342.557278959</v>
      </c>
      <c r="C57" s="1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thickBo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thickTop="1" x14ac:dyDescent="0.25">
      <c r="A59" s="18" t="s">
        <v>55</v>
      </c>
      <c r="B59" s="19"/>
      <c r="C59" s="2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5">
      <c r="A60" s="8" t="s">
        <v>26</v>
      </c>
      <c r="B60" s="9">
        <f t="shared" ref="B60:B67" si="0">B42+B24+B6</f>
        <v>740.12175210645989</v>
      </c>
      <c r="C60" s="21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25">
      <c r="A61" s="8" t="s">
        <v>27</v>
      </c>
      <c r="B61" s="3">
        <f t="shared" si="0"/>
        <v>192</v>
      </c>
      <c r="C61" s="21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25">
      <c r="A62" s="12" t="s">
        <v>30</v>
      </c>
      <c r="B62" s="3">
        <f t="shared" si="0"/>
        <v>27</v>
      </c>
      <c r="C62" s="21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25">
      <c r="A63" s="13" t="s">
        <v>33</v>
      </c>
      <c r="B63" s="22">
        <f t="shared" si="0"/>
        <v>23</v>
      </c>
      <c r="C63" s="21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25">
      <c r="A64" s="13" t="s">
        <v>36</v>
      </c>
      <c r="B64" s="22">
        <f t="shared" si="0"/>
        <v>3</v>
      </c>
      <c r="C64" s="21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25">
      <c r="A65" s="13" t="s">
        <v>39</v>
      </c>
      <c r="B65" s="22">
        <f t="shared" si="0"/>
        <v>1</v>
      </c>
      <c r="C65" s="2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s="13" t="s">
        <v>43</v>
      </c>
      <c r="B66" s="22">
        <f t="shared" si="0"/>
        <v>0</v>
      </c>
      <c r="C66" s="21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s="13" t="s">
        <v>46</v>
      </c>
      <c r="B67" s="22">
        <f t="shared" si="0"/>
        <v>0</v>
      </c>
      <c r="C67" s="21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23"/>
      <c r="B68" s="3"/>
      <c r="C68" s="2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s="23" t="s">
        <v>47</v>
      </c>
      <c r="B69" s="15">
        <f>B51+B33+B15</f>
        <v>12775880.703105694</v>
      </c>
      <c r="C69" s="21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s="23" t="s">
        <v>48</v>
      </c>
      <c r="B70" s="15">
        <f>B52+B34+B16</f>
        <v>1920000</v>
      </c>
      <c r="C70" s="21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23" t="s">
        <v>49</v>
      </c>
      <c r="B71" s="15">
        <f>B53+B35+B17</f>
        <v>8697940</v>
      </c>
      <c r="C71" s="21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s="23"/>
      <c r="B72" s="3"/>
      <c r="C72" s="21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s="23" t="s">
        <v>50</v>
      </c>
      <c r="B73" s="24">
        <f>B55+B37+B19</f>
        <v>23393820.703105696</v>
      </c>
      <c r="C73" s="2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s="27" t="s">
        <v>59</v>
      </c>
      <c r="B74" s="15">
        <f>B73*1.25</f>
        <v>29242275.878882118</v>
      </c>
      <c r="C74" s="2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thickBot="1" x14ac:dyDescent="0.3">
      <c r="A75" s="28" t="s">
        <v>60</v>
      </c>
      <c r="B75" s="26">
        <f>B73*0.75</f>
        <v>17545365.527329274</v>
      </c>
      <c r="C75" s="25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thickTop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workbookViewId="0">
      <selection activeCell="R21" sqref="R21"/>
    </sheetView>
  </sheetViews>
  <sheetFormatPr defaultRowHeight="15" x14ac:dyDescent="0.25"/>
  <cols>
    <col min="1" max="1" width="9.28515625" bestFit="1" customWidth="1"/>
    <col min="2" max="2" width="8" bestFit="1" customWidth="1"/>
    <col min="3" max="3" width="10.5703125" bestFit="1" customWidth="1"/>
    <col min="4" max="4" width="21.5703125" bestFit="1" customWidth="1"/>
    <col min="5" max="5" width="16.140625" bestFit="1" customWidth="1"/>
    <col min="6" max="6" width="15" bestFit="1" customWidth="1"/>
    <col min="7" max="7" width="7.28515625" bestFit="1" customWidth="1"/>
    <col min="8" max="8" width="13.140625" bestFit="1" customWidth="1"/>
    <col min="9" max="9" width="11.5703125" bestFit="1" customWidth="1"/>
    <col min="10" max="10" width="22" bestFit="1" customWidth="1"/>
    <col min="11" max="11" width="15.28515625" bestFit="1" customWidth="1"/>
    <col min="12" max="12" width="11.28515625" bestFit="1" customWidth="1"/>
    <col min="13" max="13" width="14.7109375" bestFit="1" customWidth="1"/>
    <col min="14" max="14" width="19.42578125" bestFit="1" customWidth="1"/>
    <col min="15" max="15" width="21.42578125" bestFit="1" customWidth="1"/>
    <col min="16" max="16" width="13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2" t="s">
        <v>61</v>
      </c>
    </row>
    <row r="2" spans="1:16" x14ac:dyDescent="0.25">
      <c r="A2">
        <v>31653</v>
      </c>
      <c r="B2">
        <v>103.999</v>
      </c>
      <c r="C2">
        <v>424310</v>
      </c>
      <c r="D2">
        <v>428539.39428022102</v>
      </c>
      <c r="E2">
        <v>4502587.9792849869</v>
      </c>
      <c r="F2" t="s">
        <v>15</v>
      </c>
      <c r="G2" t="s">
        <v>16</v>
      </c>
      <c r="H2">
        <v>9.5176240031688017</v>
      </c>
      <c r="I2" t="s">
        <v>56</v>
      </c>
      <c r="J2">
        <v>636465</v>
      </c>
      <c r="K2">
        <v>9.8379107961483232</v>
      </c>
      <c r="L2">
        <v>60576.345611768324</v>
      </c>
      <c r="M2">
        <v>10000</v>
      </c>
      <c r="N2">
        <v>0</v>
      </c>
      <c r="O2">
        <v>70576.345611768309</v>
      </c>
      <c r="P2" s="33">
        <v>310350001200</v>
      </c>
    </row>
    <row r="3" spans="1:16" x14ac:dyDescent="0.25">
      <c r="A3">
        <v>33424</v>
      </c>
      <c r="B3">
        <v>13.566000000000001</v>
      </c>
      <c r="C3">
        <v>148630</v>
      </c>
      <c r="D3">
        <v>117738.93449709511</v>
      </c>
      <c r="E3">
        <v>591379.72904683626</v>
      </c>
      <c r="F3" t="s">
        <v>15</v>
      </c>
      <c r="G3" t="s">
        <v>16</v>
      </c>
      <c r="H3">
        <v>19.909193486706471</v>
      </c>
      <c r="I3" t="s">
        <v>56</v>
      </c>
      <c r="J3">
        <v>222945</v>
      </c>
      <c r="K3">
        <v>2.702914015084827</v>
      </c>
      <c r="L3">
        <v>44386.551418937743</v>
      </c>
      <c r="M3">
        <v>10000</v>
      </c>
      <c r="N3">
        <v>0</v>
      </c>
      <c r="O3">
        <v>54386.551418937743</v>
      </c>
      <c r="P3" s="33">
        <v>380010000100</v>
      </c>
    </row>
    <row r="4" spans="1:16" x14ac:dyDescent="0.25">
      <c r="A4">
        <v>33431</v>
      </c>
      <c r="B4">
        <v>1.4970000000000001</v>
      </c>
      <c r="C4">
        <v>236350</v>
      </c>
      <c r="D4">
        <v>26712.320162541258</v>
      </c>
      <c r="E4">
        <v>62827.89582848033</v>
      </c>
      <c r="F4" t="s">
        <v>17</v>
      </c>
      <c r="G4" t="s">
        <v>16</v>
      </c>
      <c r="H4">
        <v>42.516655715266502</v>
      </c>
      <c r="I4" t="s">
        <v>56</v>
      </c>
      <c r="J4">
        <v>307255</v>
      </c>
      <c r="K4">
        <v>0.61323049041646605</v>
      </c>
      <c r="L4">
        <v>130634.5505179421</v>
      </c>
      <c r="M4">
        <v>10000</v>
      </c>
      <c r="N4">
        <v>0</v>
      </c>
      <c r="O4">
        <v>140634.55051794209</v>
      </c>
      <c r="P4" s="33">
        <v>380010001404</v>
      </c>
    </row>
    <row r="5" spans="1:16" x14ac:dyDescent="0.25">
      <c r="A5">
        <v>33433</v>
      </c>
      <c r="B5">
        <v>1.498</v>
      </c>
      <c r="C5">
        <v>223000</v>
      </c>
      <c r="D5">
        <v>50935.702830949143</v>
      </c>
      <c r="E5">
        <v>66017.78614313672</v>
      </c>
      <c r="F5" t="s">
        <v>17</v>
      </c>
      <c r="G5" t="s">
        <v>16</v>
      </c>
      <c r="H5">
        <v>77.154515179458912</v>
      </c>
      <c r="I5" t="s">
        <v>57</v>
      </c>
      <c r="J5">
        <v>289900</v>
      </c>
      <c r="K5">
        <v>1.515559828813974</v>
      </c>
      <c r="L5">
        <v>223000</v>
      </c>
      <c r="M5">
        <v>10000</v>
      </c>
      <c r="N5">
        <v>446000</v>
      </c>
      <c r="O5">
        <v>679000</v>
      </c>
      <c r="P5" s="33">
        <v>380010001406</v>
      </c>
    </row>
    <row r="6" spans="1:16" x14ac:dyDescent="0.25">
      <c r="A6">
        <v>33436</v>
      </c>
      <c r="B6">
        <v>80.69</v>
      </c>
      <c r="C6">
        <v>557200</v>
      </c>
      <c r="D6">
        <v>545451.58425246307</v>
      </c>
      <c r="E6">
        <v>3511094.5151522602</v>
      </c>
      <c r="F6" t="s">
        <v>15</v>
      </c>
      <c r="G6" t="s">
        <v>16</v>
      </c>
      <c r="H6">
        <v>15.535086905195699</v>
      </c>
      <c r="I6" t="s">
        <v>56</v>
      </c>
      <c r="J6">
        <v>835800</v>
      </c>
      <c r="K6">
        <v>12.521845368513841</v>
      </c>
      <c r="L6">
        <v>129842.25635362561</v>
      </c>
      <c r="M6">
        <v>10000</v>
      </c>
      <c r="N6">
        <v>0</v>
      </c>
      <c r="O6">
        <v>139842.25635362559</v>
      </c>
      <c r="P6" s="33">
        <v>380020000200</v>
      </c>
    </row>
    <row r="7" spans="1:16" x14ac:dyDescent="0.25">
      <c r="A7">
        <v>33439</v>
      </c>
      <c r="B7">
        <v>2.5009999999999999</v>
      </c>
      <c r="C7">
        <v>251660</v>
      </c>
      <c r="D7">
        <v>991.78634418238289</v>
      </c>
      <c r="E7">
        <v>111069.74829269281</v>
      </c>
      <c r="F7" t="s">
        <v>17</v>
      </c>
      <c r="G7" t="s">
        <v>16</v>
      </c>
      <c r="H7">
        <v>0.89294012044468818</v>
      </c>
      <c r="I7" t="s">
        <v>56</v>
      </c>
      <c r="J7">
        <v>327158</v>
      </c>
      <c r="K7">
        <v>2.2768281546886659E-2</v>
      </c>
      <c r="L7">
        <v>2921.3250392444329</v>
      </c>
      <c r="M7">
        <v>10000</v>
      </c>
      <c r="N7">
        <v>0</v>
      </c>
      <c r="O7">
        <v>12921.32503924443</v>
      </c>
      <c r="P7" s="33">
        <v>380020000501</v>
      </c>
    </row>
    <row r="8" spans="1:16" x14ac:dyDescent="0.25">
      <c r="A8">
        <v>33440</v>
      </c>
      <c r="B8">
        <v>3</v>
      </c>
      <c r="C8">
        <v>303680</v>
      </c>
      <c r="D8">
        <v>2135.4899116934221</v>
      </c>
      <c r="E8">
        <v>130555.7970968148</v>
      </c>
      <c r="F8" t="s">
        <v>17</v>
      </c>
      <c r="G8" t="s">
        <v>16</v>
      </c>
      <c r="H8">
        <v>1.635691374248077</v>
      </c>
      <c r="I8" t="s">
        <v>56</v>
      </c>
      <c r="J8">
        <v>394784</v>
      </c>
      <c r="K8">
        <v>4.9024102655955498E-2</v>
      </c>
      <c r="L8">
        <v>6457.4478349115288</v>
      </c>
      <c r="M8">
        <v>10000</v>
      </c>
      <c r="N8">
        <v>0</v>
      </c>
      <c r="O8">
        <v>16457.447834911531</v>
      </c>
      <c r="P8" s="33">
        <v>380020000502</v>
      </c>
    </row>
    <row r="9" spans="1:16" x14ac:dyDescent="0.25">
      <c r="A9">
        <v>33441</v>
      </c>
      <c r="B9">
        <v>1.609</v>
      </c>
      <c r="C9">
        <v>59510</v>
      </c>
      <c r="D9">
        <v>1475.3357142700779</v>
      </c>
      <c r="E9">
        <v>70941.759340433477</v>
      </c>
      <c r="F9" t="s">
        <v>17</v>
      </c>
      <c r="G9" t="s">
        <v>16</v>
      </c>
      <c r="H9">
        <v>2.079643538568412</v>
      </c>
      <c r="I9" t="s">
        <v>56</v>
      </c>
      <c r="J9">
        <v>77363</v>
      </c>
      <c r="K9">
        <v>3.3869047618688662E-2</v>
      </c>
      <c r="L9">
        <v>1608.87463074268</v>
      </c>
      <c r="M9">
        <v>10000</v>
      </c>
      <c r="N9">
        <v>0</v>
      </c>
      <c r="O9">
        <v>11608.874630742681</v>
      </c>
      <c r="P9" s="33">
        <v>380020000600</v>
      </c>
    </row>
    <row r="10" spans="1:16" x14ac:dyDescent="0.25">
      <c r="A10">
        <v>33442</v>
      </c>
      <c r="B10">
        <v>7.0270000000000001</v>
      </c>
      <c r="C10">
        <v>406050</v>
      </c>
      <c r="D10">
        <v>131312.4290244093</v>
      </c>
      <c r="E10">
        <v>314009.75388219423</v>
      </c>
      <c r="F10" t="s">
        <v>17</v>
      </c>
      <c r="G10" t="s">
        <v>16</v>
      </c>
      <c r="H10">
        <v>41.817945908034837</v>
      </c>
      <c r="I10" t="s">
        <v>56</v>
      </c>
      <c r="J10">
        <v>527865</v>
      </c>
      <c r="K10">
        <v>3.014518572644842</v>
      </c>
      <c r="L10">
        <v>220742.30016744809</v>
      </c>
      <c r="M10">
        <v>10000</v>
      </c>
      <c r="N10">
        <v>0</v>
      </c>
      <c r="O10">
        <v>230742.30016744809</v>
      </c>
      <c r="P10" s="33">
        <v>380020000700</v>
      </c>
    </row>
    <row r="11" spans="1:16" x14ac:dyDescent="0.25">
      <c r="A11">
        <v>33443</v>
      </c>
      <c r="B11">
        <v>1.28</v>
      </c>
      <c r="C11">
        <v>241000</v>
      </c>
      <c r="D11">
        <v>51749.18084720819</v>
      </c>
      <c r="E11">
        <v>56368.463359155139</v>
      </c>
      <c r="F11" t="s">
        <v>17</v>
      </c>
      <c r="G11" t="s">
        <v>16</v>
      </c>
      <c r="H11">
        <v>91.805200573741203</v>
      </c>
      <c r="I11" t="s">
        <v>57</v>
      </c>
      <c r="J11">
        <v>313300</v>
      </c>
      <c r="K11">
        <v>1.294041858566463</v>
      </c>
      <c r="L11">
        <v>241000</v>
      </c>
      <c r="M11">
        <v>10000</v>
      </c>
      <c r="N11">
        <v>482000</v>
      </c>
      <c r="O11">
        <v>733000</v>
      </c>
      <c r="P11" s="33">
        <v>380020000703</v>
      </c>
    </row>
    <row r="12" spans="1:16" x14ac:dyDescent="0.25">
      <c r="A12">
        <v>33445</v>
      </c>
      <c r="B12">
        <v>3.4129999999999998</v>
      </c>
      <c r="C12">
        <v>159170</v>
      </c>
      <c r="D12">
        <v>10180.30341349556</v>
      </c>
      <c r="E12">
        <v>147684.91192584549</v>
      </c>
      <c r="F12" t="s">
        <v>17</v>
      </c>
      <c r="G12" t="s">
        <v>16</v>
      </c>
      <c r="H12">
        <v>6.89325895295738</v>
      </c>
      <c r="I12" t="s">
        <v>56</v>
      </c>
      <c r="J12">
        <v>206921</v>
      </c>
      <c r="K12">
        <v>0.23370760820696879</v>
      </c>
      <c r="L12">
        <v>14263.60035804894</v>
      </c>
      <c r="M12">
        <v>10000</v>
      </c>
      <c r="N12">
        <v>0</v>
      </c>
      <c r="O12">
        <v>24263.600358048941</v>
      </c>
      <c r="P12" s="33">
        <v>380020000800</v>
      </c>
    </row>
    <row r="13" spans="1:16" x14ac:dyDescent="0.25">
      <c r="A13">
        <v>33446</v>
      </c>
      <c r="B13">
        <v>2.4740000000000002</v>
      </c>
      <c r="C13">
        <v>139720</v>
      </c>
      <c r="D13">
        <v>9336.4272070426832</v>
      </c>
      <c r="E13">
        <v>108283.2355129646</v>
      </c>
      <c r="F13" t="s">
        <v>17</v>
      </c>
      <c r="G13" t="s">
        <v>16</v>
      </c>
      <c r="H13">
        <v>8.6222277740535809</v>
      </c>
      <c r="I13" t="s">
        <v>56</v>
      </c>
      <c r="J13">
        <v>181636</v>
      </c>
      <c r="K13">
        <v>0.2143348761947356</v>
      </c>
      <c r="L13">
        <v>15661.069639679959</v>
      </c>
      <c r="M13">
        <v>10000</v>
      </c>
      <c r="N13">
        <v>0</v>
      </c>
      <c r="O13">
        <v>25661.069639679961</v>
      </c>
      <c r="P13" s="33">
        <v>380020001000</v>
      </c>
    </row>
    <row r="14" spans="1:16" x14ac:dyDescent="0.25">
      <c r="A14">
        <v>33447</v>
      </c>
      <c r="B14">
        <v>5.4279999999999999</v>
      </c>
      <c r="C14">
        <v>262340</v>
      </c>
      <c r="D14">
        <v>4936.6920907211525</v>
      </c>
      <c r="E14">
        <v>276518.77527755068</v>
      </c>
      <c r="F14" t="s">
        <v>17</v>
      </c>
      <c r="G14" t="s">
        <v>16</v>
      </c>
      <c r="H14">
        <v>1.7853008663755421</v>
      </c>
      <c r="I14" t="s">
        <v>56</v>
      </c>
      <c r="J14">
        <v>341042</v>
      </c>
      <c r="K14">
        <v>0.1133308560771614</v>
      </c>
      <c r="L14">
        <v>6088.6257807044767</v>
      </c>
      <c r="M14">
        <v>10000</v>
      </c>
      <c r="N14">
        <v>0</v>
      </c>
      <c r="O14">
        <v>16088.62578070448</v>
      </c>
      <c r="P14" s="33">
        <v>380020001100</v>
      </c>
    </row>
    <row r="15" spans="1:16" x14ac:dyDescent="0.25">
      <c r="A15">
        <v>33669</v>
      </c>
      <c r="B15">
        <v>8.4730000000000008</v>
      </c>
      <c r="C15">
        <v>41430</v>
      </c>
      <c r="D15">
        <v>122293.47191186729</v>
      </c>
      <c r="E15">
        <v>369143.75881413161</v>
      </c>
      <c r="F15" t="s">
        <v>15</v>
      </c>
      <c r="G15" t="s">
        <v>16</v>
      </c>
      <c r="H15">
        <v>33.128955587582773</v>
      </c>
      <c r="I15" t="s">
        <v>56</v>
      </c>
      <c r="J15">
        <v>62145</v>
      </c>
      <c r="K15">
        <v>2.8074718069758329</v>
      </c>
      <c r="L15">
        <v>20587.989449903311</v>
      </c>
      <c r="M15">
        <v>10000</v>
      </c>
      <c r="N15">
        <v>0</v>
      </c>
      <c r="O15">
        <v>30587.989449903311</v>
      </c>
      <c r="P15" s="33">
        <v>380010000101</v>
      </c>
    </row>
    <row r="16" spans="1:16" x14ac:dyDescent="0.25">
      <c r="A16">
        <v>33670</v>
      </c>
      <c r="B16">
        <v>30.843</v>
      </c>
      <c r="C16">
        <v>140430</v>
      </c>
      <c r="D16">
        <v>441345.41023423139</v>
      </c>
      <c r="E16">
        <v>1347105.5454083311</v>
      </c>
      <c r="F16" t="s">
        <v>15</v>
      </c>
      <c r="G16" t="s">
        <v>16</v>
      </c>
      <c r="H16">
        <v>32.762496727786242</v>
      </c>
      <c r="I16" t="s">
        <v>56</v>
      </c>
      <c r="J16">
        <v>210645</v>
      </c>
      <c r="K16">
        <v>10.13189647002368</v>
      </c>
      <c r="L16">
        <v>69012.561232245309</v>
      </c>
      <c r="M16">
        <v>10000</v>
      </c>
      <c r="N16">
        <v>0</v>
      </c>
      <c r="O16">
        <v>79012.561232245309</v>
      </c>
      <c r="P16" s="33">
        <v>380010000200</v>
      </c>
    </row>
    <row r="17" spans="1:16" x14ac:dyDescent="0.25">
      <c r="A17">
        <v>33671</v>
      </c>
      <c r="B17">
        <v>49.203000000000003</v>
      </c>
      <c r="C17">
        <v>235800</v>
      </c>
      <c r="D17">
        <v>107113.2761198785</v>
      </c>
      <c r="E17">
        <v>2146714.5338166282</v>
      </c>
      <c r="F17" t="s">
        <v>15</v>
      </c>
      <c r="G17" t="s">
        <v>16</v>
      </c>
      <c r="H17">
        <v>4.9896376268270117</v>
      </c>
      <c r="I17" t="s">
        <v>56</v>
      </c>
      <c r="J17">
        <v>353700</v>
      </c>
      <c r="K17">
        <v>2.4589824637254032</v>
      </c>
      <c r="L17">
        <v>17648.348286087141</v>
      </c>
      <c r="M17">
        <v>10000</v>
      </c>
      <c r="N17">
        <v>0</v>
      </c>
      <c r="O17">
        <v>27648.348286087141</v>
      </c>
      <c r="P17" s="33">
        <v>380010000202</v>
      </c>
    </row>
    <row r="18" spans="1:16" x14ac:dyDescent="0.25">
      <c r="A18">
        <v>33683</v>
      </c>
      <c r="B18">
        <v>95.569000000000003</v>
      </c>
      <c r="C18">
        <v>445310</v>
      </c>
      <c r="D18">
        <v>729986.02214278537</v>
      </c>
      <c r="E18">
        <v>4177608.479517987</v>
      </c>
      <c r="F18" t="s">
        <v>15</v>
      </c>
      <c r="G18" t="s">
        <v>16</v>
      </c>
      <c r="H18">
        <v>17.47377777792645</v>
      </c>
      <c r="I18" t="s">
        <v>56</v>
      </c>
      <c r="J18">
        <v>667965</v>
      </c>
      <c r="K18">
        <v>16.758173143773771</v>
      </c>
      <c r="L18">
        <v>116718.7197343264</v>
      </c>
      <c r="M18">
        <v>10000</v>
      </c>
      <c r="N18">
        <v>0</v>
      </c>
      <c r="O18">
        <v>126718.7197343264</v>
      </c>
      <c r="P18" s="33">
        <v>380010001402</v>
      </c>
    </row>
    <row r="19" spans="1:16" x14ac:dyDescent="0.25">
      <c r="A19">
        <v>33686</v>
      </c>
      <c r="B19">
        <v>69.5</v>
      </c>
      <c r="C19">
        <v>321310</v>
      </c>
      <c r="D19">
        <v>533559.39021670457</v>
      </c>
      <c r="E19">
        <v>2907709.1169660799</v>
      </c>
      <c r="F19" t="s">
        <v>15</v>
      </c>
      <c r="G19" t="s">
        <v>16</v>
      </c>
      <c r="H19">
        <v>18.349820038856681</v>
      </c>
      <c r="I19" t="s">
        <v>56</v>
      </c>
      <c r="J19">
        <v>481965</v>
      </c>
      <c r="K19">
        <v>12.248838159244819</v>
      </c>
      <c r="L19">
        <v>88439.710150275627</v>
      </c>
      <c r="M19">
        <v>10000</v>
      </c>
      <c r="N19">
        <v>0</v>
      </c>
      <c r="O19">
        <v>98439.710150275627</v>
      </c>
      <c r="P19" s="33">
        <v>380020000300</v>
      </c>
    </row>
    <row r="20" spans="1:16" x14ac:dyDescent="0.25">
      <c r="A20">
        <v>33687</v>
      </c>
      <c r="B20">
        <v>12.597</v>
      </c>
      <c r="C20">
        <v>68030</v>
      </c>
      <c r="D20">
        <v>232585.01853948249</v>
      </c>
      <c r="E20">
        <v>547531.98110757011</v>
      </c>
      <c r="F20" t="s">
        <v>15</v>
      </c>
      <c r="G20" t="s">
        <v>16</v>
      </c>
      <c r="H20">
        <v>42.478800611609941</v>
      </c>
      <c r="I20" t="s">
        <v>56</v>
      </c>
      <c r="J20">
        <v>102045</v>
      </c>
      <c r="K20">
        <v>5.3394173218430332</v>
      </c>
      <c r="L20">
        <v>43347.492084117373</v>
      </c>
      <c r="M20">
        <v>10000</v>
      </c>
      <c r="N20">
        <v>0</v>
      </c>
      <c r="O20">
        <v>53347.492084117373</v>
      </c>
      <c r="P20" s="33">
        <v>380020000500</v>
      </c>
    </row>
    <row r="21" spans="1:16" x14ac:dyDescent="0.25">
      <c r="A21">
        <v>33688</v>
      </c>
      <c r="B21">
        <v>1.4550000000000001</v>
      </c>
      <c r="C21">
        <v>11400</v>
      </c>
      <c r="D21">
        <v>9879.2988687231173</v>
      </c>
      <c r="E21">
        <v>62397.517592627053</v>
      </c>
      <c r="F21" t="s">
        <v>17</v>
      </c>
      <c r="G21" t="s">
        <v>16</v>
      </c>
      <c r="H21">
        <v>15.832839590225079</v>
      </c>
      <c r="I21" t="s">
        <v>56</v>
      </c>
      <c r="J21">
        <v>14820</v>
      </c>
      <c r="K21">
        <v>0.2267974946906133</v>
      </c>
      <c r="L21">
        <v>2346.426827271358</v>
      </c>
      <c r="M21">
        <v>10000</v>
      </c>
      <c r="N21">
        <v>0</v>
      </c>
      <c r="O21">
        <v>12346.42682727136</v>
      </c>
      <c r="P21" s="33">
        <v>380020000705</v>
      </c>
    </row>
    <row r="22" spans="1:16" x14ac:dyDescent="0.25">
      <c r="A22">
        <v>33689</v>
      </c>
      <c r="B22">
        <v>0.748</v>
      </c>
      <c r="C22">
        <v>1970</v>
      </c>
      <c r="D22">
        <v>18600.576307864139</v>
      </c>
      <c r="E22">
        <v>36750.377283713497</v>
      </c>
      <c r="F22" t="s">
        <v>17</v>
      </c>
      <c r="G22" t="s">
        <v>16</v>
      </c>
      <c r="H22">
        <v>50.613293475240809</v>
      </c>
      <c r="I22" t="s">
        <v>57</v>
      </c>
      <c r="J22">
        <v>2561</v>
      </c>
      <c r="K22">
        <v>0.84367257308800492</v>
      </c>
      <c r="L22">
        <v>1970</v>
      </c>
      <c r="M22">
        <v>10000</v>
      </c>
      <c r="N22">
        <v>3940</v>
      </c>
      <c r="O22">
        <v>15910</v>
      </c>
      <c r="P22" s="33">
        <v>380020000801</v>
      </c>
    </row>
    <row r="23" spans="1:16" x14ac:dyDescent="0.25">
      <c r="A23">
        <v>33690</v>
      </c>
      <c r="B23">
        <v>1.0589999999999999</v>
      </c>
      <c r="C23">
        <v>5310</v>
      </c>
      <c r="D23">
        <v>40687.133495584319</v>
      </c>
      <c r="E23">
        <v>48843.180541854243</v>
      </c>
      <c r="F23" t="s">
        <v>18</v>
      </c>
      <c r="G23" t="s">
        <v>16</v>
      </c>
      <c r="H23">
        <v>83.30156440307789</v>
      </c>
      <c r="J23">
        <v>0</v>
      </c>
      <c r="K23">
        <v>0.93404806004555363</v>
      </c>
      <c r="L23">
        <v>0</v>
      </c>
      <c r="M23">
        <v>10000</v>
      </c>
      <c r="N23">
        <v>0</v>
      </c>
      <c r="O23">
        <v>10000</v>
      </c>
      <c r="P23" s="33">
        <v>380020000802</v>
      </c>
    </row>
    <row r="24" spans="1:16" x14ac:dyDescent="0.25">
      <c r="A24">
        <v>33691</v>
      </c>
      <c r="B24">
        <v>7.78</v>
      </c>
      <c r="C24">
        <v>22800</v>
      </c>
      <c r="D24">
        <v>121876.1492681808</v>
      </c>
      <c r="E24">
        <v>288923.87333574111</v>
      </c>
      <c r="F24" t="s">
        <v>18</v>
      </c>
      <c r="G24" t="s">
        <v>16</v>
      </c>
      <c r="H24">
        <v>42.182789487442562</v>
      </c>
      <c r="J24">
        <v>0</v>
      </c>
      <c r="K24">
        <v>2.7978913973411581</v>
      </c>
      <c r="L24">
        <v>0</v>
      </c>
      <c r="M24">
        <v>10000</v>
      </c>
      <c r="N24">
        <v>0</v>
      </c>
      <c r="O24">
        <v>10000</v>
      </c>
      <c r="P24" s="33">
        <v>380020000900</v>
      </c>
    </row>
    <row r="25" spans="1:16" x14ac:dyDescent="0.25">
      <c r="A25">
        <v>33692</v>
      </c>
      <c r="B25">
        <v>3.9289999999999998</v>
      </c>
      <c r="C25">
        <v>1710</v>
      </c>
      <c r="D25">
        <v>11841.04086316109</v>
      </c>
      <c r="E25">
        <v>181718.70583688971</v>
      </c>
      <c r="F25" t="s">
        <v>17</v>
      </c>
      <c r="G25" t="s">
        <v>16</v>
      </c>
      <c r="H25">
        <v>6.5161375702232762</v>
      </c>
      <c r="I25" t="s">
        <v>56</v>
      </c>
      <c r="J25">
        <v>2223</v>
      </c>
      <c r="K25">
        <v>0.27183289401196248</v>
      </c>
      <c r="L25">
        <v>144.8537381860634</v>
      </c>
      <c r="M25">
        <v>10000</v>
      </c>
      <c r="N25">
        <v>0</v>
      </c>
      <c r="O25">
        <v>10144.853738186061</v>
      </c>
      <c r="P25" s="33">
        <v>380020001101</v>
      </c>
    </row>
    <row r="26" spans="1:16" x14ac:dyDescent="0.25">
      <c r="A26">
        <v>33698</v>
      </c>
      <c r="B26">
        <v>20</v>
      </c>
      <c r="C26">
        <v>93490</v>
      </c>
      <c r="D26">
        <v>12771.34727376105</v>
      </c>
      <c r="E26">
        <v>983172.61100776796</v>
      </c>
      <c r="F26" t="s">
        <v>15</v>
      </c>
      <c r="G26" t="s">
        <v>16</v>
      </c>
      <c r="H26">
        <v>1.2989933945241019</v>
      </c>
      <c r="I26" t="s">
        <v>56</v>
      </c>
      <c r="J26">
        <v>140235</v>
      </c>
      <c r="K26">
        <v>0.2931897904903823</v>
      </c>
      <c r="L26">
        <v>1821.643386810875</v>
      </c>
      <c r="M26">
        <v>10000</v>
      </c>
      <c r="N26">
        <v>0</v>
      </c>
      <c r="O26">
        <v>11821.643386810871</v>
      </c>
      <c r="P26" s="33">
        <v>380020001400</v>
      </c>
    </row>
    <row r="27" spans="1:16" x14ac:dyDescent="0.25">
      <c r="A27">
        <v>33699</v>
      </c>
      <c r="B27">
        <v>53.47</v>
      </c>
      <c r="C27">
        <v>222000</v>
      </c>
      <c r="D27">
        <v>0.45537725287924818</v>
      </c>
      <c r="E27">
        <v>2247490.242810044</v>
      </c>
      <c r="F27" t="s">
        <v>15</v>
      </c>
      <c r="G27" t="s">
        <v>16</v>
      </c>
      <c r="H27">
        <v>2.026158975933477E-5</v>
      </c>
      <c r="I27" t="s">
        <v>56</v>
      </c>
      <c r="J27">
        <v>333000</v>
      </c>
      <c r="K27">
        <v>1.045402325250799E-5</v>
      </c>
      <c r="L27">
        <v>6.74710938985848E-2</v>
      </c>
      <c r="M27">
        <v>10000</v>
      </c>
      <c r="N27">
        <v>0</v>
      </c>
      <c r="O27">
        <v>10000.0674710939</v>
      </c>
      <c r="P27" s="33">
        <v>380030000200</v>
      </c>
    </row>
    <row r="28" spans="1:16" x14ac:dyDescent="0.25">
      <c r="A28">
        <v>33700</v>
      </c>
      <c r="B28">
        <v>47.35</v>
      </c>
      <c r="C28">
        <v>127090</v>
      </c>
      <c r="D28">
        <v>828934.6098918824</v>
      </c>
      <c r="E28">
        <v>2099961.5976527482</v>
      </c>
      <c r="F28" t="s">
        <v>18</v>
      </c>
      <c r="G28" t="s">
        <v>16</v>
      </c>
      <c r="H28">
        <v>39.47379851224099</v>
      </c>
      <c r="J28">
        <v>0</v>
      </c>
      <c r="K28">
        <v>19.029720153624481</v>
      </c>
      <c r="L28">
        <v>0</v>
      </c>
      <c r="M28">
        <v>10000</v>
      </c>
      <c r="N28">
        <v>0</v>
      </c>
      <c r="O28">
        <v>10000</v>
      </c>
      <c r="P28" s="33">
        <v>380030000300</v>
      </c>
    </row>
    <row r="29" spans="1:16" x14ac:dyDescent="0.25">
      <c r="A29">
        <v>33702</v>
      </c>
      <c r="B29">
        <v>5.98</v>
      </c>
      <c r="C29">
        <v>13940</v>
      </c>
      <c r="D29">
        <v>4100.4252040461706</v>
      </c>
      <c r="E29">
        <v>246447.2239263941</v>
      </c>
      <c r="F29" t="s">
        <v>18</v>
      </c>
      <c r="G29" t="s">
        <v>16</v>
      </c>
      <c r="H29">
        <v>1.6638147262193701</v>
      </c>
      <c r="J29">
        <v>0</v>
      </c>
      <c r="K29">
        <v>9.4132810010242665E-2</v>
      </c>
      <c r="L29">
        <v>0</v>
      </c>
      <c r="M29">
        <v>10000</v>
      </c>
      <c r="N29">
        <v>0</v>
      </c>
      <c r="O29">
        <v>10000</v>
      </c>
      <c r="P29" s="33">
        <v>380030000600</v>
      </c>
    </row>
    <row r="30" spans="1:16" x14ac:dyDescent="0.25">
      <c r="A30">
        <v>33703</v>
      </c>
      <c r="B30">
        <v>62.923000000000002</v>
      </c>
      <c r="C30">
        <v>310850</v>
      </c>
      <c r="D30">
        <v>424924.89832321712</v>
      </c>
      <c r="E30">
        <v>2753140.1642842791</v>
      </c>
      <c r="F30" t="s">
        <v>15</v>
      </c>
      <c r="G30" t="s">
        <v>16</v>
      </c>
      <c r="H30">
        <v>15.434190523085221</v>
      </c>
      <c r="I30" t="s">
        <v>56</v>
      </c>
      <c r="J30">
        <v>466275</v>
      </c>
      <c r="K30">
        <v>9.7549333866670587</v>
      </c>
      <c r="L30">
        <v>71965.771861515619</v>
      </c>
      <c r="M30">
        <v>10000</v>
      </c>
      <c r="N30">
        <v>0</v>
      </c>
      <c r="O30">
        <v>81965.771861515619</v>
      </c>
      <c r="P30" s="33">
        <v>380040000100</v>
      </c>
    </row>
    <row r="31" spans="1:16" x14ac:dyDescent="0.25">
      <c r="A31">
        <v>33704</v>
      </c>
      <c r="B31">
        <v>19.506</v>
      </c>
      <c r="C31">
        <v>91940</v>
      </c>
      <c r="D31">
        <v>55228.861474210797</v>
      </c>
      <c r="E31">
        <v>855541.51827105368</v>
      </c>
      <c r="F31" t="s">
        <v>15</v>
      </c>
      <c r="G31" t="s">
        <v>16</v>
      </c>
      <c r="H31">
        <v>6.4554273866009062</v>
      </c>
      <c r="I31" t="s">
        <v>56</v>
      </c>
      <c r="J31">
        <v>137910</v>
      </c>
      <c r="K31">
        <v>1.2678801991324791</v>
      </c>
      <c r="L31">
        <v>8902.6799088613097</v>
      </c>
      <c r="M31">
        <v>10000</v>
      </c>
      <c r="N31">
        <v>0</v>
      </c>
      <c r="O31">
        <v>18902.679908861312</v>
      </c>
      <c r="P31" s="33">
        <v>380040000200</v>
      </c>
    </row>
    <row r="32" spans="1:16" x14ac:dyDescent="0.25">
      <c r="A32">
        <v>33716</v>
      </c>
      <c r="B32">
        <v>55.1</v>
      </c>
      <c r="C32">
        <v>266430</v>
      </c>
      <c r="D32">
        <v>1514.431775017649</v>
      </c>
      <c r="E32">
        <v>2407577.8768711812</v>
      </c>
      <c r="F32" t="s">
        <v>15</v>
      </c>
      <c r="G32" t="s">
        <v>16</v>
      </c>
      <c r="H32">
        <v>6.2902711873468478E-2</v>
      </c>
      <c r="I32" t="s">
        <v>56</v>
      </c>
      <c r="J32">
        <v>399645</v>
      </c>
      <c r="K32">
        <v>3.4766569674418012E-2</v>
      </c>
      <c r="L32">
        <v>251.38754286672309</v>
      </c>
      <c r="M32">
        <v>10000</v>
      </c>
      <c r="N32">
        <v>0</v>
      </c>
      <c r="O32">
        <v>10251.38754286672</v>
      </c>
      <c r="P32" s="33">
        <v>380050001002</v>
      </c>
    </row>
    <row r="33" spans="1:16" x14ac:dyDescent="0.25">
      <c r="A33">
        <v>33779</v>
      </c>
      <c r="B33">
        <v>24.533000000000001</v>
      </c>
      <c r="C33">
        <v>110080</v>
      </c>
      <c r="D33">
        <v>184368.72170363271</v>
      </c>
      <c r="E33">
        <v>1060977.8684664681</v>
      </c>
      <c r="F33" t="s">
        <v>15</v>
      </c>
      <c r="G33" t="s">
        <v>16</v>
      </c>
      <c r="H33">
        <v>17.377244821338099</v>
      </c>
      <c r="I33" t="s">
        <v>56</v>
      </c>
      <c r="J33">
        <v>165120</v>
      </c>
      <c r="K33">
        <v>4.2325234550879864</v>
      </c>
      <c r="L33">
        <v>28693.306648993472</v>
      </c>
      <c r="M33">
        <v>10000</v>
      </c>
      <c r="N33">
        <v>0</v>
      </c>
      <c r="O33">
        <v>38693.306648993472</v>
      </c>
      <c r="P33" s="33">
        <v>380120000901</v>
      </c>
    </row>
    <row r="34" spans="1:16" x14ac:dyDescent="0.25">
      <c r="A34">
        <v>33781</v>
      </c>
      <c r="B34">
        <v>65.983000000000004</v>
      </c>
      <c r="C34">
        <v>313260</v>
      </c>
      <c r="D34">
        <v>201006.53328418161</v>
      </c>
      <c r="E34">
        <v>2867509.2004175042</v>
      </c>
      <c r="F34" t="s">
        <v>15</v>
      </c>
      <c r="G34" t="s">
        <v>16</v>
      </c>
      <c r="H34">
        <v>7.0097955833904688</v>
      </c>
      <c r="I34" t="s">
        <v>56</v>
      </c>
      <c r="J34">
        <v>469890</v>
      </c>
      <c r="K34">
        <v>4.6144750524375926</v>
      </c>
      <c r="L34">
        <v>32938.328466793471</v>
      </c>
      <c r="M34">
        <v>10000</v>
      </c>
      <c r="N34">
        <v>0</v>
      </c>
      <c r="O34">
        <v>42938.328466793471</v>
      </c>
      <c r="P34" s="33">
        <v>380120001001</v>
      </c>
    </row>
    <row r="35" spans="1:16" x14ac:dyDescent="0.25">
      <c r="A35">
        <v>33797</v>
      </c>
      <c r="B35">
        <v>89.954999999999998</v>
      </c>
      <c r="C35">
        <v>436460</v>
      </c>
      <c r="D35">
        <v>609.58772224174459</v>
      </c>
      <c r="E35">
        <v>3960996.354585866</v>
      </c>
      <c r="F35" t="s">
        <v>15</v>
      </c>
      <c r="G35" t="s">
        <v>16</v>
      </c>
      <c r="H35">
        <v>1.5389757214393569E-2</v>
      </c>
      <c r="I35" t="s">
        <v>56</v>
      </c>
      <c r="J35">
        <v>654690</v>
      </c>
      <c r="K35">
        <v>1.3994208499580911E-2</v>
      </c>
      <c r="L35">
        <v>100.7552015069132</v>
      </c>
      <c r="M35">
        <v>10000</v>
      </c>
      <c r="N35">
        <v>0</v>
      </c>
      <c r="O35">
        <v>10100.75520150691</v>
      </c>
      <c r="P35" s="33">
        <v>380140000900</v>
      </c>
    </row>
    <row r="36" spans="1:16" x14ac:dyDescent="0.25">
      <c r="A36">
        <v>33798</v>
      </c>
      <c r="B36">
        <v>8.42</v>
      </c>
      <c r="C36">
        <v>12660</v>
      </c>
      <c r="D36">
        <v>485.05313772460488</v>
      </c>
      <c r="E36">
        <v>452618.25091166468</v>
      </c>
      <c r="F36" t="s">
        <v>17</v>
      </c>
      <c r="G36" t="s">
        <v>16</v>
      </c>
      <c r="H36">
        <v>0.107166058095892</v>
      </c>
      <c r="I36" t="s">
        <v>56</v>
      </c>
      <c r="J36">
        <v>16458</v>
      </c>
      <c r="K36">
        <v>1.1135287826551999E-2</v>
      </c>
      <c r="L36">
        <v>17.637389841421911</v>
      </c>
      <c r="M36">
        <v>10000</v>
      </c>
      <c r="N36">
        <v>0</v>
      </c>
      <c r="O36">
        <v>10017.63738984142</v>
      </c>
      <c r="P36" s="33">
        <v>380140001000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8"/>
  <sheetViews>
    <sheetView workbookViewId="0">
      <selection activeCell="P158" sqref="P158"/>
    </sheetView>
  </sheetViews>
  <sheetFormatPr defaultRowHeight="15" x14ac:dyDescent="0.25"/>
  <cols>
    <col min="1" max="1" width="9.28515625" bestFit="1" customWidth="1"/>
    <col min="2" max="2" width="8" bestFit="1" customWidth="1"/>
    <col min="3" max="3" width="10.5703125" bestFit="1" customWidth="1"/>
    <col min="4" max="4" width="21.5703125" bestFit="1" customWidth="1"/>
    <col min="5" max="5" width="16.140625" bestFit="1" customWidth="1"/>
    <col min="6" max="6" width="15" bestFit="1" customWidth="1"/>
    <col min="7" max="7" width="8" bestFit="1" customWidth="1"/>
    <col min="8" max="8" width="13.140625" bestFit="1" customWidth="1"/>
    <col min="9" max="9" width="11.5703125" bestFit="1" customWidth="1"/>
    <col min="10" max="10" width="22" bestFit="1" customWidth="1"/>
    <col min="11" max="11" width="15.28515625" bestFit="1" customWidth="1"/>
    <col min="12" max="12" width="12" bestFit="1" customWidth="1"/>
    <col min="13" max="13" width="14.7109375" bestFit="1" customWidth="1"/>
    <col min="14" max="14" width="19.42578125" bestFit="1" customWidth="1"/>
    <col min="15" max="15" width="21.42578125" bestFit="1" customWidth="1"/>
    <col min="16" max="16" width="17.425781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61</v>
      </c>
    </row>
    <row r="2" spans="1:16" x14ac:dyDescent="0.25">
      <c r="A2">
        <v>956</v>
      </c>
      <c r="B2">
        <v>2.75</v>
      </c>
      <c r="C2">
        <v>238900</v>
      </c>
      <c r="D2">
        <v>8382.6527905954354</v>
      </c>
      <c r="E2">
        <v>116383.6651753193</v>
      </c>
      <c r="F2" t="s">
        <v>17</v>
      </c>
      <c r="G2" t="s">
        <v>19</v>
      </c>
      <c r="H2">
        <v>7.2026025112440673</v>
      </c>
      <c r="I2" t="s">
        <v>56</v>
      </c>
      <c r="J2">
        <v>310570</v>
      </c>
      <c r="K2">
        <v>0.19243922843423861</v>
      </c>
      <c r="L2">
        <v>22369.122619170699</v>
      </c>
      <c r="M2">
        <v>10000</v>
      </c>
      <c r="N2">
        <v>0</v>
      </c>
      <c r="O2">
        <v>32369.122619170699</v>
      </c>
      <c r="P2" t="s">
        <v>62</v>
      </c>
    </row>
    <row r="3" spans="1:16" x14ac:dyDescent="0.25">
      <c r="A3">
        <v>960</v>
      </c>
      <c r="B3">
        <v>24.99</v>
      </c>
      <c r="C3">
        <v>333000</v>
      </c>
      <c r="D3">
        <v>269119.58069791319</v>
      </c>
      <c r="E3">
        <v>1119037.255490202</v>
      </c>
      <c r="F3" t="s">
        <v>15</v>
      </c>
      <c r="G3" t="s">
        <v>19</v>
      </c>
      <c r="H3">
        <v>24.049206527983159</v>
      </c>
      <c r="I3" t="s">
        <v>56</v>
      </c>
      <c r="J3">
        <v>499500</v>
      </c>
      <c r="K3">
        <v>6.1781354613846</v>
      </c>
      <c r="L3">
        <v>120125.78660727591</v>
      </c>
      <c r="M3">
        <v>10000</v>
      </c>
      <c r="N3">
        <v>0</v>
      </c>
      <c r="O3">
        <v>130125.78660727591</v>
      </c>
      <c r="P3" t="s">
        <v>63</v>
      </c>
    </row>
    <row r="4" spans="1:16" x14ac:dyDescent="0.25">
      <c r="A4">
        <v>962</v>
      </c>
      <c r="B4">
        <v>37.6</v>
      </c>
      <c r="C4">
        <v>362100</v>
      </c>
      <c r="D4">
        <v>375598.99070968351</v>
      </c>
      <c r="E4">
        <v>1664547.449237135</v>
      </c>
      <c r="F4" t="s">
        <v>15</v>
      </c>
      <c r="G4" t="s">
        <v>19</v>
      </c>
      <c r="H4">
        <v>22.564631058238749</v>
      </c>
      <c r="I4" t="s">
        <v>56</v>
      </c>
      <c r="J4">
        <v>543150</v>
      </c>
      <c r="K4">
        <v>8.6225663615629813</v>
      </c>
      <c r="L4">
        <v>122559.7935928238</v>
      </c>
      <c r="M4">
        <v>10000</v>
      </c>
      <c r="N4">
        <v>0</v>
      </c>
      <c r="O4">
        <v>132559.79359282379</v>
      </c>
      <c r="P4" t="s">
        <v>64</v>
      </c>
    </row>
    <row r="5" spans="1:16" x14ac:dyDescent="0.25">
      <c r="A5">
        <v>963</v>
      </c>
      <c r="B5">
        <v>23</v>
      </c>
      <c r="C5">
        <v>344200</v>
      </c>
      <c r="D5">
        <v>283163.7245058674</v>
      </c>
      <c r="E5">
        <v>1038760.430169409</v>
      </c>
      <c r="F5" t="s">
        <v>15</v>
      </c>
      <c r="G5" t="s">
        <v>19</v>
      </c>
      <c r="H5">
        <v>27.259771962981581</v>
      </c>
      <c r="I5" t="s">
        <v>56</v>
      </c>
      <c r="J5">
        <v>516300</v>
      </c>
      <c r="K5">
        <v>6.5005446397122908</v>
      </c>
      <c r="L5">
        <v>140742.20264487391</v>
      </c>
      <c r="M5">
        <v>10000</v>
      </c>
      <c r="N5">
        <v>0</v>
      </c>
      <c r="O5">
        <v>150742.20264487391</v>
      </c>
      <c r="P5" t="s">
        <v>65</v>
      </c>
    </row>
    <row r="6" spans="1:16" x14ac:dyDescent="0.25">
      <c r="A6">
        <v>976</v>
      </c>
      <c r="B6">
        <v>49.465000000000003</v>
      </c>
      <c r="C6">
        <v>515600</v>
      </c>
      <c r="D6">
        <v>10077.43179497784</v>
      </c>
      <c r="E6">
        <v>289673.15553820488</v>
      </c>
      <c r="F6" t="s">
        <v>15</v>
      </c>
      <c r="G6" t="s">
        <v>19</v>
      </c>
      <c r="H6">
        <v>3.4788973718514731</v>
      </c>
      <c r="I6" t="s">
        <v>56</v>
      </c>
      <c r="J6">
        <v>773400</v>
      </c>
      <c r="K6">
        <v>0.23134600080298071</v>
      </c>
      <c r="L6">
        <v>26905.792273899289</v>
      </c>
      <c r="M6">
        <v>10000</v>
      </c>
      <c r="N6">
        <v>0</v>
      </c>
      <c r="O6">
        <v>36905.792273899293</v>
      </c>
      <c r="P6" t="s">
        <v>66</v>
      </c>
    </row>
    <row r="7" spans="1:16" x14ac:dyDescent="0.25">
      <c r="A7">
        <v>987</v>
      </c>
      <c r="B7">
        <v>20.003</v>
      </c>
      <c r="C7">
        <v>483800</v>
      </c>
      <c r="D7">
        <v>166351.60620313601</v>
      </c>
      <c r="E7">
        <v>889537.6389811713</v>
      </c>
      <c r="F7" t="s">
        <v>17</v>
      </c>
      <c r="G7" t="s">
        <v>19</v>
      </c>
      <c r="H7">
        <v>18.700906955850261</v>
      </c>
      <c r="I7" t="s">
        <v>56</v>
      </c>
      <c r="J7">
        <v>628940</v>
      </c>
      <c r="K7">
        <v>3.8189073967662082</v>
      </c>
      <c r="L7">
        <v>117617.4842081246</v>
      </c>
      <c r="M7">
        <v>10000</v>
      </c>
      <c r="N7">
        <v>0</v>
      </c>
      <c r="O7">
        <v>127617.4842081246</v>
      </c>
      <c r="P7" t="s">
        <v>67</v>
      </c>
    </row>
    <row r="8" spans="1:16" x14ac:dyDescent="0.25">
      <c r="A8">
        <v>1104</v>
      </c>
      <c r="B8">
        <v>49.28</v>
      </c>
      <c r="C8">
        <v>326400</v>
      </c>
      <c r="D8">
        <v>37371.775431458358</v>
      </c>
      <c r="E8">
        <v>2224274.7743381951</v>
      </c>
      <c r="F8" t="s">
        <v>15</v>
      </c>
      <c r="G8" t="s">
        <v>19</v>
      </c>
      <c r="H8">
        <v>1.680178000605967</v>
      </c>
      <c r="I8" t="s">
        <v>56</v>
      </c>
      <c r="J8">
        <v>489600</v>
      </c>
      <c r="K8">
        <v>0.85793791164964084</v>
      </c>
      <c r="L8">
        <v>8226.1514909668131</v>
      </c>
      <c r="M8">
        <v>10000</v>
      </c>
      <c r="N8">
        <v>0</v>
      </c>
      <c r="O8">
        <v>18226.151490966811</v>
      </c>
      <c r="P8" t="s">
        <v>68</v>
      </c>
    </row>
    <row r="9" spans="1:16" x14ac:dyDescent="0.25">
      <c r="A9">
        <v>1111</v>
      </c>
      <c r="B9">
        <v>76</v>
      </c>
      <c r="C9">
        <v>370500</v>
      </c>
      <c r="D9">
        <v>345235.72022893757</v>
      </c>
      <c r="E9">
        <v>3376762.6245348691</v>
      </c>
      <c r="F9" t="s">
        <v>15</v>
      </c>
      <c r="G9" t="s">
        <v>19</v>
      </c>
      <c r="H9">
        <v>10.22386701749555</v>
      </c>
      <c r="I9" t="s">
        <v>56</v>
      </c>
      <c r="J9">
        <v>555750</v>
      </c>
      <c r="K9">
        <v>7.9255215846863534</v>
      </c>
      <c r="L9">
        <v>56819.140949731533</v>
      </c>
      <c r="M9">
        <v>10000</v>
      </c>
      <c r="N9">
        <v>0</v>
      </c>
      <c r="O9">
        <v>66819.140949731533</v>
      </c>
      <c r="P9" t="s">
        <v>69</v>
      </c>
    </row>
    <row r="10" spans="1:16" x14ac:dyDescent="0.25">
      <c r="A10">
        <v>1152</v>
      </c>
      <c r="B10">
        <v>60</v>
      </c>
      <c r="C10">
        <v>424500</v>
      </c>
      <c r="D10">
        <v>580277.40058235126</v>
      </c>
      <c r="E10">
        <v>2696748.856561481</v>
      </c>
      <c r="F10" t="s">
        <v>15</v>
      </c>
      <c r="G10" t="s">
        <v>19</v>
      </c>
      <c r="H10">
        <v>21.517665583521939</v>
      </c>
      <c r="I10" t="s">
        <v>56</v>
      </c>
      <c r="J10">
        <v>636750</v>
      </c>
      <c r="K10">
        <v>13.321336101523221</v>
      </c>
      <c r="L10">
        <v>137013.73560307591</v>
      </c>
      <c r="M10">
        <v>10000</v>
      </c>
      <c r="N10">
        <v>0</v>
      </c>
      <c r="O10">
        <v>147013.73560307591</v>
      </c>
      <c r="P10" t="s">
        <v>70</v>
      </c>
    </row>
    <row r="11" spans="1:16" x14ac:dyDescent="0.25">
      <c r="A11">
        <v>1153</v>
      </c>
      <c r="B11">
        <v>1.1879999999999999</v>
      </c>
      <c r="C11">
        <v>198300</v>
      </c>
      <c r="D11">
        <v>56138.105136550817</v>
      </c>
      <c r="E11">
        <v>56138.027448831912</v>
      </c>
      <c r="F11" t="s">
        <v>17</v>
      </c>
      <c r="G11" t="s">
        <v>19</v>
      </c>
      <c r="H11">
        <v>100.0001383869766</v>
      </c>
      <c r="I11" t="s">
        <v>57</v>
      </c>
      <c r="J11">
        <v>257790</v>
      </c>
      <c r="K11">
        <v>1.28875177798053</v>
      </c>
      <c r="L11">
        <v>198300</v>
      </c>
      <c r="M11">
        <v>10000</v>
      </c>
      <c r="N11">
        <v>396600</v>
      </c>
      <c r="O11">
        <v>604900</v>
      </c>
      <c r="P11" t="s">
        <v>71</v>
      </c>
    </row>
    <row r="12" spans="1:16" x14ac:dyDescent="0.25">
      <c r="A12">
        <v>1154</v>
      </c>
      <c r="B12">
        <v>0.75</v>
      </c>
      <c r="C12">
        <v>4800</v>
      </c>
      <c r="D12">
        <v>46878.393067159413</v>
      </c>
      <c r="E12">
        <v>46878.340071421189</v>
      </c>
      <c r="F12" t="s">
        <v>18</v>
      </c>
      <c r="G12" t="s">
        <v>19</v>
      </c>
      <c r="H12">
        <v>100.0001130495195</v>
      </c>
      <c r="J12">
        <v>0</v>
      </c>
      <c r="K12">
        <v>1.0761798224784069</v>
      </c>
      <c r="L12">
        <v>0</v>
      </c>
      <c r="M12">
        <v>10000</v>
      </c>
      <c r="N12">
        <v>0</v>
      </c>
      <c r="O12">
        <v>10000</v>
      </c>
      <c r="P12" t="s">
        <v>72</v>
      </c>
    </row>
    <row r="13" spans="1:16" x14ac:dyDescent="0.25">
      <c r="A13">
        <v>1158</v>
      </c>
      <c r="B13">
        <v>8.7829999999999995</v>
      </c>
      <c r="C13">
        <v>48200</v>
      </c>
      <c r="D13">
        <v>182423.89356764909</v>
      </c>
      <c r="E13">
        <v>387235.7973864727</v>
      </c>
      <c r="F13" t="s">
        <v>17</v>
      </c>
      <c r="G13" t="s">
        <v>19</v>
      </c>
      <c r="H13">
        <v>47.109253534632472</v>
      </c>
      <c r="I13" t="s">
        <v>56</v>
      </c>
      <c r="J13">
        <v>62660</v>
      </c>
      <c r="K13">
        <v>4.1878763445282168</v>
      </c>
      <c r="L13">
        <v>29518.65826480071</v>
      </c>
      <c r="M13">
        <v>10000</v>
      </c>
      <c r="N13">
        <v>0</v>
      </c>
      <c r="O13">
        <v>39518.658264800702</v>
      </c>
      <c r="P13" t="s">
        <v>73</v>
      </c>
    </row>
    <row r="14" spans="1:16" x14ac:dyDescent="0.25">
      <c r="A14">
        <v>1159</v>
      </c>
      <c r="B14">
        <v>8.7260000000000009</v>
      </c>
      <c r="C14">
        <v>236000</v>
      </c>
      <c r="D14">
        <v>685.70354713936058</v>
      </c>
      <c r="E14">
        <v>389299.21097779972</v>
      </c>
      <c r="F14" t="s">
        <v>17</v>
      </c>
      <c r="G14" t="s">
        <v>19</v>
      </c>
      <c r="H14">
        <v>0.17613792368525091</v>
      </c>
      <c r="I14" t="s">
        <v>56</v>
      </c>
      <c r="J14">
        <v>306800</v>
      </c>
      <c r="K14">
        <v>1.5741587399893491E-2</v>
      </c>
      <c r="L14">
        <v>540.39114986634956</v>
      </c>
      <c r="M14">
        <v>10000</v>
      </c>
      <c r="N14">
        <v>0</v>
      </c>
      <c r="O14">
        <v>10540.391149866349</v>
      </c>
      <c r="P14" t="s">
        <v>74</v>
      </c>
    </row>
    <row r="15" spans="1:16" x14ac:dyDescent="0.25">
      <c r="A15">
        <v>1160</v>
      </c>
      <c r="B15">
        <v>5</v>
      </c>
      <c r="C15">
        <v>203800</v>
      </c>
      <c r="D15">
        <v>5.5377407334623232</v>
      </c>
      <c r="E15">
        <v>217800.2087318101</v>
      </c>
      <c r="F15" t="s">
        <v>17</v>
      </c>
      <c r="G15" t="s">
        <v>19</v>
      </c>
      <c r="H15">
        <v>2.5425782489865568E-3</v>
      </c>
      <c r="I15" t="s">
        <v>56</v>
      </c>
      <c r="J15">
        <v>264940</v>
      </c>
      <c r="K15">
        <v>1.2712903428517731E-4</v>
      </c>
      <c r="L15">
        <v>6.7363068128649841</v>
      </c>
      <c r="M15">
        <v>10000</v>
      </c>
      <c r="N15">
        <v>0</v>
      </c>
      <c r="O15">
        <v>10006.736306812871</v>
      </c>
      <c r="P15" t="s">
        <v>75</v>
      </c>
    </row>
    <row r="16" spans="1:16" x14ac:dyDescent="0.25">
      <c r="A16">
        <v>1262</v>
      </c>
      <c r="B16">
        <v>14.193</v>
      </c>
      <c r="C16">
        <v>99000</v>
      </c>
      <c r="D16">
        <v>9987.1004301382145</v>
      </c>
      <c r="E16">
        <v>630855.0200690988</v>
      </c>
      <c r="F16" t="s">
        <v>17</v>
      </c>
      <c r="G16" t="s">
        <v>19</v>
      </c>
      <c r="H16">
        <v>1.583105485796769</v>
      </c>
      <c r="I16" t="s">
        <v>56</v>
      </c>
      <c r="J16">
        <v>128700</v>
      </c>
      <c r="K16">
        <v>0.22927227801051911</v>
      </c>
      <c r="L16">
        <v>2037.456760220442</v>
      </c>
      <c r="M16">
        <v>10000</v>
      </c>
      <c r="N16">
        <v>0</v>
      </c>
      <c r="O16">
        <v>12037.456760220441</v>
      </c>
      <c r="P16" t="s">
        <v>76</v>
      </c>
    </row>
    <row r="17" spans="1:16" x14ac:dyDescent="0.25">
      <c r="A17">
        <v>1265</v>
      </c>
      <c r="B17">
        <v>1.06</v>
      </c>
      <c r="C17">
        <v>165000</v>
      </c>
      <c r="D17">
        <v>3081.0975691195749</v>
      </c>
      <c r="E17">
        <v>46839.540401608807</v>
      </c>
      <c r="F17" t="s">
        <v>17</v>
      </c>
      <c r="G17" t="s">
        <v>19</v>
      </c>
      <c r="H17">
        <v>6.5779842045882848</v>
      </c>
      <c r="I17" t="s">
        <v>56</v>
      </c>
      <c r="J17">
        <v>214500</v>
      </c>
      <c r="K17">
        <v>7.0732267426987488E-2</v>
      </c>
      <c r="L17">
        <v>14109.77611884187</v>
      </c>
      <c r="M17">
        <v>10000</v>
      </c>
      <c r="N17">
        <v>0</v>
      </c>
      <c r="O17">
        <v>24109.77611884187</v>
      </c>
      <c r="P17" t="s">
        <v>77</v>
      </c>
    </row>
    <row r="18" spans="1:16" x14ac:dyDescent="0.25">
      <c r="A18">
        <v>1276</v>
      </c>
      <c r="B18">
        <v>5.3209999999999997</v>
      </c>
      <c r="C18">
        <v>200100</v>
      </c>
      <c r="D18">
        <v>123215.7578147255</v>
      </c>
      <c r="E18">
        <v>232278.37932042839</v>
      </c>
      <c r="F18" t="s">
        <v>17</v>
      </c>
      <c r="G18" t="s">
        <v>19</v>
      </c>
      <c r="H18">
        <v>53.046589258636587</v>
      </c>
      <c r="I18" t="s">
        <v>57</v>
      </c>
      <c r="J18">
        <v>260130</v>
      </c>
      <c r="K18">
        <v>5.3323778540043243</v>
      </c>
      <c r="L18">
        <v>200100</v>
      </c>
      <c r="M18">
        <v>10000</v>
      </c>
      <c r="N18">
        <v>400200</v>
      </c>
      <c r="O18">
        <v>610300</v>
      </c>
      <c r="P18" t="s">
        <v>78</v>
      </c>
    </row>
    <row r="19" spans="1:16" x14ac:dyDescent="0.25">
      <c r="A19">
        <v>1277</v>
      </c>
      <c r="B19">
        <v>5.3739999999999997</v>
      </c>
      <c r="C19">
        <v>263500</v>
      </c>
      <c r="D19">
        <v>117505.29268102199</v>
      </c>
      <c r="E19">
        <v>232032.4293959091</v>
      </c>
      <c r="F19" t="s">
        <v>17</v>
      </c>
      <c r="G19" t="s">
        <v>19</v>
      </c>
      <c r="H19">
        <v>50.641754252603491</v>
      </c>
      <c r="I19" t="s">
        <v>57</v>
      </c>
      <c r="J19">
        <v>342550</v>
      </c>
      <c r="K19">
        <v>5.3267316206590696</v>
      </c>
      <c r="L19">
        <v>263500</v>
      </c>
      <c r="M19">
        <v>10000</v>
      </c>
      <c r="N19">
        <v>527000</v>
      </c>
      <c r="O19">
        <v>800500</v>
      </c>
      <c r="P19" t="s">
        <v>79</v>
      </c>
    </row>
    <row r="20" spans="1:16" x14ac:dyDescent="0.25">
      <c r="A20">
        <v>1278</v>
      </c>
      <c r="B20">
        <v>5.3490000000000002</v>
      </c>
      <c r="C20">
        <v>311600</v>
      </c>
      <c r="D20">
        <v>35795.268439066203</v>
      </c>
      <c r="E20">
        <v>229784.1834321371</v>
      </c>
      <c r="F20" t="s">
        <v>17</v>
      </c>
      <c r="G20" t="s">
        <v>19</v>
      </c>
      <c r="H20">
        <v>15.57777733193622</v>
      </c>
      <c r="I20" t="s">
        <v>56</v>
      </c>
      <c r="J20">
        <v>405080</v>
      </c>
      <c r="K20">
        <v>0.82174629107130859</v>
      </c>
      <c r="L20">
        <v>63102.460416207257</v>
      </c>
      <c r="M20">
        <v>10000</v>
      </c>
      <c r="N20">
        <v>0</v>
      </c>
      <c r="O20">
        <v>73102.460416207265</v>
      </c>
      <c r="P20" t="s">
        <v>80</v>
      </c>
    </row>
    <row r="21" spans="1:16" x14ac:dyDescent="0.25">
      <c r="A21">
        <v>1281</v>
      </c>
      <c r="B21">
        <v>0.27400000000000002</v>
      </c>
      <c r="C21">
        <v>2100</v>
      </c>
      <c r="D21">
        <v>1404.955038460562</v>
      </c>
      <c r="E21">
        <v>22186.2813061263</v>
      </c>
      <c r="F21" t="s">
        <v>17</v>
      </c>
      <c r="G21" t="s">
        <v>19</v>
      </c>
      <c r="H21">
        <v>6.3325395503419104</v>
      </c>
      <c r="I21" t="s">
        <v>56</v>
      </c>
      <c r="J21">
        <v>2730</v>
      </c>
      <c r="K21">
        <v>3.225332962489811E-2</v>
      </c>
      <c r="L21">
        <v>172.87832972433409</v>
      </c>
      <c r="M21">
        <v>10000</v>
      </c>
      <c r="N21">
        <v>0</v>
      </c>
      <c r="O21">
        <v>10172.87832972433</v>
      </c>
      <c r="P21" t="s">
        <v>81</v>
      </c>
    </row>
    <row r="22" spans="1:16" x14ac:dyDescent="0.25">
      <c r="A22">
        <v>1282</v>
      </c>
      <c r="B22">
        <v>2.6949999999999998</v>
      </c>
      <c r="C22">
        <v>17800</v>
      </c>
      <c r="D22">
        <v>23900.360734673752</v>
      </c>
      <c r="E22">
        <v>117500.23887734961</v>
      </c>
      <c r="F22" t="s">
        <v>17</v>
      </c>
      <c r="G22" t="s">
        <v>19</v>
      </c>
      <c r="H22">
        <v>20.340691187548721</v>
      </c>
      <c r="I22" t="s">
        <v>56</v>
      </c>
      <c r="J22">
        <v>23140</v>
      </c>
      <c r="K22">
        <v>0.54867678454255631</v>
      </c>
      <c r="L22">
        <v>4706.8359407987737</v>
      </c>
      <c r="M22">
        <v>10000</v>
      </c>
      <c r="N22">
        <v>0</v>
      </c>
      <c r="O22">
        <v>14706.83594079877</v>
      </c>
      <c r="P22" t="s">
        <v>82</v>
      </c>
    </row>
    <row r="23" spans="1:16" x14ac:dyDescent="0.25">
      <c r="A23">
        <v>1283</v>
      </c>
      <c r="B23">
        <v>11.255000000000001</v>
      </c>
      <c r="C23">
        <v>329000</v>
      </c>
      <c r="D23">
        <v>67517.877293661368</v>
      </c>
      <c r="E23">
        <v>602078.17256727489</v>
      </c>
      <c r="F23" t="s">
        <v>17</v>
      </c>
      <c r="G23" t="s">
        <v>19</v>
      </c>
      <c r="H23">
        <v>11.21413802559286</v>
      </c>
      <c r="I23" t="s">
        <v>56</v>
      </c>
      <c r="J23">
        <v>427700</v>
      </c>
      <c r="K23">
        <v>1.5499971830500769</v>
      </c>
      <c r="L23">
        <v>47962.868335460662</v>
      </c>
      <c r="M23">
        <v>10000</v>
      </c>
      <c r="N23">
        <v>0</v>
      </c>
      <c r="O23">
        <v>57962.868335460662</v>
      </c>
      <c r="P23" t="s">
        <v>83</v>
      </c>
    </row>
    <row r="24" spans="1:16" x14ac:dyDescent="0.25">
      <c r="A24">
        <v>1284</v>
      </c>
      <c r="B24">
        <v>34.744999999999997</v>
      </c>
      <c r="C24">
        <v>173200</v>
      </c>
      <c r="D24">
        <v>518173.53864448587</v>
      </c>
      <c r="E24">
        <v>1459728.8513032449</v>
      </c>
      <c r="F24" t="s">
        <v>15</v>
      </c>
      <c r="G24" t="s">
        <v>19</v>
      </c>
      <c r="H24">
        <v>35.497930878180632</v>
      </c>
      <c r="I24" t="s">
        <v>56</v>
      </c>
      <c r="J24">
        <v>259800</v>
      </c>
      <c r="K24">
        <v>11.89562760891841</v>
      </c>
      <c r="L24">
        <v>92223.624421513276</v>
      </c>
      <c r="M24">
        <v>10000</v>
      </c>
      <c r="N24">
        <v>0</v>
      </c>
      <c r="O24">
        <v>102223.6244215133</v>
      </c>
      <c r="P24" t="s">
        <v>84</v>
      </c>
    </row>
    <row r="25" spans="1:16" x14ac:dyDescent="0.25">
      <c r="A25">
        <v>1285</v>
      </c>
      <c r="B25">
        <v>2.2570000000000001</v>
      </c>
      <c r="C25">
        <v>14600</v>
      </c>
      <c r="D25">
        <v>14240.360191406249</v>
      </c>
      <c r="E25">
        <v>58836.35386819594</v>
      </c>
      <c r="F25" t="s">
        <v>17</v>
      </c>
      <c r="G25" t="s">
        <v>19</v>
      </c>
      <c r="H25">
        <v>24.203335616797791</v>
      </c>
      <c r="I25" t="s">
        <v>56</v>
      </c>
      <c r="J25">
        <v>18980</v>
      </c>
      <c r="K25">
        <v>0.32691368667140153</v>
      </c>
      <c r="L25">
        <v>4593.7931000682202</v>
      </c>
      <c r="M25">
        <v>10000</v>
      </c>
      <c r="N25">
        <v>0</v>
      </c>
      <c r="O25">
        <v>14593.79310006822</v>
      </c>
      <c r="P25" t="s">
        <v>85</v>
      </c>
    </row>
    <row r="26" spans="1:16" x14ac:dyDescent="0.25">
      <c r="A26">
        <v>1357</v>
      </c>
      <c r="B26">
        <v>30</v>
      </c>
      <c r="C26">
        <v>175500</v>
      </c>
      <c r="D26">
        <v>266151.37463123997</v>
      </c>
      <c r="E26">
        <v>1334156.3963913349</v>
      </c>
      <c r="F26" t="s">
        <v>15</v>
      </c>
      <c r="G26" t="s">
        <v>19</v>
      </c>
      <c r="H26">
        <v>19.949038609801221</v>
      </c>
      <c r="I26" t="s">
        <v>56</v>
      </c>
      <c r="J26">
        <v>263250</v>
      </c>
      <c r="K26">
        <v>6.1099948262451793</v>
      </c>
      <c r="L26">
        <v>52515.844140301713</v>
      </c>
      <c r="M26">
        <v>10000</v>
      </c>
      <c r="N26">
        <v>0</v>
      </c>
      <c r="O26">
        <v>62515.844140301713</v>
      </c>
      <c r="P26" t="s">
        <v>86</v>
      </c>
    </row>
    <row r="27" spans="1:16" x14ac:dyDescent="0.25">
      <c r="A27">
        <v>1358</v>
      </c>
      <c r="B27">
        <v>30.3</v>
      </c>
      <c r="C27">
        <v>167400</v>
      </c>
      <c r="D27">
        <v>112330.05008622749</v>
      </c>
      <c r="E27">
        <v>1307626.043479606</v>
      </c>
      <c r="F27" t="s">
        <v>15</v>
      </c>
      <c r="G27" t="s">
        <v>19</v>
      </c>
      <c r="H27">
        <v>8.5903803037844195</v>
      </c>
      <c r="I27" t="s">
        <v>56</v>
      </c>
      <c r="J27">
        <v>251100</v>
      </c>
      <c r="K27">
        <v>2.5787431149271689</v>
      </c>
      <c r="L27">
        <v>21570.444942802678</v>
      </c>
      <c r="M27">
        <v>10000</v>
      </c>
      <c r="N27">
        <v>0</v>
      </c>
      <c r="O27">
        <v>31570.444942802678</v>
      </c>
      <c r="P27" t="s">
        <v>87</v>
      </c>
    </row>
    <row r="28" spans="1:16" x14ac:dyDescent="0.25">
      <c r="A28">
        <v>1618</v>
      </c>
      <c r="B28">
        <v>5.0199999999999996</v>
      </c>
      <c r="C28">
        <v>254400</v>
      </c>
      <c r="D28">
        <v>17041.586671901561</v>
      </c>
      <c r="E28">
        <v>223800.0065097422</v>
      </c>
      <c r="F28" t="s">
        <v>17</v>
      </c>
      <c r="G28" t="s">
        <v>19</v>
      </c>
      <c r="H28">
        <v>7.6146497659550896</v>
      </c>
      <c r="I28" t="s">
        <v>56</v>
      </c>
      <c r="J28">
        <v>330720</v>
      </c>
      <c r="K28">
        <v>0.39122099797753812</v>
      </c>
      <c r="L28">
        <v>25183.169705966669</v>
      </c>
      <c r="M28">
        <v>10000</v>
      </c>
      <c r="N28">
        <v>0</v>
      </c>
      <c r="O28">
        <v>35183.169705966677</v>
      </c>
      <c r="P28" t="s">
        <v>88</v>
      </c>
    </row>
    <row r="29" spans="1:16" x14ac:dyDescent="0.25">
      <c r="A29">
        <v>1630</v>
      </c>
      <c r="B29">
        <v>27.727</v>
      </c>
      <c r="C29">
        <v>201800</v>
      </c>
      <c r="D29">
        <v>864.47162594684733</v>
      </c>
      <c r="E29">
        <v>1171519.3858806631</v>
      </c>
      <c r="F29" t="s">
        <v>15</v>
      </c>
      <c r="G29" t="s">
        <v>19</v>
      </c>
      <c r="H29">
        <v>7.3790637727859779E-2</v>
      </c>
      <c r="I29" t="s">
        <v>56</v>
      </c>
      <c r="J29">
        <v>302700</v>
      </c>
      <c r="K29">
        <v>1.9845537785740299E-2</v>
      </c>
      <c r="L29">
        <v>223.36426040223151</v>
      </c>
      <c r="M29">
        <v>10000</v>
      </c>
      <c r="N29">
        <v>0</v>
      </c>
      <c r="O29">
        <v>10223.36426040223</v>
      </c>
      <c r="P29" t="s">
        <v>89</v>
      </c>
    </row>
    <row r="30" spans="1:16" x14ac:dyDescent="0.25">
      <c r="A30">
        <v>1631</v>
      </c>
      <c r="B30">
        <v>26.603999999999999</v>
      </c>
      <c r="C30">
        <v>425900</v>
      </c>
      <c r="D30">
        <v>105178.8891945036</v>
      </c>
      <c r="E30">
        <v>465017.17026502022</v>
      </c>
      <c r="F30" t="s">
        <v>17</v>
      </c>
      <c r="G30" t="s">
        <v>19</v>
      </c>
      <c r="H30">
        <v>22.618280768979051</v>
      </c>
      <c r="I30" t="s">
        <v>56</v>
      </c>
      <c r="J30">
        <v>553670</v>
      </c>
      <c r="K30">
        <v>2.414575050378871</v>
      </c>
      <c r="L30">
        <v>125230.63513360629</v>
      </c>
      <c r="M30">
        <v>10000</v>
      </c>
      <c r="N30">
        <v>0</v>
      </c>
      <c r="O30">
        <v>135230.63513360629</v>
      </c>
      <c r="P30" t="s">
        <v>90</v>
      </c>
    </row>
    <row r="31" spans="1:16" x14ac:dyDescent="0.25">
      <c r="A31">
        <v>1632</v>
      </c>
      <c r="B31">
        <v>14.193</v>
      </c>
      <c r="C31">
        <v>61000</v>
      </c>
      <c r="D31">
        <v>104499.10683974921</v>
      </c>
      <c r="E31">
        <v>634154.81595362036</v>
      </c>
      <c r="F31" t="s">
        <v>17</v>
      </c>
      <c r="G31" t="s">
        <v>19</v>
      </c>
      <c r="H31">
        <v>16.478485097145711</v>
      </c>
      <c r="I31" t="s">
        <v>56</v>
      </c>
      <c r="J31">
        <v>79300</v>
      </c>
      <c r="K31">
        <v>2.3989693948519091</v>
      </c>
      <c r="L31">
        <v>13067.438682036551</v>
      </c>
      <c r="M31">
        <v>10000</v>
      </c>
      <c r="N31">
        <v>0</v>
      </c>
      <c r="O31">
        <v>23067.438682036551</v>
      </c>
      <c r="P31" t="s">
        <v>91</v>
      </c>
    </row>
    <row r="32" spans="1:16" x14ac:dyDescent="0.25">
      <c r="A32">
        <v>1633</v>
      </c>
      <c r="B32">
        <v>14.193</v>
      </c>
      <c r="C32">
        <v>493800</v>
      </c>
      <c r="D32">
        <v>107047.98181249321</v>
      </c>
      <c r="E32">
        <v>666185.50617640105</v>
      </c>
      <c r="F32" t="s">
        <v>17</v>
      </c>
      <c r="G32" t="s">
        <v>19</v>
      </c>
      <c r="H32">
        <v>16.068794775632309</v>
      </c>
      <c r="I32" t="s">
        <v>56</v>
      </c>
      <c r="J32">
        <v>641940</v>
      </c>
      <c r="K32">
        <v>2.4574835126834991</v>
      </c>
      <c r="L32">
        <v>103152.02118269409</v>
      </c>
      <c r="M32">
        <v>10000</v>
      </c>
      <c r="N32">
        <v>0</v>
      </c>
      <c r="O32">
        <v>113152.02118269409</v>
      </c>
      <c r="P32" t="s">
        <v>92</v>
      </c>
    </row>
    <row r="33" spans="1:16" x14ac:dyDescent="0.25">
      <c r="A33">
        <v>1634</v>
      </c>
      <c r="B33">
        <v>14.193</v>
      </c>
      <c r="C33">
        <v>149500</v>
      </c>
      <c r="D33">
        <v>92155.67260991603</v>
      </c>
      <c r="E33">
        <v>559442.22203966626</v>
      </c>
      <c r="F33" t="s">
        <v>17</v>
      </c>
      <c r="G33" t="s">
        <v>19</v>
      </c>
      <c r="H33">
        <v>16.472777523642449</v>
      </c>
      <c r="I33" t="s">
        <v>56</v>
      </c>
      <c r="J33">
        <v>194350</v>
      </c>
      <c r="K33">
        <v>2.1156031361321399</v>
      </c>
      <c r="L33">
        <v>32014.8431171991</v>
      </c>
      <c r="M33">
        <v>10000</v>
      </c>
      <c r="N33">
        <v>0</v>
      </c>
      <c r="O33">
        <v>42014.843117199103</v>
      </c>
      <c r="P33" t="s">
        <v>93</v>
      </c>
    </row>
    <row r="34" spans="1:16" x14ac:dyDescent="0.25">
      <c r="A34">
        <v>1635</v>
      </c>
      <c r="B34">
        <v>14.193</v>
      </c>
      <c r="C34">
        <v>108300</v>
      </c>
      <c r="D34">
        <v>113425.9024443361</v>
      </c>
      <c r="E34">
        <v>697287.15350244974</v>
      </c>
      <c r="F34" t="s">
        <v>17</v>
      </c>
      <c r="G34" t="s">
        <v>19</v>
      </c>
      <c r="H34">
        <v>16.266742026524032</v>
      </c>
      <c r="I34" t="s">
        <v>56</v>
      </c>
      <c r="J34">
        <v>140790</v>
      </c>
      <c r="K34">
        <v>2.6039004234236942</v>
      </c>
      <c r="L34">
        <v>22901.946099143181</v>
      </c>
      <c r="M34">
        <v>10000</v>
      </c>
      <c r="N34">
        <v>0</v>
      </c>
      <c r="O34">
        <v>32901.946099143177</v>
      </c>
      <c r="P34" t="s">
        <v>94</v>
      </c>
    </row>
    <row r="35" spans="1:16" x14ac:dyDescent="0.25">
      <c r="A35">
        <v>1636</v>
      </c>
      <c r="B35">
        <v>14.193</v>
      </c>
      <c r="C35">
        <v>62700</v>
      </c>
      <c r="D35">
        <v>99263.113712379214</v>
      </c>
      <c r="E35">
        <v>618566.77079425135</v>
      </c>
      <c r="F35" t="s">
        <v>17</v>
      </c>
      <c r="G35" t="s">
        <v>19</v>
      </c>
      <c r="H35">
        <v>16.047275476004561</v>
      </c>
      <c r="I35" t="s">
        <v>56</v>
      </c>
      <c r="J35">
        <v>81510</v>
      </c>
      <c r="K35">
        <v>2.2787675324237648</v>
      </c>
      <c r="L35">
        <v>13080.134240491319</v>
      </c>
      <c r="M35">
        <v>10000</v>
      </c>
      <c r="N35">
        <v>0</v>
      </c>
      <c r="O35">
        <v>23080.134240491319</v>
      </c>
      <c r="P35" t="s">
        <v>95</v>
      </c>
    </row>
    <row r="36" spans="1:16" x14ac:dyDescent="0.25">
      <c r="A36">
        <v>1637</v>
      </c>
      <c r="B36">
        <v>14.193</v>
      </c>
      <c r="C36">
        <v>249100</v>
      </c>
      <c r="D36">
        <v>53112.38642499446</v>
      </c>
      <c r="E36">
        <v>559458.9188114712</v>
      </c>
      <c r="F36" t="s">
        <v>17</v>
      </c>
      <c r="G36" t="s">
        <v>19</v>
      </c>
      <c r="H36">
        <v>9.4935275208102432</v>
      </c>
      <c r="I36" t="s">
        <v>56</v>
      </c>
      <c r="J36">
        <v>323830</v>
      </c>
      <c r="K36">
        <v>1.219292617653684</v>
      </c>
      <c r="L36">
        <v>30742.89017063981</v>
      </c>
      <c r="M36">
        <v>10000</v>
      </c>
      <c r="N36">
        <v>0</v>
      </c>
      <c r="O36">
        <v>40742.890170639817</v>
      </c>
      <c r="P36" t="s">
        <v>96</v>
      </c>
    </row>
    <row r="37" spans="1:16" x14ac:dyDescent="0.25">
      <c r="A37">
        <v>1701</v>
      </c>
      <c r="B37">
        <v>18.678999999999998</v>
      </c>
      <c r="C37">
        <v>374000</v>
      </c>
      <c r="D37">
        <v>206710.46388179931</v>
      </c>
      <c r="E37">
        <v>812564.57061536831</v>
      </c>
      <c r="F37" t="s">
        <v>17</v>
      </c>
      <c r="G37" t="s">
        <v>19</v>
      </c>
      <c r="H37">
        <v>25.43926616505739</v>
      </c>
      <c r="I37" t="s">
        <v>56</v>
      </c>
      <c r="J37">
        <v>486200</v>
      </c>
      <c r="K37">
        <v>4.7454192810330396</v>
      </c>
      <c r="L37">
        <v>123685.712094509</v>
      </c>
      <c r="M37">
        <v>10000</v>
      </c>
      <c r="N37">
        <v>0</v>
      </c>
      <c r="O37">
        <v>133685.71209450901</v>
      </c>
      <c r="P37" t="s">
        <v>97</v>
      </c>
    </row>
    <row r="38" spans="1:16" x14ac:dyDescent="0.25">
      <c r="A38">
        <v>1702</v>
      </c>
      <c r="B38">
        <v>5.0110000000000001</v>
      </c>
      <c r="C38">
        <v>33800</v>
      </c>
      <c r="D38">
        <v>133983.21332725469</v>
      </c>
      <c r="E38">
        <v>216123.7306028145</v>
      </c>
      <c r="F38" t="s">
        <v>17</v>
      </c>
      <c r="G38" t="s">
        <v>19</v>
      </c>
      <c r="H38">
        <v>61.993753741686483</v>
      </c>
      <c r="I38" t="s">
        <v>57</v>
      </c>
      <c r="J38">
        <v>43940</v>
      </c>
      <c r="K38">
        <v>4.961518149743215</v>
      </c>
      <c r="L38">
        <v>33800</v>
      </c>
      <c r="M38">
        <v>10000</v>
      </c>
      <c r="N38">
        <v>67600</v>
      </c>
      <c r="O38">
        <v>111400</v>
      </c>
      <c r="P38" t="s">
        <v>98</v>
      </c>
    </row>
    <row r="39" spans="1:16" x14ac:dyDescent="0.25">
      <c r="A39">
        <v>1704</v>
      </c>
      <c r="B39">
        <v>5.423</v>
      </c>
      <c r="C39">
        <v>181900</v>
      </c>
      <c r="D39">
        <v>45121.761385057973</v>
      </c>
      <c r="E39">
        <v>234797.6151761206</v>
      </c>
      <c r="F39" t="s">
        <v>17</v>
      </c>
      <c r="G39" t="s">
        <v>19</v>
      </c>
      <c r="H39">
        <v>19.217299694978738</v>
      </c>
      <c r="I39" t="s">
        <v>56</v>
      </c>
      <c r="J39">
        <v>236470</v>
      </c>
      <c r="K39">
        <v>1.035853108013268</v>
      </c>
      <c r="L39">
        <v>45443.14858871622</v>
      </c>
      <c r="M39">
        <v>10000</v>
      </c>
      <c r="N39">
        <v>0</v>
      </c>
      <c r="O39">
        <v>55443.14858871622</v>
      </c>
      <c r="P39" t="s">
        <v>99</v>
      </c>
    </row>
    <row r="40" spans="1:16" x14ac:dyDescent="0.25">
      <c r="A40">
        <v>1767</v>
      </c>
      <c r="B40">
        <v>1.1399999999999999</v>
      </c>
      <c r="C40">
        <v>6700</v>
      </c>
      <c r="D40">
        <v>28031.823650228682</v>
      </c>
      <c r="E40">
        <v>51273.18275029325</v>
      </c>
      <c r="F40" t="s">
        <v>15</v>
      </c>
      <c r="G40" t="s">
        <v>19</v>
      </c>
      <c r="H40">
        <v>54.67151081052863</v>
      </c>
      <c r="I40" t="s">
        <v>57</v>
      </c>
      <c r="J40">
        <v>10050</v>
      </c>
      <c r="K40">
        <v>1.1770703110719289</v>
      </c>
      <c r="L40">
        <v>6700</v>
      </c>
      <c r="M40">
        <v>10000</v>
      </c>
      <c r="N40">
        <v>13400</v>
      </c>
      <c r="O40">
        <v>30100</v>
      </c>
      <c r="P40" t="s">
        <v>100</v>
      </c>
    </row>
    <row r="41" spans="1:16" x14ac:dyDescent="0.25">
      <c r="A41">
        <v>1870</v>
      </c>
      <c r="B41">
        <v>130.32</v>
      </c>
      <c r="C41">
        <v>832000</v>
      </c>
      <c r="D41">
        <v>16624.725752850802</v>
      </c>
      <c r="E41">
        <v>5643649.7310229726</v>
      </c>
      <c r="F41" t="s">
        <v>15</v>
      </c>
      <c r="G41" t="s">
        <v>19</v>
      </c>
      <c r="H41">
        <v>0.29457401761603291</v>
      </c>
      <c r="I41" t="s">
        <v>56</v>
      </c>
      <c r="J41">
        <v>1248000</v>
      </c>
      <c r="K41">
        <v>0.38165118808197429</v>
      </c>
      <c r="L41">
        <v>3676.2837398480901</v>
      </c>
      <c r="M41">
        <v>10000</v>
      </c>
      <c r="N41">
        <v>0</v>
      </c>
      <c r="O41">
        <v>13676.28373984809</v>
      </c>
      <c r="P41" t="s">
        <v>101</v>
      </c>
    </row>
    <row r="42" spans="1:16" x14ac:dyDescent="0.25">
      <c r="A42">
        <v>1893</v>
      </c>
      <c r="B42">
        <v>2.0110000000000001</v>
      </c>
      <c r="C42">
        <v>203700</v>
      </c>
      <c r="D42">
        <v>34162.052818397133</v>
      </c>
      <c r="E42">
        <v>94429.274504605768</v>
      </c>
      <c r="F42" t="s">
        <v>17</v>
      </c>
      <c r="G42" t="s">
        <v>19</v>
      </c>
      <c r="H42">
        <v>36.177396255152708</v>
      </c>
      <c r="I42" t="s">
        <v>56</v>
      </c>
      <c r="J42">
        <v>264810</v>
      </c>
      <c r="K42">
        <v>0.78425281952243164</v>
      </c>
      <c r="L42">
        <v>95801.363023269907</v>
      </c>
      <c r="M42">
        <v>10000</v>
      </c>
      <c r="N42">
        <v>0</v>
      </c>
      <c r="O42">
        <v>105801.36302326991</v>
      </c>
      <c r="P42" t="s">
        <v>102</v>
      </c>
    </row>
    <row r="43" spans="1:16" x14ac:dyDescent="0.25">
      <c r="A43">
        <v>5555</v>
      </c>
      <c r="B43">
        <v>52</v>
      </c>
      <c r="C43">
        <v>285700</v>
      </c>
      <c r="D43">
        <v>229025.8201609258</v>
      </c>
      <c r="E43">
        <v>2269607.2062105499</v>
      </c>
      <c r="F43" t="s">
        <v>15</v>
      </c>
      <c r="G43" t="s">
        <v>19</v>
      </c>
      <c r="H43">
        <v>10.090989292518101</v>
      </c>
      <c r="I43" t="s">
        <v>56</v>
      </c>
      <c r="J43">
        <v>428550</v>
      </c>
      <c r="K43">
        <v>5.2577093700855322</v>
      </c>
      <c r="L43">
        <v>43244.93461308632</v>
      </c>
      <c r="M43">
        <v>10000</v>
      </c>
      <c r="N43">
        <v>0</v>
      </c>
      <c r="O43">
        <v>53244.93461308632</v>
      </c>
      <c r="P43" t="s">
        <v>103</v>
      </c>
    </row>
    <row r="44" spans="1:16" x14ac:dyDescent="0.25">
      <c r="A44">
        <v>5558</v>
      </c>
      <c r="B44">
        <v>26.53</v>
      </c>
      <c r="C44">
        <v>152700</v>
      </c>
      <c r="D44">
        <v>26807.682247363889</v>
      </c>
      <c r="E44">
        <v>1176970.8960157239</v>
      </c>
      <c r="F44" t="s">
        <v>15</v>
      </c>
      <c r="G44" t="s">
        <v>19</v>
      </c>
      <c r="H44">
        <v>2.277684379292054</v>
      </c>
      <c r="I44" t="s">
        <v>56</v>
      </c>
      <c r="J44">
        <v>229050</v>
      </c>
      <c r="K44">
        <v>0.61541970264839041</v>
      </c>
      <c r="L44">
        <v>5217.0360707684504</v>
      </c>
      <c r="M44">
        <v>10000</v>
      </c>
      <c r="N44">
        <v>0</v>
      </c>
      <c r="O44">
        <v>15217.03607076845</v>
      </c>
      <c r="P44" t="s">
        <v>104</v>
      </c>
    </row>
    <row r="45" spans="1:16" x14ac:dyDescent="0.25">
      <c r="A45">
        <v>5559</v>
      </c>
      <c r="B45">
        <v>50</v>
      </c>
      <c r="C45">
        <v>410000</v>
      </c>
      <c r="D45">
        <v>385101.09908142989</v>
      </c>
      <c r="E45">
        <v>2272462.3835565899</v>
      </c>
      <c r="F45" t="s">
        <v>15</v>
      </c>
      <c r="G45" t="s">
        <v>19</v>
      </c>
      <c r="H45">
        <v>16.946423486170762</v>
      </c>
      <c r="I45" t="s">
        <v>56</v>
      </c>
      <c r="J45">
        <v>615000</v>
      </c>
      <c r="K45">
        <v>8.8407047539354888</v>
      </c>
      <c r="L45">
        <v>104220.50443995019</v>
      </c>
      <c r="M45">
        <v>10000</v>
      </c>
      <c r="N45">
        <v>0</v>
      </c>
      <c r="O45">
        <v>114220.50443995019</v>
      </c>
      <c r="P45" t="s">
        <v>105</v>
      </c>
    </row>
    <row r="46" spans="1:16" x14ac:dyDescent="0.25">
      <c r="A46">
        <v>5562</v>
      </c>
      <c r="B46">
        <v>19.975999999999999</v>
      </c>
      <c r="C46">
        <v>92000</v>
      </c>
      <c r="D46">
        <v>7538.6273033667076</v>
      </c>
      <c r="E46">
        <v>856490.09815987549</v>
      </c>
      <c r="F46" t="s">
        <v>17</v>
      </c>
      <c r="G46" t="s">
        <v>19</v>
      </c>
      <c r="H46">
        <v>0.88017681927240687</v>
      </c>
      <c r="I46" t="s">
        <v>56</v>
      </c>
      <c r="J46">
        <v>119600</v>
      </c>
      <c r="K46">
        <v>0.17306306940694921</v>
      </c>
      <c r="L46">
        <v>1052.691475849799</v>
      </c>
      <c r="M46">
        <v>10000</v>
      </c>
      <c r="N46">
        <v>0</v>
      </c>
      <c r="O46">
        <v>11052.691475849801</v>
      </c>
      <c r="P46" t="s">
        <v>106</v>
      </c>
    </row>
    <row r="47" spans="1:16" x14ac:dyDescent="0.25">
      <c r="A47">
        <v>5563</v>
      </c>
      <c r="B47">
        <v>3.1669999999999998</v>
      </c>
      <c r="C47">
        <v>343200</v>
      </c>
      <c r="D47">
        <v>22686.659880667619</v>
      </c>
      <c r="E47">
        <v>144478.06764802651</v>
      </c>
      <c r="F47" t="s">
        <v>17</v>
      </c>
      <c r="G47" t="s">
        <v>19</v>
      </c>
      <c r="H47">
        <v>15.70249398402547</v>
      </c>
      <c r="I47" t="s">
        <v>56</v>
      </c>
      <c r="J47">
        <v>446160</v>
      </c>
      <c r="K47">
        <v>0.52081404684728227</v>
      </c>
      <c r="L47">
        <v>70058.247159128034</v>
      </c>
      <c r="M47">
        <v>10000</v>
      </c>
      <c r="N47">
        <v>0</v>
      </c>
      <c r="O47">
        <v>80058.247159128034</v>
      </c>
      <c r="P47" t="s">
        <v>107</v>
      </c>
    </row>
    <row r="48" spans="1:16" x14ac:dyDescent="0.25">
      <c r="A48">
        <v>5565</v>
      </c>
      <c r="B48">
        <v>10.156000000000001</v>
      </c>
      <c r="C48">
        <v>55000</v>
      </c>
      <c r="D48">
        <v>880.44214261667162</v>
      </c>
      <c r="E48">
        <v>443487.20289687527</v>
      </c>
      <c r="F48" t="s">
        <v>15</v>
      </c>
      <c r="G48" t="s">
        <v>19</v>
      </c>
      <c r="H48">
        <v>0.19852706839466619</v>
      </c>
      <c r="I48" t="s">
        <v>56</v>
      </c>
      <c r="J48">
        <v>82500</v>
      </c>
      <c r="K48">
        <v>2.021217039983176E-2</v>
      </c>
      <c r="L48">
        <v>163.78483142559961</v>
      </c>
      <c r="M48">
        <v>10000</v>
      </c>
      <c r="N48">
        <v>0</v>
      </c>
      <c r="O48">
        <v>10163.784831425601</v>
      </c>
      <c r="P48" t="s">
        <v>108</v>
      </c>
    </row>
    <row r="49" spans="1:16" x14ac:dyDescent="0.25">
      <c r="A49">
        <v>5566</v>
      </c>
      <c r="B49">
        <v>31.76</v>
      </c>
      <c r="C49">
        <v>182600</v>
      </c>
      <c r="D49">
        <v>563270.28607306082</v>
      </c>
      <c r="E49">
        <v>1324510.667547907</v>
      </c>
      <c r="F49" t="s">
        <v>15</v>
      </c>
      <c r="G49" t="s">
        <v>19</v>
      </c>
      <c r="H49">
        <v>42.526670405445223</v>
      </c>
      <c r="I49" t="s">
        <v>56</v>
      </c>
      <c r="J49">
        <v>273900</v>
      </c>
      <c r="K49">
        <v>12.93090647550645</v>
      </c>
      <c r="L49">
        <v>116480.55024051449</v>
      </c>
      <c r="M49">
        <v>10000</v>
      </c>
      <c r="N49">
        <v>0</v>
      </c>
      <c r="O49">
        <v>126480.55024051449</v>
      </c>
      <c r="P49" t="s">
        <v>109</v>
      </c>
    </row>
    <row r="50" spans="1:16" x14ac:dyDescent="0.25">
      <c r="A50">
        <v>5567</v>
      </c>
      <c r="B50">
        <v>2.99</v>
      </c>
      <c r="C50">
        <v>117000</v>
      </c>
      <c r="D50">
        <v>111165.5007060865</v>
      </c>
      <c r="E50">
        <v>115869.65281999391</v>
      </c>
      <c r="F50" t="s">
        <v>17</v>
      </c>
      <c r="G50" t="s">
        <v>19</v>
      </c>
      <c r="H50">
        <v>95.940134453310776</v>
      </c>
      <c r="I50" t="s">
        <v>57</v>
      </c>
      <c r="J50">
        <v>152100</v>
      </c>
      <c r="K50">
        <v>2.6600012125802079</v>
      </c>
      <c r="L50">
        <v>117000</v>
      </c>
      <c r="M50">
        <v>10000</v>
      </c>
      <c r="N50">
        <v>234000</v>
      </c>
      <c r="O50">
        <v>361000</v>
      </c>
      <c r="P50" t="s">
        <v>110</v>
      </c>
    </row>
    <row r="51" spans="1:16" x14ac:dyDescent="0.25">
      <c r="A51">
        <v>5569</v>
      </c>
      <c r="B51">
        <v>1.302</v>
      </c>
      <c r="C51">
        <v>187200</v>
      </c>
      <c r="D51">
        <v>42598.393252746173</v>
      </c>
      <c r="E51">
        <v>46450.186563545649</v>
      </c>
      <c r="F51" t="s">
        <v>17</v>
      </c>
      <c r="G51" t="s">
        <v>19</v>
      </c>
      <c r="H51">
        <v>91.70769033289011</v>
      </c>
      <c r="I51" t="s">
        <v>57</v>
      </c>
      <c r="J51">
        <v>243360</v>
      </c>
      <c r="K51">
        <v>1.0663495538004051</v>
      </c>
      <c r="L51">
        <v>187200</v>
      </c>
      <c r="M51">
        <v>10000</v>
      </c>
      <c r="N51">
        <v>374400</v>
      </c>
      <c r="O51">
        <v>571600</v>
      </c>
      <c r="P51" t="s">
        <v>111</v>
      </c>
    </row>
    <row r="52" spans="1:16" x14ac:dyDescent="0.25">
      <c r="A52">
        <v>5570</v>
      </c>
      <c r="B52">
        <v>10</v>
      </c>
      <c r="C52">
        <v>59200</v>
      </c>
      <c r="D52">
        <v>121202.1545516819</v>
      </c>
      <c r="E52">
        <v>442747.99678421451</v>
      </c>
      <c r="F52" t="s">
        <v>15</v>
      </c>
      <c r="G52" t="s">
        <v>19</v>
      </c>
      <c r="H52">
        <v>27.37497525274026</v>
      </c>
      <c r="I52" t="s">
        <v>56</v>
      </c>
      <c r="J52">
        <v>88800</v>
      </c>
      <c r="K52">
        <v>2.7824186077061972</v>
      </c>
      <c r="L52">
        <v>24308.978024433349</v>
      </c>
      <c r="M52">
        <v>10000</v>
      </c>
      <c r="N52">
        <v>0</v>
      </c>
      <c r="O52">
        <v>34308.978024433352</v>
      </c>
      <c r="P52" t="s">
        <v>112</v>
      </c>
    </row>
    <row r="53" spans="1:16" x14ac:dyDescent="0.25">
      <c r="A53">
        <v>5579</v>
      </c>
      <c r="B53">
        <v>44</v>
      </c>
      <c r="C53">
        <v>264000</v>
      </c>
      <c r="D53">
        <v>329421.64426498639</v>
      </c>
      <c r="E53">
        <v>2003636.6459395459</v>
      </c>
      <c r="F53" t="s">
        <v>15</v>
      </c>
      <c r="G53" t="s">
        <v>19</v>
      </c>
      <c r="H53">
        <v>16.441186825594009</v>
      </c>
      <c r="I53" t="s">
        <v>56</v>
      </c>
      <c r="J53">
        <v>396000</v>
      </c>
      <c r="K53">
        <v>7.562480355027235</v>
      </c>
      <c r="L53">
        <v>65107.099829352293</v>
      </c>
      <c r="M53">
        <v>10000</v>
      </c>
      <c r="N53">
        <v>0</v>
      </c>
      <c r="O53">
        <v>75107.099829352286</v>
      </c>
      <c r="P53" t="s">
        <v>113</v>
      </c>
    </row>
    <row r="54" spans="1:16" x14ac:dyDescent="0.25">
      <c r="A54">
        <v>5595</v>
      </c>
      <c r="B54">
        <v>28.414000000000001</v>
      </c>
      <c r="C54">
        <v>156000</v>
      </c>
      <c r="D54">
        <v>345036.3607340997</v>
      </c>
      <c r="E54">
        <v>1425578.0476671299</v>
      </c>
      <c r="F54" t="s">
        <v>15</v>
      </c>
      <c r="G54" t="s">
        <v>19</v>
      </c>
      <c r="H54">
        <v>24.203259954706109</v>
      </c>
      <c r="I54" t="s">
        <v>56</v>
      </c>
      <c r="J54">
        <v>234000</v>
      </c>
      <c r="K54">
        <v>7.9209449204338771</v>
      </c>
      <c r="L54">
        <v>56635.628294012291</v>
      </c>
      <c r="M54">
        <v>10000</v>
      </c>
      <c r="N54">
        <v>0</v>
      </c>
      <c r="O54">
        <v>66635.628294012291</v>
      </c>
      <c r="P54" t="s">
        <v>114</v>
      </c>
    </row>
    <row r="55" spans="1:16" x14ac:dyDescent="0.25">
      <c r="A55">
        <v>5597</v>
      </c>
      <c r="B55">
        <v>20.414000000000001</v>
      </c>
      <c r="C55">
        <v>179500</v>
      </c>
      <c r="D55">
        <v>246696.82821847749</v>
      </c>
      <c r="E55">
        <v>935813.51036754285</v>
      </c>
      <c r="F55" t="s">
        <v>15</v>
      </c>
      <c r="G55" t="s">
        <v>19</v>
      </c>
      <c r="H55">
        <v>26.36175108452824</v>
      </c>
      <c r="I55" t="s">
        <v>56</v>
      </c>
      <c r="J55">
        <v>269250</v>
      </c>
      <c r="K55">
        <v>5.6633798948227163</v>
      </c>
      <c r="L55">
        <v>70979.014795092284</v>
      </c>
      <c r="M55">
        <v>10000</v>
      </c>
      <c r="N55">
        <v>0</v>
      </c>
      <c r="O55">
        <v>80979.014795092284</v>
      </c>
      <c r="P55" t="s">
        <v>115</v>
      </c>
    </row>
    <row r="56" spans="1:16" x14ac:dyDescent="0.25">
      <c r="A56">
        <v>5599</v>
      </c>
      <c r="B56">
        <v>10</v>
      </c>
      <c r="C56">
        <v>53200</v>
      </c>
      <c r="D56">
        <v>70058.943898451049</v>
      </c>
      <c r="E56">
        <v>416065.90379143669</v>
      </c>
      <c r="F56" t="s">
        <v>15</v>
      </c>
      <c r="G56" t="s">
        <v>19</v>
      </c>
      <c r="H56">
        <v>16.838424696672529</v>
      </c>
      <c r="I56" t="s">
        <v>56</v>
      </c>
      <c r="J56">
        <v>79800</v>
      </c>
      <c r="K56">
        <v>1.608332045418986</v>
      </c>
      <c r="L56">
        <v>13437.062907944681</v>
      </c>
      <c r="M56">
        <v>10000</v>
      </c>
      <c r="N56">
        <v>0</v>
      </c>
      <c r="O56">
        <v>23437.062907944681</v>
      </c>
      <c r="P56" t="s">
        <v>116</v>
      </c>
    </row>
    <row r="57" spans="1:16" x14ac:dyDescent="0.25">
      <c r="A57">
        <v>5607</v>
      </c>
      <c r="B57">
        <v>27.5</v>
      </c>
      <c r="C57">
        <v>165000</v>
      </c>
      <c r="D57">
        <v>238625.32777867489</v>
      </c>
      <c r="E57">
        <v>1215226.4057159331</v>
      </c>
      <c r="F57" t="s">
        <v>15</v>
      </c>
      <c r="G57" t="s">
        <v>19</v>
      </c>
      <c r="H57">
        <v>19.636285605404719</v>
      </c>
      <c r="I57" t="s">
        <v>56</v>
      </c>
      <c r="J57">
        <v>247500</v>
      </c>
      <c r="K57">
        <v>5.4780837414755483</v>
      </c>
      <c r="L57">
        <v>48599.806873376692</v>
      </c>
      <c r="M57">
        <v>10000</v>
      </c>
      <c r="N57">
        <v>0</v>
      </c>
      <c r="O57">
        <v>58599.806873376692</v>
      </c>
      <c r="P57" t="s">
        <v>117</v>
      </c>
    </row>
    <row r="58" spans="1:16" x14ac:dyDescent="0.25">
      <c r="A58">
        <v>5608</v>
      </c>
      <c r="B58">
        <v>14</v>
      </c>
      <c r="C58">
        <v>83200</v>
      </c>
      <c r="D58">
        <v>93610.440749020127</v>
      </c>
      <c r="E58">
        <v>621883.2114696916</v>
      </c>
      <c r="F58" t="s">
        <v>15</v>
      </c>
      <c r="G58" t="s">
        <v>19</v>
      </c>
      <c r="H58">
        <v>15.052736433870169</v>
      </c>
      <c r="I58" t="s">
        <v>56</v>
      </c>
      <c r="J58">
        <v>124800</v>
      </c>
      <c r="K58">
        <v>2.149000017195136</v>
      </c>
      <c r="L58">
        <v>18785.815069469969</v>
      </c>
      <c r="M58">
        <v>10000</v>
      </c>
      <c r="N58">
        <v>0</v>
      </c>
      <c r="O58">
        <v>28785.815069469969</v>
      </c>
      <c r="P58" t="s">
        <v>118</v>
      </c>
    </row>
    <row r="59" spans="1:16" x14ac:dyDescent="0.25">
      <c r="A59">
        <v>5616</v>
      </c>
      <c r="B59">
        <v>22.5</v>
      </c>
      <c r="C59">
        <v>134400</v>
      </c>
      <c r="D59">
        <v>203404.77710460621</v>
      </c>
      <c r="E59">
        <v>980894.23121129803</v>
      </c>
      <c r="F59" t="s">
        <v>15</v>
      </c>
      <c r="G59" t="s">
        <v>19</v>
      </c>
      <c r="H59">
        <v>20.73666768877041</v>
      </c>
      <c r="I59" t="s">
        <v>56</v>
      </c>
      <c r="J59">
        <v>201600</v>
      </c>
      <c r="K59">
        <v>4.6695311548348526</v>
      </c>
      <c r="L59">
        <v>41805.122060561152</v>
      </c>
      <c r="M59">
        <v>10000</v>
      </c>
      <c r="N59">
        <v>0</v>
      </c>
      <c r="O59">
        <v>51805.122060561152</v>
      </c>
      <c r="P59" t="s">
        <v>119</v>
      </c>
    </row>
    <row r="60" spans="1:16" x14ac:dyDescent="0.25">
      <c r="A60">
        <v>5617</v>
      </c>
      <c r="B60">
        <v>27.75</v>
      </c>
      <c r="C60">
        <v>164200</v>
      </c>
      <c r="D60">
        <v>204049.5998910068</v>
      </c>
      <c r="E60">
        <v>1220550.93879833</v>
      </c>
      <c r="F60" t="s">
        <v>15</v>
      </c>
      <c r="G60" t="s">
        <v>19</v>
      </c>
      <c r="H60">
        <v>16.717827450274211</v>
      </c>
      <c r="I60" t="s">
        <v>56</v>
      </c>
      <c r="J60">
        <v>246300</v>
      </c>
      <c r="K60">
        <v>4.6843342491048388</v>
      </c>
      <c r="L60">
        <v>41176.009010025373</v>
      </c>
      <c r="M60">
        <v>10000</v>
      </c>
      <c r="N60">
        <v>0</v>
      </c>
      <c r="O60">
        <v>51176.009010025373</v>
      </c>
      <c r="P60" t="s">
        <v>120</v>
      </c>
    </row>
    <row r="61" spans="1:16" x14ac:dyDescent="0.25">
      <c r="A61">
        <v>5618</v>
      </c>
      <c r="B61">
        <v>27.5</v>
      </c>
      <c r="C61">
        <v>160500</v>
      </c>
      <c r="D61">
        <v>166580.8824059786</v>
      </c>
      <c r="E61">
        <v>1214957.876013363</v>
      </c>
      <c r="F61" t="s">
        <v>15</v>
      </c>
      <c r="G61" t="s">
        <v>19</v>
      </c>
      <c r="H61">
        <v>13.71083604582077</v>
      </c>
      <c r="I61" t="s">
        <v>56</v>
      </c>
      <c r="J61">
        <v>240750</v>
      </c>
      <c r="K61">
        <v>3.824170854131741</v>
      </c>
      <c r="L61">
        <v>33008.837780313523</v>
      </c>
      <c r="M61">
        <v>10000</v>
      </c>
      <c r="N61">
        <v>0</v>
      </c>
      <c r="O61">
        <v>43008.837780313523</v>
      </c>
      <c r="P61" t="s">
        <v>121</v>
      </c>
    </row>
    <row r="62" spans="1:16" x14ac:dyDescent="0.25">
      <c r="A62">
        <v>5619</v>
      </c>
      <c r="B62">
        <v>37.5</v>
      </c>
      <c r="C62">
        <v>221800</v>
      </c>
      <c r="D62">
        <v>276310.59095980611</v>
      </c>
      <c r="E62">
        <v>1645938.500715456</v>
      </c>
      <c r="F62" t="s">
        <v>15</v>
      </c>
      <c r="G62" t="s">
        <v>19</v>
      </c>
      <c r="H62">
        <v>16.78741890050566</v>
      </c>
      <c r="I62" t="s">
        <v>56</v>
      </c>
      <c r="J62">
        <v>332700</v>
      </c>
      <c r="K62">
        <v>6.3432183415933432</v>
      </c>
      <c r="L62">
        <v>55851.742681982338</v>
      </c>
      <c r="M62">
        <v>10000</v>
      </c>
      <c r="N62">
        <v>0</v>
      </c>
      <c r="O62">
        <v>65851.742681982345</v>
      </c>
      <c r="P62" t="s">
        <v>122</v>
      </c>
    </row>
    <row r="63" spans="1:16" x14ac:dyDescent="0.25">
      <c r="A63">
        <v>5620</v>
      </c>
      <c r="B63">
        <v>18.706</v>
      </c>
      <c r="C63">
        <v>110800</v>
      </c>
      <c r="D63">
        <v>139377.60971364519</v>
      </c>
      <c r="E63">
        <v>828733.11413377069</v>
      </c>
      <c r="F63" t="s">
        <v>15</v>
      </c>
      <c r="G63" t="s">
        <v>19</v>
      </c>
      <c r="H63">
        <v>16.81815379844317</v>
      </c>
      <c r="I63" t="s">
        <v>56</v>
      </c>
      <c r="J63">
        <v>166200</v>
      </c>
      <c r="K63">
        <v>3.1996696444822121</v>
      </c>
      <c r="L63">
        <v>27951.771613012548</v>
      </c>
      <c r="M63">
        <v>10000</v>
      </c>
      <c r="N63">
        <v>0</v>
      </c>
      <c r="O63">
        <v>37951.771613012548</v>
      </c>
      <c r="P63" t="s">
        <v>123</v>
      </c>
    </row>
    <row r="64" spans="1:16" x14ac:dyDescent="0.25">
      <c r="A64">
        <v>5621</v>
      </c>
      <c r="B64">
        <v>17.239999999999998</v>
      </c>
      <c r="C64">
        <v>102600</v>
      </c>
      <c r="D64">
        <v>138420.95529378299</v>
      </c>
      <c r="E64">
        <v>749296.82155511063</v>
      </c>
      <c r="F64" t="s">
        <v>15</v>
      </c>
      <c r="G64" t="s">
        <v>19</v>
      </c>
      <c r="H64">
        <v>18.47344754599392</v>
      </c>
      <c r="I64" t="s">
        <v>56</v>
      </c>
      <c r="J64">
        <v>153900</v>
      </c>
      <c r="K64">
        <v>3.177707880940841</v>
      </c>
      <c r="L64">
        <v>28430.635773284641</v>
      </c>
      <c r="M64">
        <v>10000</v>
      </c>
      <c r="N64">
        <v>0</v>
      </c>
      <c r="O64">
        <v>38430.635773284637</v>
      </c>
      <c r="P64" t="s">
        <v>124</v>
      </c>
    </row>
    <row r="65" spans="1:16" x14ac:dyDescent="0.25">
      <c r="A65">
        <v>5622</v>
      </c>
      <c r="B65">
        <v>14.75</v>
      </c>
      <c r="C65">
        <v>87700</v>
      </c>
      <c r="D65">
        <v>105663.5222317944</v>
      </c>
      <c r="E65">
        <v>626399.18853933865</v>
      </c>
      <c r="F65" t="s">
        <v>15</v>
      </c>
      <c r="G65" t="s">
        <v>19</v>
      </c>
      <c r="H65">
        <v>16.868400241415479</v>
      </c>
      <c r="I65" t="s">
        <v>56</v>
      </c>
      <c r="J65">
        <v>131550</v>
      </c>
      <c r="K65">
        <v>2.4257006940265011</v>
      </c>
      <c r="L65">
        <v>22190.38051758206</v>
      </c>
      <c r="M65">
        <v>10000</v>
      </c>
      <c r="N65">
        <v>0</v>
      </c>
      <c r="O65">
        <v>32190.38051758206</v>
      </c>
      <c r="P65" t="s">
        <v>125</v>
      </c>
    </row>
    <row r="66" spans="1:16" x14ac:dyDescent="0.25">
      <c r="A66">
        <v>5624</v>
      </c>
      <c r="B66">
        <v>6</v>
      </c>
      <c r="C66">
        <v>162600</v>
      </c>
      <c r="D66">
        <v>56142.27548668602</v>
      </c>
      <c r="E66">
        <v>264496.76203019923</v>
      </c>
      <c r="F66" t="s">
        <v>17</v>
      </c>
      <c r="G66" t="s">
        <v>19</v>
      </c>
      <c r="H66">
        <v>21.226072884883141</v>
      </c>
      <c r="I66" t="s">
        <v>56</v>
      </c>
      <c r="J66">
        <v>211380</v>
      </c>
      <c r="K66">
        <v>1.2888492995106979</v>
      </c>
      <c r="L66">
        <v>44867.672864065993</v>
      </c>
      <c r="M66">
        <v>10000</v>
      </c>
      <c r="N66">
        <v>0</v>
      </c>
      <c r="O66">
        <v>54867.672864065993</v>
      </c>
      <c r="P66" t="s">
        <v>126</v>
      </c>
    </row>
    <row r="67" spans="1:16" x14ac:dyDescent="0.25">
      <c r="A67">
        <v>5642</v>
      </c>
      <c r="B67">
        <v>55.25</v>
      </c>
      <c r="C67">
        <v>326000</v>
      </c>
      <c r="D67">
        <v>419238.73356366012</v>
      </c>
      <c r="E67">
        <v>2457308.8727594968</v>
      </c>
      <c r="F67" t="s">
        <v>15</v>
      </c>
      <c r="G67" t="s">
        <v>19</v>
      </c>
      <c r="H67">
        <v>17.0608887719054</v>
      </c>
      <c r="I67" t="s">
        <v>56</v>
      </c>
      <c r="J67">
        <v>489000</v>
      </c>
      <c r="K67">
        <v>9.6243970055936643</v>
      </c>
      <c r="L67">
        <v>83427.746094617396</v>
      </c>
      <c r="M67">
        <v>10000</v>
      </c>
      <c r="N67">
        <v>0</v>
      </c>
      <c r="O67">
        <v>93427.746094617396</v>
      </c>
      <c r="P67" t="s">
        <v>127</v>
      </c>
    </row>
    <row r="68" spans="1:16" x14ac:dyDescent="0.25">
      <c r="A68">
        <v>5650</v>
      </c>
      <c r="B68">
        <v>15.78</v>
      </c>
      <c r="C68">
        <v>93300</v>
      </c>
      <c r="D68">
        <v>118255.73050645849</v>
      </c>
      <c r="E68">
        <v>693115.91333756177</v>
      </c>
      <c r="F68" t="s">
        <v>15</v>
      </c>
      <c r="G68" t="s">
        <v>19</v>
      </c>
      <c r="H68">
        <v>17.06146522260924</v>
      </c>
      <c r="I68" t="s">
        <v>56</v>
      </c>
      <c r="J68">
        <v>139950</v>
      </c>
      <c r="K68">
        <v>2.714778018972877</v>
      </c>
      <c r="L68">
        <v>23877.520579041629</v>
      </c>
      <c r="M68">
        <v>10000</v>
      </c>
      <c r="N68">
        <v>0</v>
      </c>
      <c r="O68">
        <v>33877.520579041637</v>
      </c>
      <c r="P68" t="s">
        <v>128</v>
      </c>
    </row>
    <row r="69" spans="1:16" x14ac:dyDescent="0.25">
      <c r="A69">
        <v>5651</v>
      </c>
      <c r="B69">
        <v>54.423999999999999</v>
      </c>
      <c r="C69">
        <v>359500</v>
      </c>
      <c r="D69">
        <v>596373.44890688488</v>
      </c>
      <c r="E69">
        <v>2431843.8658808749</v>
      </c>
      <c r="F69" t="s">
        <v>15</v>
      </c>
      <c r="G69" t="s">
        <v>19</v>
      </c>
      <c r="H69">
        <v>24.523508983207829</v>
      </c>
      <c r="I69" t="s">
        <v>56</v>
      </c>
      <c r="J69">
        <v>539250</v>
      </c>
      <c r="K69">
        <v>13.69085052586972</v>
      </c>
      <c r="L69">
        <v>132243.0221919482</v>
      </c>
      <c r="M69">
        <v>10000</v>
      </c>
      <c r="N69">
        <v>0</v>
      </c>
      <c r="O69">
        <v>142243.0221919482</v>
      </c>
      <c r="P69" t="s">
        <v>129</v>
      </c>
    </row>
    <row r="70" spans="1:16" x14ac:dyDescent="0.25">
      <c r="A70">
        <v>5660</v>
      </c>
      <c r="B70">
        <v>53.75</v>
      </c>
      <c r="C70">
        <v>315600</v>
      </c>
      <c r="D70">
        <v>414900.49337760737</v>
      </c>
      <c r="E70">
        <v>2368268.4148169509</v>
      </c>
      <c r="F70" t="s">
        <v>15</v>
      </c>
      <c r="G70" t="s">
        <v>19</v>
      </c>
      <c r="H70">
        <v>17.519149889505918</v>
      </c>
      <c r="I70" t="s">
        <v>56</v>
      </c>
      <c r="J70">
        <v>473400</v>
      </c>
      <c r="K70">
        <v>9.5248047148211068</v>
      </c>
      <c r="L70">
        <v>82935.655576921024</v>
      </c>
      <c r="M70">
        <v>10000</v>
      </c>
      <c r="N70">
        <v>0</v>
      </c>
      <c r="O70">
        <v>92935.655576921024</v>
      </c>
      <c r="P70" t="s">
        <v>130</v>
      </c>
    </row>
    <row r="71" spans="1:16" x14ac:dyDescent="0.25">
      <c r="A71">
        <v>6061</v>
      </c>
      <c r="B71">
        <v>56.31</v>
      </c>
      <c r="C71">
        <v>334700</v>
      </c>
      <c r="D71">
        <v>470131.34924529039</v>
      </c>
      <c r="E71">
        <v>2439484.056294864</v>
      </c>
      <c r="F71" t="s">
        <v>15</v>
      </c>
      <c r="G71" t="s">
        <v>19</v>
      </c>
      <c r="H71">
        <v>19.271753305054801</v>
      </c>
      <c r="I71" t="s">
        <v>56</v>
      </c>
      <c r="J71">
        <v>502050</v>
      </c>
      <c r="K71">
        <v>10.79273069892769</v>
      </c>
      <c r="L71">
        <v>96753.837468027632</v>
      </c>
      <c r="M71">
        <v>10000</v>
      </c>
      <c r="N71">
        <v>0</v>
      </c>
      <c r="O71">
        <v>106753.8374680276</v>
      </c>
      <c r="P71" t="s">
        <v>131</v>
      </c>
    </row>
    <row r="72" spans="1:16" x14ac:dyDescent="0.25">
      <c r="A72">
        <v>6062</v>
      </c>
      <c r="B72">
        <v>48.53</v>
      </c>
      <c r="C72">
        <v>288100</v>
      </c>
      <c r="D72">
        <v>391437.02486009372</v>
      </c>
      <c r="E72">
        <v>2116321.853922544</v>
      </c>
      <c r="F72" t="s">
        <v>15</v>
      </c>
      <c r="G72" t="s">
        <v>19</v>
      </c>
      <c r="H72">
        <v>18.496100871168348</v>
      </c>
      <c r="I72" t="s">
        <v>56</v>
      </c>
      <c r="J72">
        <v>432150</v>
      </c>
      <c r="K72">
        <v>8.9861575955026094</v>
      </c>
      <c r="L72">
        <v>79930.899914754016</v>
      </c>
      <c r="M72">
        <v>10000</v>
      </c>
      <c r="N72">
        <v>0</v>
      </c>
      <c r="O72">
        <v>89930.899914754016</v>
      </c>
      <c r="P72" t="s">
        <v>132</v>
      </c>
    </row>
    <row r="73" spans="1:16" x14ac:dyDescent="0.25">
      <c r="A73">
        <v>6064</v>
      </c>
      <c r="B73">
        <v>36.869999999999997</v>
      </c>
      <c r="C73">
        <v>196300</v>
      </c>
      <c r="D73">
        <v>247360.71154914121</v>
      </c>
      <c r="E73">
        <v>1480289.7719087109</v>
      </c>
      <c r="F73" t="s">
        <v>15</v>
      </c>
      <c r="G73" t="s">
        <v>19</v>
      </c>
      <c r="H73">
        <v>16.710289852924539</v>
      </c>
      <c r="I73" t="s">
        <v>56</v>
      </c>
      <c r="J73">
        <v>294450</v>
      </c>
      <c r="K73">
        <v>5.6786205589793646</v>
      </c>
      <c r="L73">
        <v>49203.44847193631</v>
      </c>
      <c r="M73">
        <v>10000</v>
      </c>
      <c r="N73">
        <v>0</v>
      </c>
      <c r="O73">
        <v>59203.44847193631</v>
      </c>
      <c r="P73" t="s">
        <v>133</v>
      </c>
    </row>
    <row r="74" spans="1:16" x14ac:dyDescent="0.25">
      <c r="A74">
        <v>6073</v>
      </c>
      <c r="B74">
        <v>24.77</v>
      </c>
      <c r="C74">
        <v>138600</v>
      </c>
      <c r="D74">
        <v>189128.82502657661</v>
      </c>
      <c r="E74">
        <v>1098235.8796250629</v>
      </c>
      <c r="F74" t="s">
        <v>15</v>
      </c>
      <c r="G74" t="s">
        <v>19</v>
      </c>
      <c r="H74">
        <v>17.22114789139334</v>
      </c>
      <c r="I74" t="s">
        <v>56</v>
      </c>
      <c r="J74">
        <v>207900</v>
      </c>
      <c r="K74">
        <v>4.3418003908764149</v>
      </c>
      <c r="L74">
        <v>35802.766466206747</v>
      </c>
      <c r="M74">
        <v>10000</v>
      </c>
      <c r="N74">
        <v>0</v>
      </c>
      <c r="O74">
        <v>45802.766466206747</v>
      </c>
      <c r="P74" t="s">
        <v>134</v>
      </c>
    </row>
    <row r="75" spans="1:16" x14ac:dyDescent="0.25">
      <c r="A75">
        <v>6310</v>
      </c>
      <c r="D75">
        <v>41394.325788458373</v>
      </c>
      <c r="E75">
        <v>243159.80387656059</v>
      </c>
      <c r="G75" t="s">
        <v>19</v>
      </c>
      <c r="H75">
        <v>17.023506816723739</v>
      </c>
      <c r="K75">
        <v>0.9502829611675474</v>
      </c>
      <c r="L75">
        <v>0</v>
      </c>
      <c r="M75">
        <v>10000</v>
      </c>
      <c r="N75">
        <v>0</v>
      </c>
      <c r="O75">
        <v>10000</v>
      </c>
      <c r="P75" t="s">
        <v>135</v>
      </c>
    </row>
    <row r="76" spans="1:16" x14ac:dyDescent="0.25">
      <c r="A76">
        <v>6955</v>
      </c>
      <c r="B76">
        <v>4.9400000000000004</v>
      </c>
      <c r="C76">
        <v>16900</v>
      </c>
      <c r="D76">
        <v>27132.982024557419</v>
      </c>
      <c r="E76">
        <v>172741.07373402399</v>
      </c>
      <c r="F76" t="s">
        <v>20</v>
      </c>
      <c r="G76" t="s">
        <v>19</v>
      </c>
      <c r="H76">
        <v>15.70731351730227</v>
      </c>
      <c r="I76" t="s">
        <v>57</v>
      </c>
      <c r="J76">
        <v>25350</v>
      </c>
      <c r="K76">
        <v>3.9655893878334241</v>
      </c>
      <c r="L76">
        <v>16900</v>
      </c>
      <c r="M76">
        <v>10000</v>
      </c>
      <c r="N76">
        <v>33800</v>
      </c>
      <c r="O76">
        <v>60700</v>
      </c>
      <c r="P76" t="s">
        <v>136</v>
      </c>
    </row>
    <row r="77" spans="1:16" x14ac:dyDescent="0.25">
      <c r="A77">
        <v>9025</v>
      </c>
      <c r="B77">
        <v>1</v>
      </c>
      <c r="C77">
        <v>107200</v>
      </c>
      <c r="D77">
        <v>46670.061760883596</v>
      </c>
      <c r="E77">
        <v>46670.022664394048</v>
      </c>
      <c r="F77" t="s">
        <v>17</v>
      </c>
      <c r="G77" t="s">
        <v>19</v>
      </c>
      <c r="H77">
        <v>100.0000837721675</v>
      </c>
      <c r="I77" t="s">
        <v>57</v>
      </c>
      <c r="J77">
        <v>139360</v>
      </c>
      <c r="K77">
        <v>1.0713962962441239</v>
      </c>
      <c r="L77">
        <v>107200</v>
      </c>
      <c r="M77">
        <v>10000</v>
      </c>
      <c r="N77">
        <v>214400</v>
      </c>
      <c r="O77">
        <v>331600</v>
      </c>
      <c r="P77" t="s">
        <v>137</v>
      </c>
    </row>
    <row r="78" spans="1:16" x14ac:dyDescent="0.25">
      <c r="A78">
        <v>11325</v>
      </c>
      <c r="B78">
        <v>1.4930000000000001</v>
      </c>
      <c r="C78">
        <v>333000</v>
      </c>
      <c r="D78">
        <v>67513.459894401676</v>
      </c>
      <c r="E78">
        <v>67513.403234905592</v>
      </c>
      <c r="F78" t="s">
        <v>17</v>
      </c>
      <c r="G78" t="s">
        <v>19</v>
      </c>
      <c r="H78">
        <v>100.0000839233298</v>
      </c>
      <c r="I78" t="s">
        <v>57</v>
      </c>
      <c r="J78">
        <v>432900</v>
      </c>
      <c r="K78">
        <v>1.5498944727939761</v>
      </c>
      <c r="L78">
        <v>333000</v>
      </c>
      <c r="M78">
        <v>10000</v>
      </c>
      <c r="N78">
        <v>666000</v>
      </c>
      <c r="O78">
        <v>1009000</v>
      </c>
      <c r="P78" t="s">
        <v>138</v>
      </c>
    </row>
    <row r="79" spans="1:16" x14ac:dyDescent="0.25">
      <c r="A79">
        <v>21989</v>
      </c>
      <c r="B79">
        <v>8.0860000000000003</v>
      </c>
      <c r="C79">
        <v>464200</v>
      </c>
      <c r="D79">
        <v>38531.161718756353</v>
      </c>
      <c r="E79">
        <v>346373.37888634962</v>
      </c>
      <c r="F79" t="s">
        <v>17</v>
      </c>
      <c r="G79" t="s">
        <v>19</v>
      </c>
      <c r="H79">
        <v>11.124169485149441</v>
      </c>
      <c r="I79" t="s">
        <v>56</v>
      </c>
      <c r="J79">
        <v>603460</v>
      </c>
      <c r="K79">
        <v>0.88455375846548101</v>
      </c>
      <c r="L79">
        <v>67129.913175082809</v>
      </c>
      <c r="M79">
        <v>10000</v>
      </c>
      <c r="N79">
        <v>0</v>
      </c>
      <c r="O79">
        <v>77129.913175082809</v>
      </c>
      <c r="P79" t="s">
        <v>139</v>
      </c>
    </row>
    <row r="80" spans="1:16" x14ac:dyDescent="0.25">
      <c r="A80">
        <v>22128</v>
      </c>
      <c r="B80">
        <v>96.903999999999996</v>
      </c>
      <c r="C80">
        <v>574900</v>
      </c>
      <c r="D80">
        <v>630096.17140003818</v>
      </c>
      <c r="E80">
        <v>4203797.9336240226</v>
      </c>
      <c r="F80" t="s">
        <v>15</v>
      </c>
      <c r="G80" t="s">
        <v>19</v>
      </c>
      <c r="H80">
        <v>14.988735932339241</v>
      </c>
      <c r="I80" t="s">
        <v>56</v>
      </c>
      <c r="J80">
        <v>862350</v>
      </c>
      <c r="K80">
        <v>14.46501770890813</v>
      </c>
      <c r="L80">
        <v>129255.3643125274</v>
      </c>
      <c r="M80">
        <v>10000</v>
      </c>
      <c r="N80">
        <v>0</v>
      </c>
      <c r="O80">
        <v>139255.36431252741</v>
      </c>
      <c r="P80" t="s">
        <v>140</v>
      </c>
    </row>
    <row r="81" spans="1:16" x14ac:dyDescent="0.25">
      <c r="A81">
        <v>22144</v>
      </c>
      <c r="B81">
        <v>2.1669999999999998</v>
      </c>
      <c r="C81">
        <v>270300</v>
      </c>
      <c r="D81">
        <v>5342.3898809429429</v>
      </c>
      <c r="E81">
        <v>91782.435480619781</v>
      </c>
      <c r="F81" t="s">
        <v>17</v>
      </c>
      <c r="G81" t="s">
        <v>19</v>
      </c>
      <c r="H81">
        <v>5.8207105237156291</v>
      </c>
      <c r="I81" t="s">
        <v>56</v>
      </c>
      <c r="J81">
        <v>351390</v>
      </c>
      <c r="K81">
        <v>0.12264439579758819</v>
      </c>
      <c r="L81">
        <v>20453.394709284348</v>
      </c>
      <c r="M81">
        <v>10000</v>
      </c>
      <c r="N81">
        <v>0</v>
      </c>
      <c r="O81">
        <v>30453.394709284348</v>
      </c>
      <c r="P81" t="s">
        <v>141</v>
      </c>
    </row>
    <row r="82" spans="1:16" x14ac:dyDescent="0.25">
      <c r="A82">
        <v>22145</v>
      </c>
      <c r="B82">
        <v>11.477</v>
      </c>
      <c r="C82">
        <v>74400</v>
      </c>
      <c r="D82">
        <v>1503.6978545217121</v>
      </c>
      <c r="E82">
        <v>484832.29455999279</v>
      </c>
      <c r="F82" t="s">
        <v>15</v>
      </c>
      <c r="G82" t="s">
        <v>19</v>
      </c>
      <c r="H82">
        <v>0.31014803910419908</v>
      </c>
      <c r="I82" t="s">
        <v>56</v>
      </c>
      <c r="J82">
        <v>111600</v>
      </c>
      <c r="K82">
        <v>3.4520152766797797E-2</v>
      </c>
      <c r="L82">
        <v>346.12521164028618</v>
      </c>
      <c r="M82">
        <v>10000</v>
      </c>
      <c r="N82">
        <v>0</v>
      </c>
      <c r="O82">
        <v>10346.12521164029</v>
      </c>
      <c r="P82" t="s">
        <v>142</v>
      </c>
    </row>
    <row r="83" spans="1:16" x14ac:dyDescent="0.25">
      <c r="A83">
        <v>22146</v>
      </c>
      <c r="B83">
        <v>2.9940000000000002</v>
      </c>
      <c r="C83">
        <v>205300</v>
      </c>
      <c r="D83">
        <v>26412.15222107376</v>
      </c>
      <c r="E83">
        <v>129124.1238798296</v>
      </c>
      <c r="F83" t="s">
        <v>17</v>
      </c>
      <c r="G83" t="s">
        <v>19</v>
      </c>
      <c r="H83">
        <v>20.45485493141036</v>
      </c>
      <c r="I83" t="s">
        <v>56</v>
      </c>
      <c r="J83">
        <v>266890</v>
      </c>
      <c r="K83">
        <v>0.60633958266927823</v>
      </c>
      <c r="L83">
        <v>54591.96232644112</v>
      </c>
      <c r="M83">
        <v>10000</v>
      </c>
      <c r="N83">
        <v>0</v>
      </c>
      <c r="O83">
        <v>64591.96232644112</v>
      </c>
      <c r="P83" t="s">
        <v>143</v>
      </c>
    </row>
    <row r="84" spans="1:16" x14ac:dyDescent="0.25">
      <c r="A84">
        <v>22148</v>
      </c>
      <c r="B84">
        <v>4.5</v>
      </c>
      <c r="C84">
        <v>27500</v>
      </c>
      <c r="D84">
        <v>6932.1287444938198</v>
      </c>
      <c r="E84">
        <v>248785.30643502061</v>
      </c>
      <c r="F84" t="s">
        <v>15</v>
      </c>
      <c r="G84" t="s">
        <v>19</v>
      </c>
      <c r="H84">
        <v>2.7863899375039649</v>
      </c>
      <c r="I84" t="s">
        <v>56</v>
      </c>
      <c r="J84">
        <v>41250</v>
      </c>
      <c r="K84">
        <v>0.1591397783400785</v>
      </c>
      <c r="L84">
        <v>1149.385849220386</v>
      </c>
      <c r="M84">
        <v>10000</v>
      </c>
      <c r="N84">
        <v>0</v>
      </c>
      <c r="O84">
        <v>11149.385849220391</v>
      </c>
      <c r="P84" t="s">
        <v>144</v>
      </c>
    </row>
    <row r="85" spans="1:16" x14ac:dyDescent="0.25">
      <c r="A85">
        <v>22372</v>
      </c>
      <c r="B85">
        <v>0.76100000000000001</v>
      </c>
      <c r="C85">
        <v>279700</v>
      </c>
      <c r="D85">
        <v>6348.9325691827144</v>
      </c>
      <c r="E85">
        <v>33155.575126432537</v>
      </c>
      <c r="F85" t="s">
        <v>17</v>
      </c>
      <c r="G85" t="s">
        <v>19</v>
      </c>
      <c r="H85">
        <v>19.148914006082709</v>
      </c>
      <c r="I85" t="s">
        <v>56</v>
      </c>
      <c r="J85">
        <v>363610</v>
      </c>
      <c r="K85">
        <v>0.14575143639078769</v>
      </c>
      <c r="L85">
        <v>69627.366217517323</v>
      </c>
      <c r="M85">
        <v>10000</v>
      </c>
      <c r="N85">
        <v>0</v>
      </c>
      <c r="O85">
        <v>79627.366217517323</v>
      </c>
      <c r="P85" t="s">
        <v>145</v>
      </c>
    </row>
    <row r="86" spans="1:16" x14ac:dyDescent="0.25">
      <c r="A86">
        <v>22373</v>
      </c>
      <c r="B86">
        <v>1.84</v>
      </c>
      <c r="C86">
        <v>31500</v>
      </c>
      <c r="D86">
        <v>8976.7186699022186</v>
      </c>
      <c r="E86">
        <v>80042.803302792207</v>
      </c>
      <c r="F86" t="s">
        <v>17</v>
      </c>
      <c r="G86" t="s">
        <v>19</v>
      </c>
      <c r="H86">
        <v>11.214897903993171</v>
      </c>
      <c r="I86" t="s">
        <v>56</v>
      </c>
      <c r="J86">
        <v>40950</v>
      </c>
      <c r="K86">
        <v>0.20607710445138239</v>
      </c>
      <c r="L86">
        <v>4592.5006916852026</v>
      </c>
      <c r="M86">
        <v>10000</v>
      </c>
      <c r="N86">
        <v>0</v>
      </c>
      <c r="O86">
        <v>14592.5006916852</v>
      </c>
      <c r="P86" t="s">
        <v>146</v>
      </c>
    </row>
    <row r="87" spans="1:16" x14ac:dyDescent="0.25">
      <c r="A87">
        <v>22378</v>
      </c>
      <c r="B87">
        <v>1.7769999999999999</v>
      </c>
      <c r="C87">
        <v>23800</v>
      </c>
      <c r="D87">
        <v>4643.7670942968762</v>
      </c>
      <c r="E87">
        <v>76747.588484406107</v>
      </c>
      <c r="F87" t="s">
        <v>17</v>
      </c>
      <c r="G87" t="s">
        <v>19</v>
      </c>
      <c r="H87">
        <v>6.0507009874849897</v>
      </c>
      <c r="I87" t="s">
        <v>56</v>
      </c>
      <c r="J87">
        <v>30940</v>
      </c>
      <c r="K87">
        <v>0.106606223468707</v>
      </c>
      <c r="L87">
        <v>1872.0868855278561</v>
      </c>
      <c r="M87">
        <v>10000</v>
      </c>
      <c r="N87">
        <v>0</v>
      </c>
      <c r="O87">
        <v>11872.08688552785</v>
      </c>
      <c r="P87" t="s">
        <v>147</v>
      </c>
    </row>
    <row r="88" spans="1:16" x14ac:dyDescent="0.25">
      <c r="A88">
        <v>22698</v>
      </c>
      <c r="B88">
        <v>6.5910000000000002</v>
      </c>
      <c r="C88">
        <v>252900</v>
      </c>
      <c r="D88">
        <v>16056.200560260089</v>
      </c>
      <c r="E88">
        <v>282102.81105632981</v>
      </c>
      <c r="F88" t="s">
        <v>17</v>
      </c>
      <c r="G88" t="s">
        <v>19</v>
      </c>
      <c r="H88">
        <v>5.6916131037964082</v>
      </c>
      <c r="I88" t="s">
        <v>56</v>
      </c>
      <c r="J88">
        <v>328770</v>
      </c>
      <c r="K88">
        <v>0.3685996455523437</v>
      </c>
      <c r="L88">
        <v>18712.316401351451</v>
      </c>
      <c r="M88">
        <v>10000</v>
      </c>
      <c r="N88">
        <v>0</v>
      </c>
      <c r="O88">
        <v>28712.316401351451</v>
      </c>
      <c r="P88" t="s">
        <v>148</v>
      </c>
    </row>
    <row r="89" spans="1:16" x14ac:dyDescent="0.25">
      <c r="A89">
        <v>22699</v>
      </c>
      <c r="B89">
        <v>32.378999999999998</v>
      </c>
      <c r="C89">
        <v>187400</v>
      </c>
      <c r="D89">
        <v>476233.58593505871</v>
      </c>
      <c r="E89">
        <v>1427267.379790219</v>
      </c>
      <c r="F89" t="s">
        <v>15</v>
      </c>
      <c r="G89" t="s">
        <v>19</v>
      </c>
      <c r="H89">
        <v>33.366809378426048</v>
      </c>
      <c r="I89" t="s">
        <v>56</v>
      </c>
      <c r="J89">
        <v>281100</v>
      </c>
      <c r="K89">
        <v>10.932818777205201</v>
      </c>
      <c r="L89">
        <v>93794.101162755644</v>
      </c>
      <c r="M89">
        <v>10000</v>
      </c>
      <c r="N89">
        <v>0</v>
      </c>
      <c r="O89">
        <v>103794.1011627556</v>
      </c>
      <c r="P89" t="s">
        <v>149</v>
      </c>
    </row>
    <row r="90" spans="1:16" x14ac:dyDescent="0.25">
      <c r="A90">
        <v>22709</v>
      </c>
      <c r="B90">
        <v>1.7450000000000001</v>
      </c>
      <c r="C90">
        <v>29900</v>
      </c>
      <c r="D90">
        <v>8636.0496321105511</v>
      </c>
      <c r="E90">
        <v>75817.578826571116</v>
      </c>
      <c r="F90" t="s">
        <v>17</v>
      </c>
      <c r="G90" t="s">
        <v>19</v>
      </c>
      <c r="H90">
        <v>11.39056372647441</v>
      </c>
      <c r="I90" t="s">
        <v>56</v>
      </c>
      <c r="J90">
        <v>38870</v>
      </c>
      <c r="K90">
        <v>0.19825641946993919</v>
      </c>
      <c r="L90">
        <v>4427.5121204806028</v>
      </c>
      <c r="M90">
        <v>10000</v>
      </c>
      <c r="N90">
        <v>0</v>
      </c>
      <c r="O90">
        <v>14427.5121204806</v>
      </c>
      <c r="P90" t="s">
        <v>150</v>
      </c>
    </row>
    <row r="91" spans="1:16" x14ac:dyDescent="0.25">
      <c r="A91">
        <v>22710</v>
      </c>
      <c r="B91">
        <v>1.651</v>
      </c>
      <c r="C91">
        <v>28300</v>
      </c>
      <c r="D91">
        <v>13118.143088599771</v>
      </c>
      <c r="E91">
        <v>71720.922613833434</v>
      </c>
      <c r="F91" t="s">
        <v>17</v>
      </c>
      <c r="G91" t="s">
        <v>19</v>
      </c>
      <c r="H91">
        <v>18.290538674790501</v>
      </c>
      <c r="I91" t="s">
        <v>56</v>
      </c>
      <c r="J91">
        <v>36790</v>
      </c>
      <c r="K91">
        <v>0.30115112691918661</v>
      </c>
      <c r="L91">
        <v>6729.089178455426</v>
      </c>
      <c r="M91">
        <v>10000</v>
      </c>
      <c r="N91">
        <v>0</v>
      </c>
      <c r="O91">
        <v>16729.08917845543</v>
      </c>
      <c r="P91" t="s">
        <v>151</v>
      </c>
    </row>
    <row r="92" spans="1:16" x14ac:dyDescent="0.25">
      <c r="A92">
        <v>22711</v>
      </c>
      <c r="B92">
        <v>27.859000000000002</v>
      </c>
      <c r="C92">
        <v>576300</v>
      </c>
      <c r="D92">
        <v>393441.72166354262</v>
      </c>
      <c r="E92">
        <v>1207906.452854072</v>
      </c>
      <c r="F92" t="s">
        <v>15</v>
      </c>
      <c r="G92" t="s">
        <v>19</v>
      </c>
      <c r="H92">
        <v>32.572201326841871</v>
      </c>
      <c r="I92" t="s">
        <v>56</v>
      </c>
      <c r="J92">
        <v>864450</v>
      </c>
      <c r="K92">
        <v>9.0321791015505628</v>
      </c>
      <c r="L92">
        <v>281570.39436988463</v>
      </c>
      <c r="M92">
        <v>10000</v>
      </c>
      <c r="N92">
        <v>0</v>
      </c>
      <c r="O92">
        <v>291570.39436988463</v>
      </c>
      <c r="P92" t="s">
        <v>152</v>
      </c>
    </row>
    <row r="93" spans="1:16" x14ac:dyDescent="0.25">
      <c r="A93">
        <v>22728</v>
      </c>
      <c r="B93">
        <v>5.8150000000000004</v>
      </c>
      <c r="C93">
        <v>308600</v>
      </c>
      <c r="D93">
        <v>6410.1752893444227</v>
      </c>
      <c r="E93">
        <v>239341.3214946317</v>
      </c>
      <c r="F93" t="s">
        <v>17</v>
      </c>
      <c r="G93" t="s">
        <v>19</v>
      </c>
      <c r="H93">
        <v>2.6782568297502269</v>
      </c>
      <c r="I93" t="s">
        <v>56</v>
      </c>
      <c r="J93">
        <v>401180</v>
      </c>
      <c r="K93">
        <v>0.14715737578843949</v>
      </c>
      <c r="L93">
        <v>10744.630749591959</v>
      </c>
      <c r="M93">
        <v>10000</v>
      </c>
      <c r="N93">
        <v>0</v>
      </c>
      <c r="O93">
        <v>20744.630749591961</v>
      </c>
      <c r="P93" t="s">
        <v>153</v>
      </c>
    </row>
    <row r="94" spans="1:16" x14ac:dyDescent="0.25">
      <c r="A94">
        <v>23106</v>
      </c>
      <c r="B94">
        <v>5.4690000000000003</v>
      </c>
      <c r="C94">
        <v>213400</v>
      </c>
      <c r="D94">
        <v>240562.02037225859</v>
      </c>
      <c r="E94">
        <v>240561.84638316301</v>
      </c>
      <c r="F94" t="s">
        <v>17</v>
      </c>
      <c r="G94" t="s">
        <v>19</v>
      </c>
      <c r="H94">
        <v>100.0000723261391</v>
      </c>
      <c r="I94" t="s">
        <v>57</v>
      </c>
      <c r="J94">
        <v>277420</v>
      </c>
      <c r="K94">
        <v>5.5225400914408391</v>
      </c>
      <c r="L94">
        <v>213400</v>
      </c>
      <c r="M94">
        <v>10000</v>
      </c>
      <c r="N94">
        <v>426800</v>
      </c>
      <c r="O94">
        <v>650200</v>
      </c>
      <c r="P94" t="s">
        <v>154</v>
      </c>
    </row>
    <row r="95" spans="1:16" x14ac:dyDescent="0.25">
      <c r="A95">
        <v>23687</v>
      </c>
      <c r="B95">
        <v>21.55</v>
      </c>
      <c r="C95">
        <v>139800</v>
      </c>
      <c r="D95">
        <v>1601.661014929216</v>
      </c>
      <c r="E95">
        <v>945572.16720238759</v>
      </c>
      <c r="F95" t="s">
        <v>15</v>
      </c>
      <c r="G95" t="s">
        <v>19</v>
      </c>
      <c r="H95">
        <v>0.1693853806704107</v>
      </c>
      <c r="I95" t="s">
        <v>56</v>
      </c>
      <c r="J95">
        <v>209700</v>
      </c>
      <c r="K95">
        <v>3.6769077477713873E-2</v>
      </c>
      <c r="L95">
        <v>355.20114326585127</v>
      </c>
      <c r="M95">
        <v>10000</v>
      </c>
      <c r="N95">
        <v>0</v>
      </c>
      <c r="O95">
        <v>10355.201143265849</v>
      </c>
      <c r="P95" t="s">
        <v>155</v>
      </c>
    </row>
    <row r="96" spans="1:16" x14ac:dyDescent="0.25">
      <c r="A96">
        <v>23688</v>
      </c>
      <c r="B96">
        <v>16.8</v>
      </c>
      <c r="C96">
        <v>106000</v>
      </c>
      <c r="D96">
        <v>113334.8619811409</v>
      </c>
      <c r="E96">
        <v>731510.00375612604</v>
      </c>
      <c r="F96" t="s">
        <v>15</v>
      </c>
      <c r="G96" t="s">
        <v>19</v>
      </c>
      <c r="H96">
        <v>15.4932757445823</v>
      </c>
      <c r="I96" t="s">
        <v>56</v>
      </c>
      <c r="J96">
        <v>159000</v>
      </c>
      <c r="K96">
        <v>2.6018104219729321</v>
      </c>
      <c r="L96">
        <v>24634.30843388585</v>
      </c>
      <c r="M96">
        <v>10000</v>
      </c>
      <c r="N96">
        <v>0</v>
      </c>
      <c r="O96">
        <v>34634.308433885853</v>
      </c>
      <c r="P96" t="s">
        <v>156</v>
      </c>
    </row>
    <row r="97" spans="1:16" x14ac:dyDescent="0.25">
      <c r="A97">
        <v>23689</v>
      </c>
      <c r="B97">
        <v>5.4210000000000003</v>
      </c>
      <c r="C97">
        <v>291800</v>
      </c>
      <c r="D97">
        <v>218797.98042137499</v>
      </c>
      <c r="E97">
        <v>243014.1541572476</v>
      </c>
      <c r="F97" t="s">
        <v>17</v>
      </c>
      <c r="G97" t="s">
        <v>19</v>
      </c>
      <c r="H97">
        <v>90.035076837457396</v>
      </c>
      <c r="I97" t="s">
        <v>57</v>
      </c>
      <c r="J97">
        <v>379340</v>
      </c>
      <c r="K97">
        <v>5.5788373314335997</v>
      </c>
      <c r="L97">
        <v>291800</v>
      </c>
      <c r="M97">
        <v>10000</v>
      </c>
      <c r="N97">
        <v>583600</v>
      </c>
      <c r="O97">
        <v>885400</v>
      </c>
      <c r="P97" t="s">
        <v>157</v>
      </c>
    </row>
    <row r="98" spans="1:16" x14ac:dyDescent="0.25">
      <c r="A98">
        <v>23691</v>
      </c>
      <c r="B98">
        <v>49.465000000000003</v>
      </c>
      <c r="C98">
        <v>515600</v>
      </c>
      <c r="D98">
        <v>432200.27687257668</v>
      </c>
      <c r="E98">
        <v>1917586.957827067</v>
      </c>
      <c r="F98" t="s">
        <v>15</v>
      </c>
      <c r="G98" t="s">
        <v>19</v>
      </c>
      <c r="H98">
        <v>22.538757635394479</v>
      </c>
      <c r="I98" t="s">
        <v>56</v>
      </c>
      <c r="J98">
        <v>773400</v>
      </c>
      <c r="K98">
        <v>9.9219530962483162</v>
      </c>
      <c r="L98">
        <v>174314.75155214089</v>
      </c>
      <c r="M98">
        <v>10000</v>
      </c>
      <c r="N98">
        <v>0</v>
      </c>
      <c r="O98">
        <v>184314.75155214089</v>
      </c>
      <c r="P98" t="s">
        <v>66</v>
      </c>
    </row>
    <row r="99" spans="1:16" x14ac:dyDescent="0.25">
      <c r="A99">
        <v>23692</v>
      </c>
      <c r="B99">
        <v>1.857</v>
      </c>
      <c r="C99">
        <v>231000</v>
      </c>
      <c r="D99">
        <v>8316.6746759306679</v>
      </c>
      <c r="E99">
        <v>80931.789492187323</v>
      </c>
      <c r="F99" t="s">
        <v>17</v>
      </c>
      <c r="G99" t="s">
        <v>19</v>
      </c>
      <c r="H99">
        <v>10.276153200261939</v>
      </c>
      <c r="I99" t="s">
        <v>56</v>
      </c>
      <c r="J99">
        <v>300300</v>
      </c>
      <c r="K99">
        <v>0.19092457933725129</v>
      </c>
      <c r="L99">
        <v>30859.288060386622</v>
      </c>
      <c r="M99">
        <v>10000</v>
      </c>
      <c r="N99">
        <v>0</v>
      </c>
      <c r="O99">
        <v>40859.288060386622</v>
      </c>
      <c r="P99" t="s">
        <v>158</v>
      </c>
    </row>
    <row r="100" spans="1:16" x14ac:dyDescent="0.25">
      <c r="A100">
        <v>23693</v>
      </c>
      <c r="B100">
        <v>83.132000000000005</v>
      </c>
      <c r="C100">
        <v>701800</v>
      </c>
      <c r="D100">
        <v>751270.13246277929</v>
      </c>
      <c r="E100">
        <v>3660837.8529741201</v>
      </c>
      <c r="F100" t="s">
        <v>15</v>
      </c>
      <c r="G100" t="s">
        <v>19</v>
      </c>
      <c r="H100">
        <v>20.521808466672081</v>
      </c>
      <c r="I100" t="s">
        <v>56</v>
      </c>
      <c r="J100">
        <v>1052700</v>
      </c>
      <c r="K100">
        <v>17.24678908316757</v>
      </c>
      <c r="L100">
        <v>216033.07772865699</v>
      </c>
      <c r="M100">
        <v>10000</v>
      </c>
      <c r="N100">
        <v>0</v>
      </c>
      <c r="O100">
        <v>226033.07772865699</v>
      </c>
      <c r="P100" t="s">
        <v>159</v>
      </c>
    </row>
    <row r="101" spans="1:16" x14ac:dyDescent="0.25">
      <c r="A101">
        <v>24129</v>
      </c>
      <c r="B101">
        <v>12.31</v>
      </c>
      <c r="C101">
        <v>71800</v>
      </c>
      <c r="D101">
        <v>63877.893677171858</v>
      </c>
      <c r="E101">
        <v>541533.43913239974</v>
      </c>
      <c r="F101" t="s">
        <v>15</v>
      </c>
      <c r="G101" t="s">
        <v>19</v>
      </c>
      <c r="H101">
        <v>11.79574317322154</v>
      </c>
      <c r="I101" t="s">
        <v>56</v>
      </c>
      <c r="J101">
        <v>107700</v>
      </c>
      <c r="K101">
        <v>1.466434657419005</v>
      </c>
      <c r="L101">
        <v>12704.0153975596</v>
      </c>
      <c r="M101">
        <v>10000</v>
      </c>
      <c r="N101">
        <v>0</v>
      </c>
      <c r="O101">
        <v>22704.0153975596</v>
      </c>
      <c r="P101" t="s">
        <v>160</v>
      </c>
    </row>
    <row r="102" spans="1:16" x14ac:dyDescent="0.25">
      <c r="A102">
        <v>24132</v>
      </c>
      <c r="B102">
        <v>8.0399999999999991</v>
      </c>
      <c r="C102">
        <v>46600</v>
      </c>
      <c r="D102">
        <v>195542.738086069</v>
      </c>
      <c r="E102">
        <v>348317.29554376082</v>
      </c>
      <c r="F102" t="s">
        <v>15</v>
      </c>
      <c r="G102" t="s">
        <v>19</v>
      </c>
      <c r="H102">
        <v>56.139255956499582</v>
      </c>
      <c r="I102" t="s">
        <v>57</v>
      </c>
      <c r="J102">
        <v>69900</v>
      </c>
      <c r="K102">
        <v>7.9962648196455648</v>
      </c>
      <c r="L102">
        <v>46600</v>
      </c>
      <c r="M102">
        <v>10000</v>
      </c>
      <c r="N102">
        <v>93200</v>
      </c>
      <c r="O102">
        <v>149800</v>
      </c>
      <c r="P102" t="s">
        <v>161</v>
      </c>
    </row>
    <row r="103" spans="1:16" x14ac:dyDescent="0.25">
      <c r="A103">
        <v>24133</v>
      </c>
      <c r="B103">
        <v>105.64</v>
      </c>
      <c r="C103">
        <v>611100</v>
      </c>
      <c r="D103">
        <v>301050.54705381283</v>
      </c>
      <c r="E103">
        <v>1734071.6910231649</v>
      </c>
      <c r="F103" t="s">
        <v>15</v>
      </c>
      <c r="G103" t="s">
        <v>19</v>
      </c>
      <c r="H103">
        <v>17.360905469610781</v>
      </c>
      <c r="I103" t="s">
        <v>56</v>
      </c>
      <c r="J103">
        <v>916650</v>
      </c>
      <c r="K103">
        <v>6.9111695834208637</v>
      </c>
      <c r="L103">
        <v>159138.7399871872</v>
      </c>
      <c r="M103">
        <v>10000</v>
      </c>
      <c r="N103">
        <v>0</v>
      </c>
      <c r="O103">
        <v>169138.7399871872</v>
      </c>
      <c r="P103" t="s">
        <v>162</v>
      </c>
    </row>
    <row r="104" spans="1:16" x14ac:dyDescent="0.25">
      <c r="A104">
        <v>24397</v>
      </c>
      <c r="B104">
        <v>21.385999999999999</v>
      </c>
      <c r="C104">
        <v>126900</v>
      </c>
      <c r="D104">
        <v>103107.43580905729</v>
      </c>
      <c r="E104">
        <v>926830.48403899767</v>
      </c>
      <c r="F104" t="s">
        <v>15</v>
      </c>
      <c r="G104" t="s">
        <v>19</v>
      </c>
      <c r="H104">
        <v>11.12473506047508</v>
      </c>
      <c r="I104" t="s">
        <v>56</v>
      </c>
      <c r="J104">
        <v>190350</v>
      </c>
      <c r="K104">
        <v>2.3670210240830412</v>
      </c>
      <c r="L104">
        <v>21175.933187614319</v>
      </c>
      <c r="M104">
        <v>10000</v>
      </c>
      <c r="N104">
        <v>0</v>
      </c>
      <c r="O104">
        <v>31175.933187614319</v>
      </c>
      <c r="P104" t="s">
        <v>163</v>
      </c>
    </row>
    <row r="105" spans="1:16" x14ac:dyDescent="0.25">
      <c r="A105">
        <v>24450</v>
      </c>
      <c r="B105">
        <v>104.023</v>
      </c>
      <c r="C105">
        <v>780600</v>
      </c>
      <c r="D105">
        <v>703959.72187408339</v>
      </c>
      <c r="E105">
        <v>4586512.3945009056</v>
      </c>
      <c r="F105" t="s">
        <v>15</v>
      </c>
      <c r="G105" t="s">
        <v>19</v>
      </c>
      <c r="H105">
        <v>15.34847529722389</v>
      </c>
      <c r="I105" t="s">
        <v>56</v>
      </c>
      <c r="J105">
        <v>1170900</v>
      </c>
      <c r="K105">
        <v>16.16069150307813</v>
      </c>
      <c r="L105">
        <v>179715.29725519451</v>
      </c>
      <c r="M105">
        <v>10000</v>
      </c>
      <c r="N105">
        <v>0</v>
      </c>
      <c r="O105">
        <v>189715.29725519451</v>
      </c>
      <c r="P105" t="s">
        <v>164</v>
      </c>
    </row>
    <row r="106" spans="1:16" x14ac:dyDescent="0.25">
      <c r="A106">
        <v>24452</v>
      </c>
      <c r="B106">
        <v>16.97</v>
      </c>
      <c r="C106">
        <v>93000</v>
      </c>
      <c r="D106">
        <v>121438.2865424387</v>
      </c>
      <c r="E106">
        <v>510484.8072088086</v>
      </c>
      <c r="F106" t="s">
        <v>15</v>
      </c>
      <c r="G106" t="s">
        <v>19</v>
      </c>
      <c r="H106">
        <v>23.78881502985956</v>
      </c>
      <c r="I106" t="s">
        <v>56</v>
      </c>
      <c r="J106">
        <v>139500</v>
      </c>
      <c r="K106">
        <v>2.787839452305755</v>
      </c>
      <c r="L106">
        <v>33185.396966654087</v>
      </c>
      <c r="M106">
        <v>10000</v>
      </c>
      <c r="N106">
        <v>0</v>
      </c>
      <c r="O106">
        <v>43185.396966654087</v>
      </c>
      <c r="P106" t="s">
        <v>165</v>
      </c>
    </row>
    <row r="107" spans="1:16" x14ac:dyDescent="0.25">
      <c r="A107">
        <v>24606</v>
      </c>
      <c r="B107">
        <v>0.64500000000000002</v>
      </c>
      <c r="C107">
        <v>77100</v>
      </c>
      <c r="D107">
        <v>28157.777331712939</v>
      </c>
      <c r="E107">
        <v>28157.754977753611</v>
      </c>
      <c r="F107" t="s">
        <v>17</v>
      </c>
      <c r="G107" t="s">
        <v>19</v>
      </c>
      <c r="H107">
        <v>100.00007938828701</v>
      </c>
      <c r="I107" t="s">
        <v>57</v>
      </c>
      <c r="J107">
        <v>100230</v>
      </c>
      <c r="K107">
        <v>0.64641310784558326</v>
      </c>
      <c r="L107">
        <v>77100</v>
      </c>
      <c r="M107">
        <v>10000</v>
      </c>
      <c r="N107">
        <v>154200</v>
      </c>
      <c r="O107">
        <v>241300</v>
      </c>
      <c r="P107" t="s">
        <v>166</v>
      </c>
    </row>
    <row r="108" spans="1:16" x14ac:dyDescent="0.25">
      <c r="A108">
        <v>24633</v>
      </c>
      <c r="B108">
        <v>2.6739999999999999</v>
      </c>
      <c r="C108">
        <v>333500</v>
      </c>
      <c r="D108">
        <v>3111.4967261012371</v>
      </c>
      <c r="E108">
        <v>123935.54102581819</v>
      </c>
      <c r="F108" t="s">
        <v>17</v>
      </c>
      <c r="G108" t="s">
        <v>19</v>
      </c>
      <c r="H108">
        <v>2.5105766274526942</v>
      </c>
      <c r="I108" t="s">
        <v>56</v>
      </c>
      <c r="J108">
        <v>433550</v>
      </c>
      <c r="K108">
        <v>7.1430136044564663E-2</v>
      </c>
      <c r="L108">
        <v>10884.604968321149</v>
      </c>
      <c r="M108">
        <v>10000</v>
      </c>
      <c r="N108">
        <v>0</v>
      </c>
      <c r="O108">
        <v>20884.604968321149</v>
      </c>
      <c r="P108" t="s">
        <v>167</v>
      </c>
    </row>
    <row r="109" spans="1:16" x14ac:dyDescent="0.25">
      <c r="A109">
        <v>24634</v>
      </c>
      <c r="B109">
        <v>5.226</v>
      </c>
      <c r="C109">
        <v>199700</v>
      </c>
      <c r="D109">
        <v>14489.747203344919</v>
      </c>
      <c r="E109">
        <v>227650.34221824861</v>
      </c>
      <c r="F109" t="s">
        <v>17</v>
      </c>
      <c r="G109" t="s">
        <v>19</v>
      </c>
      <c r="H109">
        <v>6.3649134291454663</v>
      </c>
      <c r="I109" t="s">
        <v>56</v>
      </c>
      <c r="J109">
        <v>259610</v>
      </c>
      <c r="K109">
        <v>0.33263882468652239</v>
      </c>
      <c r="L109">
        <v>16523.951753404541</v>
      </c>
      <c r="M109">
        <v>10000</v>
      </c>
      <c r="N109">
        <v>0</v>
      </c>
      <c r="O109">
        <v>26523.951753404541</v>
      </c>
      <c r="P109" t="s">
        <v>168</v>
      </c>
    </row>
    <row r="110" spans="1:16" x14ac:dyDescent="0.25">
      <c r="A110">
        <v>24637</v>
      </c>
      <c r="B110">
        <v>4</v>
      </c>
      <c r="C110">
        <v>19800</v>
      </c>
      <c r="D110">
        <v>10233.368063219161</v>
      </c>
      <c r="E110">
        <v>177243.96325124989</v>
      </c>
      <c r="F110" t="s">
        <v>15</v>
      </c>
      <c r="G110" t="s">
        <v>19</v>
      </c>
      <c r="H110">
        <v>5.7736059809907241</v>
      </c>
      <c r="I110" t="s">
        <v>56</v>
      </c>
      <c r="J110">
        <v>29700</v>
      </c>
      <c r="K110">
        <v>0.2349258049407521</v>
      </c>
      <c r="L110">
        <v>1714.760976354245</v>
      </c>
      <c r="M110">
        <v>10000</v>
      </c>
      <c r="N110">
        <v>0</v>
      </c>
      <c r="O110">
        <v>11714.76097635425</v>
      </c>
      <c r="P110" t="s">
        <v>169</v>
      </c>
    </row>
    <row r="111" spans="1:16" x14ac:dyDescent="0.25">
      <c r="A111">
        <v>24674</v>
      </c>
      <c r="B111">
        <v>0.5</v>
      </c>
      <c r="C111">
        <v>2900</v>
      </c>
      <c r="D111">
        <v>8996.1283990718712</v>
      </c>
      <c r="E111">
        <v>21780.52065816287</v>
      </c>
      <c r="F111" t="s">
        <v>15</v>
      </c>
      <c r="G111" t="s">
        <v>19</v>
      </c>
      <c r="H111">
        <v>41.303550728941453</v>
      </c>
      <c r="I111" t="s">
        <v>56</v>
      </c>
      <c r="J111">
        <v>4350</v>
      </c>
      <c r="K111">
        <v>0.20652269052047451</v>
      </c>
      <c r="L111">
        <v>1796.7044567089531</v>
      </c>
      <c r="M111">
        <v>10000</v>
      </c>
      <c r="N111">
        <v>0</v>
      </c>
      <c r="O111">
        <v>11796.704456708951</v>
      </c>
      <c r="P111" t="s">
        <v>170</v>
      </c>
    </row>
    <row r="112" spans="1:16" x14ac:dyDescent="0.25">
      <c r="A112">
        <v>24776</v>
      </c>
      <c r="B112">
        <v>23.863</v>
      </c>
      <c r="C112">
        <v>326200</v>
      </c>
      <c r="D112">
        <v>187311.69388941131</v>
      </c>
      <c r="E112">
        <v>1050582.359471997</v>
      </c>
      <c r="F112" t="s">
        <v>17</v>
      </c>
      <c r="G112" t="s">
        <v>19</v>
      </c>
      <c r="H112">
        <v>17.829320300366611</v>
      </c>
      <c r="I112" t="s">
        <v>56</v>
      </c>
      <c r="J112">
        <v>424060</v>
      </c>
      <c r="K112">
        <v>4.3000848000323977</v>
      </c>
      <c r="L112">
        <v>75607.015665734652</v>
      </c>
      <c r="M112">
        <v>10000</v>
      </c>
      <c r="N112">
        <v>0</v>
      </c>
      <c r="O112">
        <v>85607.015665734652</v>
      </c>
      <c r="P112" t="s">
        <v>171</v>
      </c>
    </row>
    <row r="113" spans="1:16" x14ac:dyDescent="0.25">
      <c r="A113">
        <v>24780</v>
      </c>
      <c r="B113">
        <v>8.77</v>
      </c>
      <c r="C113">
        <v>93200</v>
      </c>
      <c r="D113">
        <v>160214.7054867757</v>
      </c>
      <c r="E113">
        <v>368335.32042027469</v>
      </c>
      <c r="F113" t="s">
        <v>17</v>
      </c>
      <c r="G113" t="s">
        <v>19</v>
      </c>
      <c r="H113">
        <v>43.496970451807051</v>
      </c>
      <c r="I113" t="s">
        <v>56</v>
      </c>
      <c r="J113">
        <v>121160</v>
      </c>
      <c r="K113">
        <v>3.6780235419369989</v>
      </c>
      <c r="L113">
        <v>52700.929399409419</v>
      </c>
      <c r="M113">
        <v>10000</v>
      </c>
      <c r="N113">
        <v>0</v>
      </c>
      <c r="O113">
        <v>62700.929399409419</v>
      </c>
      <c r="P113" t="s">
        <v>172</v>
      </c>
    </row>
    <row r="114" spans="1:16" x14ac:dyDescent="0.25">
      <c r="A114">
        <v>24783</v>
      </c>
      <c r="B114">
        <v>12.997999999999999</v>
      </c>
      <c r="C114">
        <v>229700</v>
      </c>
      <c r="D114">
        <v>29362.954995929649</v>
      </c>
      <c r="E114">
        <v>546379.82452479342</v>
      </c>
      <c r="F114" t="s">
        <v>17</v>
      </c>
      <c r="G114" t="s">
        <v>19</v>
      </c>
      <c r="H114">
        <v>5.3740921018574737</v>
      </c>
      <c r="I114" t="s">
        <v>56</v>
      </c>
      <c r="J114">
        <v>298610</v>
      </c>
      <c r="K114">
        <v>0.67408069320315989</v>
      </c>
      <c r="L114">
        <v>16047.576425356599</v>
      </c>
      <c r="M114">
        <v>10000</v>
      </c>
      <c r="N114">
        <v>0</v>
      </c>
      <c r="O114">
        <v>26047.576425356601</v>
      </c>
      <c r="P114" t="s">
        <v>173</v>
      </c>
    </row>
    <row r="115" spans="1:16" x14ac:dyDescent="0.25">
      <c r="A115">
        <v>24840</v>
      </c>
      <c r="C115">
        <v>0</v>
      </c>
      <c r="D115">
        <v>7700.6911939214779</v>
      </c>
      <c r="E115">
        <v>45590.509374598631</v>
      </c>
      <c r="G115" t="s">
        <v>19</v>
      </c>
      <c r="H115">
        <v>16.89099617345364</v>
      </c>
      <c r="J115">
        <v>0</v>
      </c>
      <c r="K115">
        <v>0.17678354439672811</v>
      </c>
      <c r="L115">
        <v>0</v>
      </c>
      <c r="M115">
        <v>10000</v>
      </c>
      <c r="N115">
        <v>0</v>
      </c>
      <c r="O115">
        <v>10000</v>
      </c>
      <c r="P115" t="s">
        <v>174</v>
      </c>
    </row>
    <row r="116" spans="1:16" x14ac:dyDescent="0.25">
      <c r="A116">
        <v>24851</v>
      </c>
      <c r="D116">
        <v>3248.624993394048</v>
      </c>
      <c r="E116">
        <v>48900.239519975257</v>
      </c>
      <c r="G116" t="s">
        <v>19</v>
      </c>
      <c r="H116">
        <v>6.6433723541722474</v>
      </c>
      <c r="K116">
        <v>7.4578167892425357E-2</v>
      </c>
      <c r="L116">
        <v>0</v>
      </c>
      <c r="M116">
        <v>10000</v>
      </c>
      <c r="N116">
        <v>0</v>
      </c>
      <c r="O116">
        <v>10000</v>
      </c>
      <c r="P116" t="s">
        <v>175</v>
      </c>
    </row>
    <row r="117" spans="1:16" x14ac:dyDescent="0.25">
      <c r="A117">
        <v>25127</v>
      </c>
      <c r="B117">
        <v>1.415</v>
      </c>
      <c r="C117">
        <v>200700</v>
      </c>
      <c r="D117">
        <v>27018.41450022157</v>
      </c>
      <c r="E117">
        <v>61755.510494233808</v>
      </c>
      <c r="F117" t="s">
        <v>17</v>
      </c>
      <c r="G117" t="s">
        <v>19</v>
      </c>
      <c r="H117">
        <v>43.750613158228703</v>
      </c>
      <c r="I117" t="s">
        <v>56</v>
      </c>
      <c r="J117">
        <v>260910</v>
      </c>
      <c r="K117">
        <v>0.62025744950003592</v>
      </c>
      <c r="L117">
        <v>114149.7247911345</v>
      </c>
      <c r="M117">
        <v>10000</v>
      </c>
      <c r="N117">
        <v>0</v>
      </c>
      <c r="O117">
        <v>124149.7247911345</v>
      </c>
      <c r="P117" t="s">
        <v>176</v>
      </c>
    </row>
    <row r="118" spans="1:16" x14ac:dyDescent="0.25">
      <c r="A118">
        <v>25128</v>
      </c>
      <c r="B118">
        <v>1.71</v>
      </c>
      <c r="C118">
        <v>300100</v>
      </c>
      <c r="D118">
        <v>67348.523036680446</v>
      </c>
      <c r="E118">
        <v>74578.274860669408</v>
      </c>
      <c r="F118" t="s">
        <v>17</v>
      </c>
      <c r="G118" t="s">
        <v>19</v>
      </c>
      <c r="H118">
        <v>90.305820512078199</v>
      </c>
      <c r="I118" t="s">
        <v>57</v>
      </c>
      <c r="J118">
        <v>390130</v>
      </c>
      <c r="K118">
        <v>1.7120816083716579</v>
      </c>
      <c r="L118">
        <v>300100</v>
      </c>
      <c r="M118">
        <v>10000</v>
      </c>
      <c r="N118">
        <v>600200</v>
      </c>
      <c r="O118">
        <v>910300</v>
      </c>
      <c r="P118" t="s">
        <v>177</v>
      </c>
    </row>
    <row r="119" spans="1:16" x14ac:dyDescent="0.25">
      <c r="A119">
        <v>25129</v>
      </c>
      <c r="B119">
        <v>49.875</v>
      </c>
      <c r="C119">
        <v>329800</v>
      </c>
      <c r="D119">
        <v>513856.05941781512</v>
      </c>
      <c r="E119">
        <v>2268822.6785587119</v>
      </c>
      <c r="F119" t="s">
        <v>15</v>
      </c>
      <c r="G119" t="s">
        <v>19</v>
      </c>
      <c r="H119">
        <v>22.6485773557344</v>
      </c>
      <c r="I119" t="s">
        <v>56</v>
      </c>
      <c r="J119">
        <v>494700</v>
      </c>
      <c r="K119">
        <v>11.796511924192259</v>
      </c>
      <c r="L119">
        <v>112042.5121788181</v>
      </c>
      <c r="M119">
        <v>10000</v>
      </c>
      <c r="N119">
        <v>0</v>
      </c>
      <c r="O119">
        <v>122042.5121788181</v>
      </c>
      <c r="P119" t="s">
        <v>178</v>
      </c>
    </row>
    <row r="120" spans="1:16" x14ac:dyDescent="0.25">
      <c r="A120">
        <v>25269</v>
      </c>
      <c r="B120">
        <v>119.77500000000001</v>
      </c>
      <c r="C120">
        <v>583100</v>
      </c>
      <c r="D120">
        <v>30211.541483857651</v>
      </c>
      <c r="E120">
        <v>5353272.5828499757</v>
      </c>
      <c r="F120" t="s">
        <v>15</v>
      </c>
      <c r="G120" t="s">
        <v>19</v>
      </c>
      <c r="H120">
        <v>0.56435649439269964</v>
      </c>
      <c r="I120" t="s">
        <v>56</v>
      </c>
      <c r="J120">
        <v>874650</v>
      </c>
      <c r="K120">
        <v>0.69356155839893596</v>
      </c>
      <c r="L120">
        <v>4936.144078205748</v>
      </c>
      <c r="M120">
        <v>10000</v>
      </c>
      <c r="N120">
        <v>0</v>
      </c>
      <c r="O120">
        <v>14936.144078205751</v>
      </c>
      <c r="P120" t="s">
        <v>179</v>
      </c>
    </row>
    <row r="121" spans="1:16" x14ac:dyDescent="0.25">
      <c r="A121">
        <v>25437</v>
      </c>
      <c r="B121">
        <v>1.335</v>
      </c>
      <c r="C121">
        <v>25300</v>
      </c>
      <c r="D121">
        <v>56656.179139746913</v>
      </c>
      <c r="E121">
        <v>58112.602398390351</v>
      </c>
      <c r="F121" t="s">
        <v>17</v>
      </c>
      <c r="G121" t="s">
        <v>19</v>
      </c>
      <c r="H121">
        <v>97.49379102202488</v>
      </c>
      <c r="I121" t="s">
        <v>57</v>
      </c>
      <c r="J121">
        <v>32890</v>
      </c>
      <c r="K121">
        <v>1.3340817814139201</v>
      </c>
      <c r="L121">
        <v>25300</v>
      </c>
      <c r="M121">
        <v>10000</v>
      </c>
      <c r="N121">
        <v>50600</v>
      </c>
      <c r="O121">
        <v>85900</v>
      </c>
      <c r="P121" t="s">
        <v>180</v>
      </c>
    </row>
    <row r="122" spans="1:16" x14ac:dyDescent="0.25">
      <c r="A122">
        <v>25438</v>
      </c>
      <c r="B122">
        <v>0.85899999999999999</v>
      </c>
      <c r="C122">
        <v>168400</v>
      </c>
      <c r="D122">
        <v>28487.864285680778</v>
      </c>
      <c r="E122">
        <v>37468.183289341687</v>
      </c>
      <c r="F122" t="s">
        <v>17</v>
      </c>
      <c r="G122" t="s">
        <v>19</v>
      </c>
      <c r="H122">
        <v>76.032147237265505</v>
      </c>
      <c r="I122" t="s">
        <v>57</v>
      </c>
      <c r="J122">
        <v>218920</v>
      </c>
      <c r="K122">
        <v>0.86015113152758693</v>
      </c>
      <c r="L122">
        <v>168400</v>
      </c>
      <c r="M122">
        <v>10000</v>
      </c>
      <c r="N122">
        <v>336800</v>
      </c>
      <c r="O122">
        <v>515200</v>
      </c>
      <c r="P122" t="s">
        <v>181</v>
      </c>
    </row>
    <row r="123" spans="1:16" x14ac:dyDescent="0.25">
      <c r="A123">
        <v>25439</v>
      </c>
      <c r="B123">
        <v>0.20200000000000001</v>
      </c>
      <c r="C123">
        <v>6600</v>
      </c>
      <c r="D123">
        <v>7707.7335470690832</v>
      </c>
      <c r="E123">
        <v>8745.459820439115</v>
      </c>
      <c r="F123" t="s">
        <v>17</v>
      </c>
      <c r="G123" t="s">
        <v>19</v>
      </c>
      <c r="H123">
        <v>88.13411421838849</v>
      </c>
      <c r="I123" t="s">
        <v>57</v>
      </c>
      <c r="J123">
        <v>8580</v>
      </c>
      <c r="K123">
        <v>0.20076813178234881</v>
      </c>
      <c r="L123">
        <v>6600</v>
      </c>
      <c r="M123">
        <v>10000</v>
      </c>
      <c r="N123">
        <v>13200</v>
      </c>
      <c r="O123">
        <v>29800</v>
      </c>
      <c r="P123" t="s">
        <v>182</v>
      </c>
    </row>
    <row r="124" spans="1:16" x14ac:dyDescent="0.25">
      <c r="A124">
        <v>25440</v>
      </c>
      <c r="B124">
        <v>2.0190000000000001</v>
      </c>
      <c r="C124">
        <v>268400</v>
      </c>
      <c r="D124">
        <v>13678.490498953421</v>
      </c>
      <c r="E124">
        <v>87924.406500998361</v>
      </c>
      <c r="F124" t="s">
        <v>17</v>
      </c>
      <c r="G124" t="s">
        <v>19</v>
      </c>
      <c r="H124">
        <v>15.55710301985161</v>
      </c>
      <c r="I124" t="s">
        <v>56</v>
      </c>
      <c r="J124">
        <v>348920</v>
      </c>
      <c r="K124">
        <v>0.31401493340113462</v>
      </c>
      <c r="L124">
        <v>54281.843856866253</v>
      </c>
      <c r="M124">
        <v>10000</v>
      </c>
      <c r="N124">
        <v>0</v>
      </c>
      <c r="O124">
        <v>64281.843856866253</v>
      </c>
      <c r="P124" t="s">
        <v>183</v>
      </c>
    </row>
    <row r="125" spans="1:16" x14ac:dyDescent="0.25">
      <c r="A125">
        <v>25444</v>
      </c>
      <c r="B125">
        <v>53.2</v>
      </c>
      <c r="C125">
        <v>338000</v>
      </c>
      <c r="D125">
        <v>322879.33916418633</v>
      </c>
      <c r="E125">
        <v>2335072.3562636292</v>
      </c>
      <c r="F125" t="s">
        <v>15</v>
      </c>
      <c r="G125" t="s">
        <v>19</v>
      </c>
      <c r="H125">
        <v>13.827380479156909</v>
      </c>
      <c r="I125" t="s">
        <v>56</v>
      </c>
      <c r="J125">
        <v>507000</v>
      </c>
      <c r="K125">
        <v>7.4122896961475266</v>
      </c>
      <c r="L125">
        <v>70104.819029325532</v>
      </c>
      <c r="M125">
        <v>10000</v>
      </c>
      <c r="N125">
        <v>0</v>
      </c>
      <c r="O125">
        <v>80104.819029325532</v>
      </c>
      <c r="P125" t="s">
        <v>184</v>
      </c>
    </row>
    <row r="126" spans="1:16" x14ac:dyDescent="0.25">
      <c r="A126">
        <v>25445</v>
      </c>
      <c r="B126">
        <v>38.941000000000003</v>
      </c>
      <c r="C126">
        <v>573300</v>
      </c>
      <c r="D126">
        <v>335127.94590560981</v>
      </c>
      <c r="E126">
        <v>1698406.060608431</v>
      </c>
      <c r="F126" t="s">
        <v>15</v>
      </c>
      <c r="G126" t="s">
        <v>19</v>
      </c>
      <c r="H126">
        <v>19.73190944605761</v>
      </c>
      <c r="I126" t="s">
        <v>56</v>
      </c>
      <c r="J126">
        <v>859950</v>
      </c>
      <c r="K126">
        <v>7.6934790152802988</v>
      </c>
      <c r="L126">
        <v>169684.55528137239</v>
      </c>
      <c r="M126">
        <v>10000</v>
      </c>
      <c r="N126">
        <v>0</v>
      </c>
      <c r="O126">
        <v>179684.55528137239</v>
      </c>
      <c r="P126" t="s">
        <v>185</v>
      </c>
    </row>
    <row r="127" spans="1:16" x14ac:dyDescent="0.25">
      <c r="A127">
        <v>25516</v>
      </c>
      <c r="B127">
        <v>30.05</v>
      </c>
      <c r="C127">
        <v>567200</v>
      </c>
      <c r="D127">
        <v>162126.85848007331</v>
      </c>
      <c r="E127">
        <v>1330250.83884785</v>
      </c>
      <c r="F127" t="s">
        <v>15</v>
      </c>
      <c r="G127" t="s">
        <v>19</v>
      </c>
      <c r="H127">
        <v>12.18769075315854</v>
      </c>
      <c r="I127" t="s">
        <v>56</v>
      </c>
      <c r="J127">
        <v>850800</v>
      </c>
      <c r="K127">
        <v>3.7219205344369448</v>
      </c>
      <c r="L127">
        <v>103692.8729278729</v>
      </c>
      <c r="M127">
        <v>10000</v>
      </c>
      <c r="N127">
        <v>0</v>
      </c>
      <c r="O127">
        <v>113692.8729278729</v>
      </c>
      <c r="P127" t="s">
        <v>186</v>
      </c>
    </row>
    <row r="128" spans="1:16" x14ac:dyDescent="0.25">
      <c r="A128">
        <v>25579</v>
      </c>
      <c r="B128">
        <v>30.66</v>
      </c>
      <c r="C128">
        <v>178900</v>
      </c>
      <c r="D128">
        <v>387313.48201269028</v>
      </c>
      <c r="E128">
        <v>1333698.244067284</v>
      </c>
      <c r="F128" t="s">
        <v>15</v>
      </c>
      <c r="G128" t="s">
        <v>19</v>
      </c>
      <c r="H128">
        <v>29.04056324101682</v>
      </c>
      <c r="I128" t="s">
        <v>56</v>
      </c>
      <c r="J128">
        <v>268350</v>
      </c>
      <c r="K128">
        <v>8.8914940774263158</v>
      </c>
      <c r="L128">
        <v>77930.35145726864</v>
      </c>
      <c r="M128">
        <v>10000</v>
      </c>
      <c r="N128">
        <v>0</v>
      </c>
      <c r="O128">
        <v>87930.35145726864</v>
      </c>
      <c r="P128" t="s">
        <v>187</v>
      </c>
    </row>
    <row r="129" spans="1:16" x14ac:dyDescent="0.25">
      <c r="A129">
        <v>26068</v>
      </c>
      <c r="B129">
        <v>52.94</v>
      </c>
      <c r="C129">
        <v>395400</v>
      </c>
      <c r="D129">
        <v>402412.30488701421</v>
      </c>
      <c r="E129">
        <v>2340657.661984724</v>
      </c>
      <c r="F129" t="s">
        <v>15</v>
      </c>
      <c r="G129" t="s">
        <v>19</v>
      </c>
      <c r="H129">
        <v>17.192275120907471</v>
      </c>
      <c r="I129" t="s">
        <v>56</v>
      </c>
      <c r="J129">
        <v>593100</v>
      </c>
      <c r="K129">
        <v>9.2381153555329227</v>
      </c>
      <c r="L129">
        <v>101967.3837421022</v>
      </c>
      <c r="M129">
        <v>10000</v>
      </c>
      <c r="N129">
        <v>0</v>
      </c>
      <c r="O129">
        <v>111967.3837421022</v>
      </c>
      <c r="P129" t="s">
        <v>188</v>
      </c>
    </row>
    <row r="130" spans="1:16" x14ac:dyDescent="0.25">
      <c r="A130">
        <v>26235</v>
      </c>
      <c r="B130">
        <v>5.1509999999999998</v>
      </c>
      <c r="C130">
        <v>211300</v>
      </c>
      <c r="D130">
        <v>3354.906833977383</v>
      </c>
      <c r="E130">
        <v>202321.83791176431</v>
      </c>
      <c r="F130" t="s">
        <v>17</v>
      </c>
      <c r="G130" t="s">
        <v>19</v>
      </c>
      <c r="H130">
        <v>1.6582030237588641</v>
      </c>
      <c r="I130" t="s">
        <v>56</v>
      </c>
      <c r="J130">
        <v>274690</v>
      </c>
      <c r="K130">
        <v>7.7018063222621266E-2</v>
      </c>
      <c r="L130">
        <v>4554.9178859632229</v>
      </c>
      <c r="M130">
        <v>10000</v>
      </c>
      <c r="N130">
        <v>0</v>
      </c>
      <c r="O130">
        <v>14554.917885963219</v>
      </c>
      <c r="P130" t="s">
        <v>189</v>
      </c>
    </row>
    <row r="131" spans="1:16" x14ac:dyDescent="0.25">
      <c r="A131">
        <v>26237</v>
      </c>
      <c r="B131">
        <v>22.702999999999999</v>
      </c>
      <c r="C131">
        <v>172900</v>
      </c>
      <c r="D131">
        <v>70141.560411809594</v>
      </c>
      <c r="E131">
        <v>916677.47046345822</v>
      </c>
      <c r="F131" t="s">
        <v>17</v>
      </c>
      <c r="G131" t="s">
        <v>19</v>
      </c>
      <c r="H131">
        <v>7.6517164075546749</v>
      </c>
      <c r="I131" t="s">
        <v>56</v>
      </c>
      <c r="J131">
        <v>224770</v>
      </c>
      <c r="K131">
        <v>1.610228659591588</v>
      </c>
      <c r="L131">
        <v>17198.762969260639</v>
      </c>
      <c r="M131">
        <v>10000</v>
      </c>
      <c r="N131">
        <v>0</v>
      </c>
      <c r="O131">
        <v>27198.762969260639</v>
      </c>
      <c r="P131" t="s">
        <v>190</v>
      </c>
    </row>
    <row r="132" spans="1:16" x14ac:dyDescent="0.25">
      <c r="A132">
        <v>26239</v>
      </c>
      <c r="B132">
        <v>0.878</v>
      </c>
      <c r="C132">
        <v>35500</v>
      </c>
      <c r="D132">
        <v>3451.1672418955832</v>
      </c>
      <c r="E132">
        <v>38257.24952972652</v>
      </c>
      <c r="F132" t="s">
        <v>17</v>
      </c>
      <c r="G132" t="s">
        <v>19</v>
      </c>
      <c r="H132">
        <v>9.0209497136326249</v>
      </c>
      <c r="I132" t="s">
        <v>56</v>
      </c>
      <c r="J132">
        <v>46150</v>
      </c>
      <c r="K132">
        <v>7.9227898115141929E-2</v>
      </c>
      <c r="L132">
        <v>4163.1682928414566</v>
      </c>
      <c r="M132">
        <v>10000</v>
      </c>
      <c r="N132">
        <v>0</v>
      </c>
      <c r="O132">
        <v>14163.168292841459</v>
      </c>
      <c r="P132" t="s">
        <v>191</v>
      </c>
    </row>
    <row r="133" spans="1:16" x14ac:dyDescent="0.25">
      <c r="A133">
        <v>26240</v>
      </c>
      <c r="B133">
        <v>21.349</v>
      </c>
      <c r="C133">
        <v>375600</v>
      </c>
      <c r="D133">
        <v>26751.74665288613</v>
      </c>
      <c r="E133">
        <v>987310.00889674271</v>
      </c>
      <c r="F133" t="s">
        <v>17</v>
      </c>
      <c r="G133" t="s">
        <v>19</v>
      </c>
      <c r="H133">
        <v>2.7095589441840602</v>
      </c>
      <c r="I133" t="s">
        <v>56</v>
      </c>
      <c r="J133">
        <v>488280</v>
      </c>
      <c r="K133">
        <v>0.61413559809196816</v>
      </c>
      <c r="L133">
        <v>13230.23441266193</v>
      </c>
      <c r="M133">
        <v>10000</v>
      </c>
      <c r="N133">
        <v>0</v>
      </c>
      <c r="O133">
        <v>23230.234412661928</v>
      </c>
      <c r="P133" t="s">
        <v>192</v>
      </c>
    </row>
    <row r="134" spans="1:16" x14ac:dyDescent="0.25">
      <c r="A134">
        <v>26350</v>
      </c>
      <c r="D134">
        <v>2751.242721145059</v>
      </c>
      <c r="E134">
        <v>34573.136144769953</v>
      </c>
      <c r="G134" t="s">
        <v>19</v>
      </c>
      <c r="H134">
        <v>7.9577470485310702</v>
      </c>
      <c r="K134">
        <v>6.3159842083219897E-2</v>
      </c>
      <c r="L134">
        <v>0</v>
      </c>
      <c r="M134">
        <v>10000</v>
      </c>
      <c r="N134">
        <v>0</v>
      </c>
      <c r="O134">
        <v>10000</v>
      </c>
      <c r="P134" t="s">
        <v>193</v>
      </c>
    </row>
    <row r="135" spans="1:16" x14ac:dyDescent="0.25">
      <c r="A135">
        <v>26872</v>
      </c>
      <c r="B135">
        <v>5.01</v>
      </c>
      <c r="C135">
        <v>171600</v>
      </c>
      <c r="D135">
        <v>128787.2256292353</v>
      </c>
      <c r="E135">
        <v>216512.1679623744</v>
      </c>
      <c r="F135" t="s">
        <v>17</v>
      </c>
      <c r="G135" t="s">
        <v>19</v>
      </c>
      <c r="H135">
        <v>59.482673348694213</v>
      </c>
      <c r="I135" t="s">
        <v>57</v>
      </c>
      <c r="J135">
        <v>223080</v>
      </c>
      <c r="K135">
        <v>4.9704354444989534</v>
      </c>
      <c r="L135">
        <v>171600</v>
      </c>
      <c r="M135">
        <v>10000</v>
      </c>
      <c r="N135">
        <v>343200</v>
      </c>
      <c r="O135">
        <v>524800</v>
      </c>
      <c r="P135" t="s">
        <v>194</v>
      </c>
    </row>
    <row r="136" spans="1:16" x14ac:dyDescent="0.25">
      <c r="A136">
        <v>26879</v>
      </c>
      <c r="B136">
        <v>14.738</v>
      </c>
      <c r="C136">
        <v>471800</v>
      </c>
      <c r="D136">
        <v>26950.673867226509</v>
      </c>
      <c r="E136">
        <v>645699.01698551036</v>
      </c>
      <c r="F136" t="s">
        <v>17</v>
      </c>
      <c r="G136" t="s">
        <v>19</v>
      </c>
      <c r="H136">
        <v>4.1738756228943252</v>
      </c>
      <c r="I136" t="s">
        <v>56</v>
      </c>
      <c r="J136">
        <v>613340</v>
      </c>
      <c r="K136">
        <v>0.61870233854973622</v>
      </c>
      <c r="L136">
        <v>25600.048745460059</v>
      </c>
      <c r="M136">
        <v>10000</v>
      </c>
      <c r="N136">
        <v>0</v>
      </c>
      <c r="O136">
        <v>35600.048745460052</v>
      </c>
      <c r="P136" t="s">
        <v>195</v>
      </c>
    </row>
    <row r="137" spans="1:16" x14ac:dyDescent="0.25">
      <c r="A137">
        <v>26972</v>
      </c>
      <c r="B137">
        <v>2.0750000000000002</v>
      </c>
      <c r="C137">
        <v>353400</v>
      </c>
      <c r="D137">
        <v>1330.4601672138481</v>
      </c>
      <c r="E137">
        <v>90223.691154942935</v>
      </c>
      <c r="F137" t="s">
        <v>17</v>
      </c>
      <c r="G137" t="s">
        <v>19</v>
      </c>
      <c r="H137">
        <v>1.474623959830043</v>
      </c>
      <c r="I137" t="s">
        <v>56</v>
      </c>
      <c r="J137">
        <v>459420</v>
      </c>
      <c r="K137">
        <v>3.0543162700042419E-2</v>
      </c>
      <c r="L137">
        <v>6774.7173962511852</v>
      </c>
      <c r="M137">
        <v>10000</v>
      </c>
      <c r="N137">
        <v>0</v>
      </c>
      <c r="O137">
        <v>16774.717396251181</v>
      </c>
      <c r="P137" t="s">
        <v>196</v>
      </c>
    </row>
    <row r="138" spans="1:16" x14ac:dyDescent="0.25">
      <c r="A138">
        <v>26975</v>
      </c>
      <c r="B138">
        <v>26.603999999999999</v>
      </c>
      <c r="C138">
        <v>425900</v>
      </c>
      <c r="D138">
        <v>111450.0407121293</v>
      </c>
      <c r="E138">
        <v>638766.49150160409</v>
      </c>
      <c r="F138" t="s">
        <v>17</v>
      </c>
      <c r="G138" t="s">
        <v>19</v>
      </c>
      <c r="H138">
        <v>17.447696802337578</v>
      </c>
      <c r="I138" t="s">
        <v>56</v>
      </c>
      <c r="J138">
        <v>553670</v>
      </c>
      <c r="K138">
        <v>2.558540879525466</v>
      </c>
      <c r="L138">
        <v>96602.662885502476</v>
      </c>
      <c r="M138">
        <v>10000</v>
      </c>
      <c r="N138">
        <v>0</v>
      </c>
      <c r="O138">
        <v>106602.6628855025</v>
      </c>
      <c r="P138" t="s">
        <v>90</v>
      </c>
    </row>
    <row r="139" spans="1:16" x14ac:dyDescent="0.25">
      <c r="A139">
        <v>26977</v>
      </c>
      <c r="B139">
        <v>5.66</v>
      </c>
      <c r="C139">
        <v>236000</v>
      </c>
      <c r="D139">
        <v>35048.218257058441</v>
      </c>
      <c r="E139">
        <v>246463.39814218579</v>
      </c>
      <c r="F139" t="s">
        <v>17</v>
      </c>
      <c r="G139" t="s">
        <v>19</v>
      </c>
      <c r="H139">
        <v>14.22045566248298</v>
      </c>
      <c r="I139" t="s">
        <v>56</v>
      </c>
      <c r="J139">
        <v>306800</v>
      </c>
      <c r="K139">
        <v>0.80459637872034984</v>
      </c>
      <c r="L139">
        <v>43628.357972497797</v>
      </c>
      <c r="M139">
        <v>10000</v>
      </c>
      <c r="N139">
        <v>0</v>
      </c>
      <c r="O139">
        <v>53628.357972497797</v>
      </c>
      <c r="P139" t="s">
        <v>197</v>
      </c>
    </row>
    <row r="140" spans="1:16" x14ac:dyDescent="0.25">
      <c r="A140">
        <v>26978</v>
      </c>
      <c r="B140">
        <v>5.01</v>
      </c>
      <c r="C140">
        <v>315300</v>
      </c>
      <c r="D140">
        <v>31979.367908165561</v>
      </c>
      <c r="E140">
        <v>220846.69800280911</v>
      </c>
      <c r="F140" t="s">
        <v>17</v>
      </c>
      <c r="G140" t="s">
        <v>19</v>
      </c>
      <c r="H140">
        <v>14.48034686384978</v>
      </c>
      <c r="I140" t="s">
        <v>56</v>
      </c>
      <c r="J140">
        <v>409890</v>
      </c>
      <c r="K140">
        <v>0.73414526878249664</v>
      </c>
      <c r="L140">
        <v>59353.493760233847</v>
      </c>
      <c r="M140">
        <v>10000</v>
      </c>
      <c r="N140">
        <v>0</v>
      </c>
      <c r="O140">
        <v>69353.493760233861</v>
      </c>
      <c r="P140" t="s">
        <v>198</v>
      </c>
    </row>
    <row r="141" spans="1:16" x14ac:dyDescent="0.25">
      <c r="A141">
        <v>26979</v>
      </c>
      <c r="B141">
        <v>5.01</v>
      </c>
      <c r="C141">
        <v>174000</v>
      </c>
      <c r="D141">
        <v>119268.0435179186</v>
      </c>
      <c r="E141">
        <v>211224.92137794671</v>
      </c>
      <c r="F141" t="s">
        <v>17</v>
      </c>
      <c r="G141" t="s">
        <v>19</v>
      </c>
      <c r="H141">
        <v>56.464948709584881</v>
      </c>
      <c r="I141" t="s">
        <v>57</v>
      </c>
      <c r="J141">
        <v>226200</v>
      </c>
      <c r="K141">
        <v>4.8490569645993276</v>
      </c>
      <c r="L141">
        <v>174000</v>
      </c>
      <c r="M141">
        <v>10000</v>
      </c>
      <c r="N141">
        <v>348000</v>
      </c>
      <c r="O141">
        <v>532000</v>
      </c>
      <c r="P141" t="s">
        <v>199</v>
      </c>
    </row>
    <row r="142" spans="1:16" x14ac:dyDescent="0.25">
      <c r="A142">
        <v>26982</v>
      </c>
      <c r="B142">
        <v>5.01</v>
      </c>
      <c r="C142">
        <v>70600</v>
      </c>
      <c r="D142">
        <v>276.2135073892365</v>
      </c>
      <c r="E142">
        <v>219553.59545166869</v>
      </c>
      <c r="F142" t="s">
        <v>17</v>
      </c>
      <c r="G142" t="s">
        <v>19</v>
      </c>
      <c r="H142">
        <v>0.1258068704459184</v>
      </c>
      <c r="I142" t="s">
        <v>56</v>
      </c>
      <c r="J142">
        <v>91780</v>
      </c>
      <c r="K142">
        <v>6.3409896094866044E-3</v>
      </c>
      <c r="L142">
        <v>115.4655456952639</v>
      </c>
      <c r="M142">
        <v>10000</v>
      </c>
      <c r="N142">
        <v>0</v>
      </c>
      <c r="O142">
        <v>10115.465545695261</v>
      </c>
      <c r="P142" t="s">
        <v>200</v>
      </c>
    </row>
    <row r="143" spans="1:16" x14ac:dyDescent="0.25">
      <c r="A143">
        <v>26988</v>
      </c>
      <c r="B143">
        <v>2</v>
      </c>
      <c r="C143">
        <v>300100</v>
      </c>
      <c r="D143">
        <v>80.155661946832339</v>
      </c>
      <c r="E143">
        <v>87343.527630696248</v>
      </c>
      <c r="F143" t="s">
        <v>17</v>
      </c>
      <c r="G143" t="s">
        <v>19</v>
      </c>
      <c r="H143">
        <v>9.1770580054591488E-2</v>
      </c>
      <c r="I143" t="s">
        <v>56</v>
      </c>
      <c r="J143">
        <v>390130</v>
      </c>
      <c r="K143">
        <v>1.84012079767751E-3</v>
      </c>
      <c r="L143">
        <v>358.02456396697778</v>
      </c>
      <c r="M143">
        <v>10000</v>
      </c>
      <c r="N143">
        <v>0</v>
      </c>
      <c r="O143">
        <v>10358.024563966979</v>
      </c>
      <c r="P143" t="s">
        <v>201</v>
      </c>
    </row>
    <row r="144" spans="1:16" x14ac:dyDescent="0.25">
      <c r="A144">
        <v>26989</v>
      </c>
      <c r="B144">
        <v>3.01</v>
      </c>
      <c r="C144">
        <v>383800</v>
      </c>
      <c r="D144">
        <v>45505.988200485677</v>
      </c>
      <c r="E144">
        <v>130419.96162533959</v>
      </c>
      <c r="F144" t="s">
        <v>17</v>
      </c>
      <c r="G144" t="s">
        <v>19</v>
      </c>
      <c r="H144">
        <v>34.891888966515552</v>
      </c>
      <c r="I144" t="s">
        <v>56</v>
      </c>
      <c r="J144">
        <v>498940</v>
      </c>
      <c r="K144">
        <v>1.0446737419762551</v>
      </c>
      <c r="L144">
        <v>174089.5908095327</v>
      </c>
      <c r="M144">
        <v>10000</v>
      </c>
      <c r="N144">
        <v>0</v>
      </c>
      <c r="O144">
        <v>184089.5908095327</v>
      </c>
      <c r="P144" t="s">
        <v>202</v>
      </c>
    </row>
    <row r="145" spans="1:16" x14ac:dyDescent="0.25">
      <c r="A145">
        <v>27320</v>
      </c>
      <c r="B145">
        <v>1.1679999999999999</v>
      </c>
      <c r="C145">
        <v>154500</v>
      </c>
      <c r="D145">
        <v>50829.853333227307</v>
      </c>
      <c r="E145">
        <v>50829.807804567943</v>
      </c>
      <c r="F145" t="s">
        <v>17</v>
      </c>
      <c r="G145" t="s">
        <v>19</v>
      </c>
      <c r="H145">
        <v>100.00008957078791</v>
      </c>
      <c r="I145" t="s">
        <v>57</v>
      </c>
      <c r="J145">
        <v>200850</v>
      </c>
      <c r="K145">
        <v>1.166891822878052</v>
      </c>
      <c r="L145">
        <v>154500</v>
      </c>
      <c r="M145">
        <v>10000</v>
      </c>
      <c r="N145">
        <v>309000</v>
      </c>
      <c r="O145">
        <v>473500</v>
      </c>
      <c r="P145" t="s">
        <v>203</v>
      </c>
    </row>
    <row r="146" spans="1:16" x14ac:dyDescent="0.25">
      <c r="A146">
        <v>27321</v>
      </c>
      <c r="B146">
        <v>5</v>
      </c>
      <c r="C146">
        <v>245900</v>
      </c>
      <c r="D146">
        <v>198460.47508364511</v>
      </c>
      <c r="E146">
        <v>217808.68060286049</v>
      </c>
      <c r="F146" t="s">
        <v>17</v>
      </c>
      <c r="G146" t="s">
        <v>19</v>
      </c>
      <c r="H146">
        <v>91.116880435773908</v>
      </c>
      <c r="I146" t="s">
        <v>57</v>
      </c>
      <c r="J146">
        <v>319670</v>
      </c>
      <c r="K146">
        <v>5.0001992792208556</v>
      </c>
      <c r="L146">
        <v>245900</v>
      </c>
      <c r="M146">
        <v>10000</v>
      </c>
      <c r="N146">
        <v>491800</v>
      </c>
      <c r="O146">
        <v>747700</v>
      </c>
      <c r="P146" t="s">
        <v>204</v>
      </c>
    </row>
    <row r="147" spans="1:16" x14ac:dyDescent="0.25">
      <c r="A147">
        <v>27322</v>
      </c>
      <c r="B147">
        <v>21.661999999999999</v>
      </c>
      <c r="C147">
        <v>332600</v>
      </c>
      <c r="D147">
        <v>64237.894403170489</v>
      </c>
      <c r="E147">
        <v>920614.44403552287</v>
      </c>
      <c r="F147" t="s">
        <v>15</v>
      </c>
      <c r="G147" t="s">
        <v>19</v>
      </c>
      <c r="H147">
        <v>6.9777195892759423</v>
      </c>
      <c r="I147" t="s">
        <v>56</v>
      </c>
      <c r="J147">
        <v>498900</v>
      </c>
      <c r="K147">
        <v>1.474699136895558</v>
      </c>
      <c r="L147">
        <v>34811.843030897668</v>
      </c>
      <c r="M147">
        <v>10000</v>
      </c>
      <c r="N147">
        <v>0</v>
      </c>
      <c r="O147">
        <v>44811.843030897668</v>
      </c>
      <c r="P147" t="s">
        <v>205</v>
      </c>
    </row>
    <row r="148" spans="1:16" x14ac:dyDescent="0.25">
      <c r="A148">
        <v>27324</v>
      </c>
      <c r="B148">
        <v>45.832000000000001</v>
      </c>
      <c r="C148">
        <v>555100</v>
      </c>
      <c r="D148">
        <v>284018.6222416659</v>
      </c>
      <c r="E148">
        <v>2012813.564010524</v>
      </c>
      <c r="F148" t="s">
        <v>15</v>
      </c>
      <c r="G148" t="s">
        <v>19</v>
      </c>
      <c r="H148">
        <v>14.110528034984011</v>
      </c>
      <c r="I148" t="s">
        <v>56</v>
      </c>
      <c r="J148">
        <v>832650</v>
      </c>
      <c r="K148">
        <v>6.5201703912228162</v>
      </c>
      <c r="L148">
        <v>117491.31168329441</v>
      </c>
      <c r="M148">
        <v>10000</v>
      </c>
      <c r="N148">
        <v>0</v>
      </c>
      <c r="O148">
        <v>127491.31168329441</v>
      </c>
      <c r="P148" t="s">
        <v>206</v>
      </c>
    </row>
    <row r="149" spans="1:16" x14ac:dyDescent="0.25">
      <c r="A149">
        <v>27453</v>
      </c>
      <c r="B149">
        <v>1.0780000000000001</v>
      </c>
      <c r="C149">
        <v>214600</v>
      </c>
      <c r="D149">
        <v>1476.5746553622139</v>
      </c>
      <c r="E149">
        <v>46925.12212931594</v>
      </c>
      <c r="F149" t="s">
        <v>17</v>
      </c>
      <c r="G149" t="s">
        <v>19</v>
      </c>
      <c r="H149">
        <v>3.1466612943341512</v>
      </c>
      <c r="I149" t="s">
        <v>56</v>
      </c>
      <c r="J149">
        <v>278980</v>
      </c>
      <c r="K149">
        <v>3.3897489792520982E-2</v>
      </c>
      <c r="L149">
        <v>8778.555678933415</v>
      </c>
      <c r="M149">
        <v>10000</v>
      </c>
      <c r="N149">
        <v>0</v>
      </c>
      <c r="O149">
        <v>18778.555678933419</v>
      </c>
      <c r="P149" t="s">
        <v>207</v>
      </c>
    </row>
    <row r="150" spans="1:16" x14ac:dyDescent="0.25">
      <c r="A150">
        <v>27458</v>
      </c>
      <c r="B150">
        <v>23.454000000000001</v>
      </c>
      <c r="C150">
        <v>461000</v>
      </c>
      <c r="D150">
        <v>110444.4252676515</v>
      </c>
      <c r="E150">
        <v>1003636.6096664181</v>
      </c>
      <c r="F150" t="s">
        <v>17</v>
      </c>
      <c r="G150" t="s">
        <v>19</v>
      </c>
      <c r="H150">
        <v>11.004423733044201</v>
      </c>
      <c r="I150" t="s">
        <v>56</v>
      </c>
      <c r="J150">
        <v>599300</v>
      </c>
      <c r="K150">
        <v>2.5354551255200062</v>
      </c>
      <c r="L150">
        <v>65949.511432133877</v>
      </c>
      <c r="M150">
        <v>10000</v>
      </c>
      <c r="N150">
        <v>0</v>
      </c>
      <c r="O150">
        <v>75949.511432133877</v>
      </c>
      <c r="P150" t="s">
        <v>208</v>
      </c>
    </row>
    <row r="151" spans="1:16" x14ac:dyDescent="0.25">
      <c r="A151">
        <v>27783</v>
      </c>
      <c r="B151">
        <v>1</v>
      </c>
      <c r="C151">
        <v>173500</v>
      </c>
      <c r="D151">
        <v>7243.6942860955633</v>
      </c>
      <c r="E151">
        <v>42735.399922890152</v>
      </c>
      <c r="F151" t="s">
        <v>17</v>
      </c>
      <c r="G151" t="s">
        <v>19</v>
      </c>
      <c r="H151">
        <v>16.950102957187159</v>
      </c>
      <c r="I151" t="s">
        <v>56</v>
      </c>
      <c r="J151">
        <v>225550</v>
      </c>
      <c r="K151">
        <v>0.1662923389829101</v>
      </c>
      <c r="L151">
        <v>38230.957219935641</v>
      </c>
      <c r="M151">
        <v>10000</v>
      </c>
      <c r="N151">
        <v>0</v>
      </c>
      <c r="O151">
        <v>48230.957219935641</v>
      </c>
      <c r="P151" t="s">
        <v>209</v>
      </c>
    </row>
    <row r="152" spans="1:16" x14ac:dyDescent="0.25">
      <c r="A152">
        <v>27784</v>
      </c>
      <c r="B152">
        <v>6.08</v>
      </c>
      <c r="C152">
        <v>151900</v>
      </c>
      <c r="D152">
        <v>20658.908095203849</v>
      </c>
      <c r="E152">
        <v>261803.31588300999</v>
      </c>
      <c r="F152" t="s">
        <v>17</v>
      </c>
      <c r="G152" t="s">
        <v>19</v>
      </c>
      <c r="H152">
        <v>7.8910032233646472</v>
      </c>
      <c r="I152" t="s">
        <v>56</v>
      </c>
      <c r="J152">
        <v>197470</v>
      </c>
      <c r="K152">
        <v>0.47426327123975781</v>
      </c>
      <c r="L152">
        <v>15582.36406517817</v>
      </c>
      <c r="M152">
        <v>10000</v>
      </c>
      <c r="N152">
        <v>0</v>
      </c>
      <c r="O152">
        <v>25582.364065178172</v>
      </c>
      <c r="P152" t="s">
        <v>210</v>
      </c>
    </row>
    <row r="153" spans="1:16" x14ac:dyDescent="0.25">
      <c r="A153">
        <v>27792</v>
      </c>
      <c r="B153">
        <v>1.9730000000000001</v>
      </c>
      <c r="C153">
        <v>245500</v>
      </c>
      <c r="D153">
        <v>615.11937225306906</v>
      </c>
      <c r="E153">
        <v>86271.832382473091</v>
      </c>
      <c r="F153" t="s">
        <v>17</v>
      </c>
      <c r="G153" t="s">
        <v>19</v>
      </c>
      <c r="H153">
        <v>0.71300139949042762</v>
      </c>
      <c r="I153" t="s">
        <v>56</v>
      </c>
      <c r="J153">
        <v>319150</v>
      </c>
      <c r="K153">
        <v>1.4121197710125551E-2</v>
      </c>
      <c r="L153">
        <v>2275.5439664737</v>
      </c>
      <c r="M153">
        <v>10000</v>
      </c>
      <c r="N153">
        <v>0</v>
      </c>
      <c r="O153">
        <v>12275.5439664737</v>
      </c>
      <c r="P153" t="s">
        <v>211</v>
      </c>
    </row>
    <row r="154" spans="1:16" x14ac:dyDescent="0.25">
      <c r="A154">
        <v>27794</v>
      </c>
      <c r="B154">
        <v>8.4849999999999994</v>
      </c>
      <c r="C154">
        <v>254500</v>
      </c>
      <c r="D154">
        <v>366685.667819186</v>
      </c>
      <c r="E154">
        <v>370494.9546745625</v>
      </c>
      <c r="F154" t="s">
        <v>17</v>
      </c>
      <c r="G154" t="s">
        <v>19</v>
      </c>
      <c r="H154">
        <v>98.971838399601822</v>
      </c>
      <c r="I154" t="s">
        <v>57</v>
      </c>
      <c r="J154">
        <v>330850</v>
      </c>
      <c r="K154">
        <v>8.5053938171387156</v>
      </c>
      <c r="L154">
        <v>254500</v>
      </c>
      <c r="M154">
        <v>10000</v>
      </c>
      <c r="N154">
        <v>509000</v>
      </c>
      <c r="O154">
        <v>773500</v>
      </c>
      <c r="P154" t="s">
        <v>212</v>
      </c>
    </row>
    <row r="155" spans="1:16" x14ac:dyDescent="0.25">
      <c r="A155">
        <v>27795</v>
      </c>
      <c r="B155">
        <v>43</v>
      </c>
      <c r="C155">
        <v>289500</v>
      </c>
      <c r="D155">
        <v>1433038.4978471331</v>
      </c>
      <c r="E155">
        <v>1738455.9274870721</v>
      </c>
      <c r="F155" t="s">
        <v>15</v>
      </c>
      <c r="G155" t="s">
        <v>19</v>
      </c>
      <c r="H155">
        <v>82.431684070276162</v>
      </c>
      <c r="I155" t="s">
        <v>57</v>
      </c>
      <c r="J155">
        <v>434250</v>
      </c>
      <c r="K155">
        <v>39.909456553881363</v>
      </c>
      <c r="L155">
        <v>289500</v>
      </c>
      <c r="M155">
        <v>10000</v>
      </c>
      <c r="N155">
        <v>579000</v>
      </c>
      <c r="O155">
        <v>878500</v>
      </c>
      <c r="P155" t="s">
        <v>213</v>
      </c>
    </row>
    <row r="156" spans="1:16" x14ac:dyDescent="0.25">
      <c r="A156">
        <v>27796</v>
      </c>
      <c r="B156">
        <v>98.48</v>
      </c>
      <c r="C156">
        <v>784900</v>
      </c>
      <c r="D156">
        <v>1791956.752934586</v>
      </c>
      <c r="E156">
        <v>4331889.0151495859</v>
      </c>
      <c r="F156" t="s">
        <v>15</v>
      </c>
      <c r="G156" t="s">
        <v>19</v>
      </c>
      <c r="H156">
        <v>41.366635817947127</v>
      </c>
      <c r="I156" t="s">
        <v>56</v>
      </c>
      <c r="J156">
        <v>1177350</v>
      </c>
      <c r="K156">
        <v>41.13766650446707</v>
      </c>
      <c r="L156">
        <v>487030.08680260048</v>
      </c>
      <c r="M156">
        <v>10000</v>
      </c>
      <c r="N156">
        <v>0</v>
      </c>
      <c r="O156">
        <v>497030.08680260048</v>
      </c>
      <c r="P156" t="s">
        <v>214</v>
      </c>
    </row>
    <row r="157" spans="1:16" x14ac:dyDescent="0.25">
      <c r="A157">
        <v>27797</v>
      </c>
      <c r="B157">
        <v>59.206000000000003</v>
      </c>
      <c r="C157">
        <v>363000</v>
      </c>
      <c r="D157">
        <v>753188.37541466567</v>
      </c>
      <c r="E157">
        <v>2631904.206746961</v>
      </c>
      <c r="F157" t="s">
        <v>15</v>
      </c>
      <c r="G157" t="s">
        <v>19</v>
      </c>
      <c r="H157">
        <v>28.617621168880159</v>
      </c>
      <c r="I157" t="s">
        <v>56</v>
      </c>
      <c r="J157">
        <v>544500</v>
      </c>
      <c r="K157">
        <v>17.290825881879371</v>
      </c>
      <c r="L157">
        <v>155822.94726455249</v>
      </c>
      <c r="M157">
        <v>10000</v>
      </c>
      <c r="N157">
        <v>0</v>
      </c>
      <c r="O157">
        <v>165822.94726455249</v>
      </c>
      <c r="P157" t="s">
        <v>215</v>
      </c>
    </row>
    <row r="158" spans="1:16" x14ac:dyDescent="0.25">
      <c r="A158">
        <v>27914</v>
      </c>
      <c r="B158">
        <v>30.186</v>
      </c>
      <c r="C158">
        <v>337800</v>
      </c>
      <c r="D158">
        <v>188730.81487185959</v>
      </c>
      <c r="E158">
        <v>1186807.216790644</v>
      </c>
      <c r="F158" t="s">
        <v>15</v>
      </c>
      <c r="G158" t="s">
        <v>19</v>
      </c>
      <c r="H158">
        <v>15.9023986542839</v>
      </c>
      <c r="I158" t="s">
        <v>56</v>
      </c>
      <c r="J158">
        <v>506700</v>
      </c>
      <c r="K158">
        <v>4.3326633349830033</v>
      </c>
      <c r="L158">
        <v>80577.453981256505</v>
      </c>
      <c r="M158">
        <v>10000</v>
      </c>
      <c r="N158">
        <v>0</v>
      </c>
      <c r="O158">
        <v>90577.453981256505</v>
      </c>
      <c r="P158" t="s">
        <v>216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Marion</vt:lpstr>
      <vt:lpstr>Morrow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2025-06-05T15:53:47Z</dcterms:created>
  <dcterms:modified xsi:type="dcterms:W3CDTF">2025-06-25T19:19:35Z</dcterms:modified>
</cp:coreProperties>
</file>